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Z:\AFFAIRES\2024-05 - ENTPE - BATIMENT D\05 - DCE\02 - PHASE MACRO LOT INTERIEUR\HECoS\RENDU\RENDU 16012025\"/>
    </mc:Choice>
  </mc:AlternateContent>
  <xr:revisionPtr revIDLastSave="0" documentId="8_{BD893743-6136-4A15-8FF1-FE5165DE722F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442" i="2" l="1"/>
  <c r="F436" i="2"/>
  <c r="F434" i="2"/>
  <c r="F428" i="2"/>
  <c r="F426" i="2"/>
  <c r="F420" i="2"/>
  <c r="F418" i="2"/>
  <c r="F416" i="2"/>
  <c r="F413" i="2"/>
  <c r="J395" i="2"/>
  <c r="F438" i="2" s="1"/>
  <c r="J386" i="2"/>
  <c r="F437" i="2" s="1"/>
  <c r="J370" i="2"/>
  <c r="J360" i="2"/>
  <c r="J342" i="2"/>
  <c r="J330" i="2"/>
  <c r="J318" i="2"/>
  <c r="F435" i="2" s="1"/>
  <c r="J306" i="2"/>
  <c r="F433" i="2" s="1"/>
  <c r="J297" i="2"/>
  <c r="F432" i="2" s="1"/>
  <c r="J287" i="2"/>
  <c r="J280" i="2"/>
  <c r="J272" i="2"/>
  <c r="F431" i="2" s="1"/>
  <c r="J262" i="2"/>
  <c r="J252" i="2"/>
  <c r="J243" i="2"/>
  <c r="F430" i="2" s="1"/>
  <c r="J231" i="2"/>
  <c r="J221" i="2"/>
  <c r="F427" i="2" s="1"/>
  <c r="J207" i="2"/>
  <c r="J197" i="2"/>
  <c r="J189" i="2"/>
  <c r="J181" i="2"/>
  <c r="F425" i="2" s="1"/>
  <c r="J169" i="2"/>
  <c r="J161" i="2"/>
  <c r="F423" i="2" s="1"/>
  <c r="J152" i="2"/>
  <c r="F422" i="2" s="1"/>
  <c r="J142" i="2"/>
  <c r="J135" i="2"/>
  <c r="F421" i="2" s="1"/>
  <c r="J121" i="2"/>
  <c r="J111" i="2"/>
  <c r="J103" i="2"/>
  <c r="J92" i="2"/>
  <c r="J82" i="2"/>
  <c r="F419" i="2" s="1"/>
  <c r="J65" i="2"/>
  <c r="J49" i="2"/>
  <c r="F417" i="2" s="1"/>
  <c r="J35" i="2"/>
  <c r="J23" i="2"/>
  <c r="F406" i="2" s="1"/>
  <c r="G84" i="1"/>
  <c r="G82" i="1"/>
  <c r="G80" i="1"/>
  <c r="G78" i="1"/>
  <c r="E63" i="1"/>
  <c r="E60" i="1"/>
  <c r="E20" i="1"/>
  <c r="E11" i="1"/>
  <c r="F408" i="2" l="1"/>
  <c r="F407" i="2"/>
  <c r="F429" i="2"/>
  <c r="F414" i="2"/>
  <c r="F412" i="2"/>
  <c r="F415" i="2"/>
  <c r="F441" i="2"/>
  <c r="F443" i="2" s="1"/>
  <c r="AA1" i="3" s="1"/>
  <c r="F424" i="2"/>
  <c r="AA33" i="3" l="1"/>
  <c r="AA37" i="3"/>
  <c r="AA3" i="3"/>
  <c r="AA42" i="3" l="1"/>
  <c r="AA27" i="3"/>
  <c r="AA12" i="3"/>
  <c r="AA5" i="3"/>
  <c r="AA6" i="3"/>
  <c r="AA4" i="3"/>
  <c r="AA24" i="3" l="1"/>
  <c r="AA23" i="3"/>
  <c r="AA13" i="3"/>
  <c r="AA14" i="3"/>
  <c r="AA7" i="3"/>
  <c r="AA41" i="3"/>
  <c r="AA38" i="3"/>
  <c r="AA22" i="3"/>
  <c r="AA21" i="3"/>
  <c r="AA11" i="3"/>
  <c r="AA18" i="3"/>
  <c r="AA10" i="3"/>
  <c r="AA19" i="3"/>
  <c r="AA20" i="3"/>
  <c r="AA9" i="3"/>
  <c r="AA32" i="3"/>
  <c r="AA15" i="3"/>
  <c r="AA43" i="3" l="1"/>
  <c r="AA47" i="3"/>
  <c r="AA61" i="3"/>
  <c r="AA53" i="3"/>
  <c r="AA36" i="3" s="1"/>
  <c r="AA51" i="3"/>
  <c r="AA50" i="3"/>
  <c r="AA34" i="3"/>
  <c r="AA95" i="3"/>
  <c r="AA77" i="3"/>
  <c r="AA69" i="3"/>
  <c r="AA91" i="3"/>
  <c r="AA87" i="3" s="1"/>
  <c r="AA83" i="3" s="1"/>
  <c r="AA76" i="3" s="1"/>
  <c r="AA68" i="3" s="1"/>
  <c r="AA60" i="3" s="1"/>
  <c r="AA52" i="3" s="1"/>
  <c r="AA35" i="3"/>
  <c r="AA46" i="3"/>
  <c r="AA29" i="3"/>
  <c r="AA28" i="3"/>
  <c r="AA73" i="3"/>
  <c r="AA65" i="3"/>
  <c r="AA57" i="3" s="1"/>
  <c r="AA45" i="3" s="1"/>
  <c r="AA26" i="3" s="1"/>
  <c r="AA93" i="3"/>
  <c r="AA89" i="3" s="1"/>
  <c r="AA16" i="3"/>
  <c r="AA88" i="3"/>
  <c r="AA84" i="3"/>
  <c r="AA78" i="3" s="1"/>
  <c r="AA70" i="3" s="1"/>
  <c r="AA62" i="3" s="1"/>
  <c r="AA54" i="3" s="1"/>
  <c r="AA96" i="3"/>
  <c r="AA79" i="3"/>
  <c r="AA71" i="3"/>
  <c r="AA63" i="3" s="1"/>
  <c r="AA55" i="3" s="1"/>
  <c r="AA40" i="3" s="1"/>
  <c r="AA92" i="3"/>
  <c r="AA39" i="3" s="1"/>
  <c r="AA25" i="3" l="1"/>
  <c r="AA85" i="3"/>
  <c r="AA80" i="3" s="1"/>
  <c r="AA72" i="3" s="1"/>
  <c r="AA64" i="3" s="1"/>
  <c r="AA56" i="3" s="1"/>
  <c r="AA44" i="3" s="1"/>
  <c r="AA94" i="3"/>
  <c r="AA90" i="3" s="1"/>
  <c r="AA17" i="3"/>
  <c r="AA82" i="3" s="1"/>
  <c r="AA86" i="3" l="1"/>
  <c r="AA81" i="3" s="1"/>
  <c r="AA74" i="3" s="1"/>
  <c r="AA66" i="3" s="1"/>
  <c r="AA58" i="3" s="1"/>
  <c r="AA48" i="3" s="1"/>
  <c r="AA30" i="3"/>
  <c r="AA75" i="3"/>
  <c r="AA67" i="3" s="1"/>
  <c r="AA59" i="3" s="1"/>
  <c r="AA49" i="3" s="1"/>
  <c r="AA31" i="3" s="1"/>
  <c r="AA98" i="3" s="1"/>
  <c r="AA2" i="3" s="1"/>
  <c r="C446" i="2" s="1"/>
</calcChain>
</file>

<file path=xl/sharedStrings.xml><?xml version="1.0" encoding="utf-8"?>
<sst xmlns="http://schemas.openxmlformats.org/spreadsheetml/2006/main" count="724" uniqueCount="325">
  <si>
    <t>Dossier</t>
  </si>
  <si>
    <t>Date</t>
  </si>
  <si>
    <t>Phase</t>
  </si>
  <si>
    <t>Indice</t>
  </si>
  <si>
    <t>MAITRE D'OUVRAGE
ENTPE
3 Rue Maurice Audin
69 120 Vaulx-en-Velin</t>
  </si>
  <si>
    <t>COORDONNATEUR SECURITE CHANTIER : 
    QUALICONSULT
    5 Bis Rue Claude Chappe - Parc de Crécy
    69 771 SAINT DIDIER AU MONT D'OR
    Tél : 07 62 19 81 30</t>
  </si>
  <si>
    <t>BUREAU CONTROLE : 
    APAVE
    4 Chem. du Ruisseau
    69130 Écully
    Tél : 04 72 32 52 52</t>
  </si>
  <si>
    <t>OPC : 
    GC INGENIERIE
    4C Allée Claude Debussy
    69130 Ecully
    Tél : 04 78 47 59 21</t>
  </si>
  <si>
    <t>BUREAU REEMPLOI : 
    LEI
    42 rue Simone Veil
    69694 VENISSIEUX
    Tél : 04 78 95 61 61</t>
  </si>
  <si>
    <t>BE FLUIDES : 
    MATTE
    119, Bd Stalingrad, VILLEURBANNE
    69100 VILLEURBANNE
    Tél : 04.72.44.02.87</t>
  </si>
  <si>
    <t>ECONOMISTE DE LA CONSTRUCTION : 
    HECoS
    17 RUE DE LA RESISTANCE
    69370 SAINT DIDIER AU MONT D'OR
    Tél : 04 78 20 85 01
    Mél : stephanie.tezier@hecos.fr</t>
  </si>
  <si>
    <t>ARCHITECTE : 
    FLEURENT ARCHITECTES
    163, Rue Marcel Mérieux
    69007 LYON
    Tél : 09 50 70 70 77</t>
  </si>
  <si>
    <t>NIV</t>
  </si>
  <si>
    <t>CODE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</si>
  <si>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</si>
  <si>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</si>
  <si>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</si>
  <si>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</si>
  <si>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</si>
  <si>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</si>
  <si>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</si>
  <si>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</si>
  <si>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</si>
  <si>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</si>
  <si>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</si>
  <si>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</si>
  <si>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</si>
  <si>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</si>
  <si>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</si>
  <si>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</si>
  <si>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</si>
  <si>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</si>
  <si>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</si>
  <si>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</si>
  <si>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</si>
  <si>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</si>
  <si>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</si>
  <si>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</si>
  <si>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</si>
  <si>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</si>
  <si>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</si>
  <si>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</si>
  <si>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n°6</t>
  </si>
  <si>
    <t>MACRO-LOT INTERIEUR (PLATRERIE/PEINTURE/MENUISERIE INT/CARRELAGE/FAIENCES)</t>
  </si>
  <si>
    <t>3.&amp;</t>
  </si>
  <si>
    <t>6.6</t>
  </si>
  <si>
    <t>DESCRIPTION DES OUVRAGES</t>
  </si>
  <si>
    <t>3.T</t>
  </si>
  <si>
    <t>6.6.1</t>
  </si>
  <si>
    <r>
      <rPr>
        <b/>
        <sz val="13"/>
        <color rgb="FFFF0000"/>
        <rFont val="Arial"/>
        <family val="2"/>
      </rPr>
      <t xml:space="preserve">L'entreprise devra compléter les quantités dans la colonne "Quantité entreprise", que les quantités soient identiques à celles proposées par le maître d'oeuvre ou qu'elles soient différentes. Le prix global et forfaitaire du marché sera calculé en multipliant les prix unitaires renseignées par l'entreprise.
 </t>
    </r>
    <r>
      <rPr>
        <b/>
        <sz val="9"/>
        <color theme="1"/>
        <rFont val="Arial"/>
        <family val="2"/>
      </rPr>
      <t xml:space="preserve"> </t>
    </r>
  </si>
  <si>
    <t>8.&amp;</t>
  </si>
  <si>
    <t>6.6.2</t>
  </si>
  <si>
    <t>PLATRERIE</t>
  </si>
  <si>
    <t>6.6.2.1</t>
  </si>
  <si>
    <t>DOUBLAGES</t>
  </si>
  <si>
    <t>5.T</t>
  </si>
  <si>
    <t>6.6.2.1.1</t>
  </si>
  <si>
    <t>MURS LATERAUX</t>
  </si>
  <si>
    <t>6.6.2.1.1.1</t>
  </si>
  <si>
    <t>Doublages 140 + 18 mm</t>
  </si>
  <si>
    <t>9.T</t>
  </si>
  <si>
    <t>9.L</t>
  </si>
  <si>
    <t xml:space="preserve">Localisation : Murs latéraux (pignons)
</t>
  </si>
  <si>
    <t>9.UMOD</t>
  </si>
  <si>
    <t xml:space="preserve">Mode de métré : Compté au m2.
</t>
  </si>
  <si>
    <t>9.M.A</t>
  </si>
  <si>
    <t>9.M.B</t>
  </si>
  <si>
    <t>9.M.Z</t>
  </si>
  <si>
    <t>9.&amp;</t>
  </si>
  <si>
    <t>6.6.2.1.1.2</t>
  </si>
  <si>
    <t xml:space="preserve">Localisation : Portiques sanitaires + Portique entrée.
</t>
  </si>
  <si>
    <t>6.&amp;</t>
  </si>
  <si>
    <t>6.6.2.1.2</t>
  </si>
  <si>
    <t>FOB</t>
  </si>
  <si>
    <t>6.6.2.1.2.1</t>
  </si>
  <si>
    <t>Doublage sur FOB</t>
  </si>
  <si>
    <t xml:space="preserve">Localisation : Tous les FOB.
</t>
  </si>
  <si>
    <t>5.&amp;</t>
  </si>
  <si>
    <t>6.6.2.2</t>
  </si>
  <si>
    <t>GAINES</t>
  </si>
  <si>
    <t>6.6.2.2.1</t>
  </si>
  <si>
    <t>Gaines</t>
  </si>
  <si>
    <t xml:space="preserve">Localisation : Sanitaires (évacs + Protections câbles VDI), encoffrements EP, R+1 (espace convivialité + salle de réunion) et R+2 (salle d'attente psy et grande salle de réunion, 
</t>
  </si>
  <si>
    <t>6.6.2.3</t>
  </si>
  <si>
    <t>CLOISONS</t>
  </si>
  <si>
    <t>6.6.2.3.1</t>
  </si>
  <si>
    <t>Cloisons 84/48</t>
  </si>
  <si>
    <t xml:space="preserve">Localisation : Sanitaires.
</t>
  </si>
  <si>
    <t>6.6.2.3.2</t>
  </si>
  <si>
    <t>Cloisons entre bureaux 98/62</t>
  </si>
  <si>
    <t xml:space="preserve">Localisation : Cloisons pleines entre bureaux.
</t>
  </si>
  <si>
    <t>6.6.2.3.3</t>
  </si>
  <si>
    <t>Habillage bâti support</t>
  </si>
  <si>
    <t>ENS</t>
  </si>
  <si>
    <t xml:space="preserve">Localisation : Sanitaires
</t>
  </si>
  <si>
    <t xml:space="preserve">Mode de métré : Compté à l'ensemble.
</t>
  </si>
  <si>
    <t>6.6.2.3.4</t>
  </si>
  <si>
    <t>Joues de faux-plafonds / cloisons</t>
  </si>
  <si>
    <t xml:space="preserve">Localisation : Pour liaisons avec cloisons bois.
</t>
  </si>
  <si>
    <t>6.6.2.4</t>
  </si>
  <si>
    <t>FAUX-PLAFONDS</t>
  </si>
  <si>
    <t>6.6.2.4.1</t>
  </si>
  <si>
    <t>Faux-plafonds sanitaires</t>
  </si>
  <si>
    <t>6.6.2.5</t>
  </si>
  <si>
    <t>TRAITEMENT ACOUSTIQUES</t>
  </si>
  <si>
    <t>6.6.2.5.1</t>
  </si>
  <si>
    <t>Murs acoustiques</t>
  </si>
  <si>
    <t xml:space="preserve">Localisation : Grande salle de réunion au R+2.
</t>
  </si>
  <si>
    <t xml:space="preserve">Mode de métré : Compté au m2, pour 50% de la surface des cloisons en plaques de plâtre.
</t>
  </si>
  <si>
    <t>6.6.2.5.2</t>
  </si>
  <si>
    <t>Faux-plafonds acoustiques</t>
  </si>
  <si>
    <t>9.C</t>
  </si>
  <si>
    <t xml:space="preserve">Localisation : Selon choix d'architecte.
</t>
  </si>
  <si>
    <t>6.6.2.6</t>
  </si>
  <si>
    <t>ASCENSEUR</t>
  </si>
  <si>
    <t>6.6.2.6.1</t>
  </si>
  <si>
    <t>Habillage ascenseur</t>
  </si>
  <si>
    <t xml:space="preserve">Localisation : Ascenseur.
</t>
  </si>
  <si>
    <t>6.6.2.7</t>
  </si>
  <si>
    <t>DIVERS</t>
  </si>
  <si>
    <t>6.6.2.7.1</t>
  </si>
  <si>
    <t>Rebouchement de chaque passage dans portique</t>
  </si>
  <si>
    <t xml:space="preserve">Localisation : A chaque étage
</t>
  </si>
  <si>
    <t>6.6.2.7.2</t>
  </si>
  <si>
    <t>Garnissage des réseaux après passage des corps d'état</t>
  </si>
  <si>
    <t>4.&amp;</t>
  </si>
  <si>
    <t>6.6.3</t>
  </si>
  <si>
    <t>MENUISERIES INTERIEURES</t>
  </si>
  <si>
    <t>6.6.3.1</t>
  </si>
  <si>
    <t>PORTES</t>
  </si>
  <si>
    <t>6.6.3.1.1</t>
  </si>
  <si>
    <t>Portes 0.93 x 2.04 ht m</t>
  </si>
  <si>
    <t xml:space="preserve">Localisation : Sanitaire, uniquement dans les cloisons 84/48.
</t>
  </si>
  <si>
    <t xml:space="preserve">Mode de métré : Compté à l'unité.
</t>
  </si>
  <si>
    <t>6.6.3.1.2</t>
  </si>
  <si>
    <t>Porte 0.60 x 1.30 ht m - EI30</t>
  </si>
  <si>
    <t xml:space="preserve">Localisation : R+1, gaine électrique
</t>
  </si>
  <si>
    <t>6.6.3.1.3</t>
  </si>
  <si>
    <t>Portes 0.93 x 2.04 ht m - EI30</t>
  </si>
  <si>
    <t xml:space="preserve">Localisation : Espace ménage et local météo.
</t>
  </si>
  <si>
    <t>6.6.3.2</t>
  </si>
  <si>
    <t>PLINTHES</t>
  </si>
  <si>
    <t>6.6.3.2.1</t>
  </si>
  <si>
    <t>Plinthes bois</t>
  </si>
  <si>
    <t>ML</t>
  </si>
  <si>
    <t xml:space="preserve">Localisation : Uniquement sur les cloisons 84/48, cloisons 98/62 et sur les doublages.
Pas de plinthes sur les cloisons bois d'agencement.
</t>
  </si>
  <si>
    <t xml:space="preserve">Mode de métré : Compté au ml.
</t>
  </si>
  <si>
    <t>6.6.3.3</t>
  </si>
  <si>
    <t>TRAPPES</t>
  </si>
  <si>
    <t>6.6.3.3.1</t>
  </si>
  <si>
    <t>Trappes</t>
  </si>
  <si>
    <t xml:space="preserve">Localisation : Sanitaire + gaines réseaux + VDI
</t>
  </si>
  <si>
    <t>6.6.3.4</t>
  </si>
  <si>
    <t>ORGANIGRAMME</t>
  </si>
  <si>
    <t>6.6.3.4.1</t>
  </si>
  <si>
    <t>Fourniture et gestion organigramme</t>
  </si>
  <si>
    <t xml:space="preserve">Localisation : Pour l'ensemble des Menuiseries Extérieures, Menuiseries Intérieures, portes extérieures, Serrurerie...
</t>
  </si>
  <si>
    <t xml:space="preserve">Mode de métré : Compté à l'ensemble du poste.
</t>
  </si>
  <si>
    <t>6.6.4</t>
  </si>
  <si>
    <t>PEINTURE</t>
  </si>
  <si>
    <t>6.6.4.1</t>
  </si>
  <si>
    <t>PEINTURE SUR SUPPORT PLATRE NEUF</t>
  </si>
  <si>
    <t>6.6.4.1.1</t>
  </si>
  <si>
    <t>Peinture sur doublages</t>
  </si>
  <si>
    <t xml:space="preserve">Localisation : Tous les doublages.
</t>
  </si>
  <si>
    <t>6.6.4.1.2</t>
  </si>
  <si>
    <t>Peinture sur cloisons</t>
  </si>
  <si>
    <t xml:space="preserve">Localisation : Toutes les cloisons pleines.
</t>
  </si>
  <si>
    <t>6.6.4.1.3</t>
  </si>
  <si>
    <t>Peinture sur joues</t>
  </si>
  <si>
    <t xml:space="preserve">Localisation : Toutes les joues.
</t>
  </si>
  <si>
    <t>6.6.4.2</t>
  </si>
  <si>
    <t>PEINTURE SUR BOIS</t>
  </si>
  <si>
    <t>6.6.4.2.1</t>
  </si>
  <si>
    <t>Peinture sur portes</t>
  </si>
  <si>
    <t xml:space="preserve">Localisation : Portes pleines.
</t>
  </si>
  <si>
    <t>6.6.4.2.2</t>
  </si>
  <si>
    <t>Peinture sur plinthes</t>
  </si>
  <si>
    <t xml:space="preserve">Localisation : Toutes les plinthes bois.
</t>
  </si>
  <si>
    <t>6.6.4.2.3</t>
  </si>
  <si>
    <t>Peinture sur trappes</t>
  </si>
  <si>
    <t xml:space="preserve">Localisation : Trappes.
</t>
  </si>
  <si>
    <t>6.6.4.3</t>
  </si>
  <si>
    <t>PEINTURE SUR SUPPORT METALLIQUE</t>
  </si>
  <si>
    <t>6.6.4.3.1</t>
  </si>
  <si>
    <t>Provision pour peinture sur réseaux</t>
  </si>
  <si>
    <t xml:space="preserve">Localisation : Ensemble des réseaux apparents.
</t>
  </si>
  <si>
    <t xml:space="preserve">Mode de métré : Compté au m2 de surface de sol.
</t>
  </si>
  <si>
    <t>6.6.4.4</t>
  </si>
  <si>
    <t>TRAITEMENT BETON</t>
  </si>
  <si>
    <t>6.6.4.4.1</t>
  </si>
  <si>
    <t>Peinture plafond</t>
  </si>
  <si>
    <t xml:space="preserve">Localisation : Tous les plafonds brut.
</t>
  </si>
  <si>
    <t>6.6.5</t>
  </si>
  <si>
    <t>CARRELAGE / FAIENCE</t>
  </si>
  <si>
    <t>6.6.5.1</t>
  </si>
  <si>
    <t>CARRELAGE</t>
  </si>
  <si>
    <t>6.6.5.1.1</t>
  </si>
  <si>
    <t>Chape</t>
  </si>
  <si>
    <t xml:space="preserve">Localisation : Dans les sanitaires. compris local ménage.
</t>
  </si>
  <si>
    <t>6.6.5.1.2</t>
  </si>
  <si>
    <t>Carrelage</t>
  </si>
  <si>
    <t xml:space="preserve">Localisation : Dans les sanitaires. compris local ménage, et local météo.
</t>
  </si>
  <si>
    <t>6.6.5.1.3</t>
  </si>
  <si>
    <t>Plinthes carrelées</t>
  </si>
  <si>
    <t xml:space="preserve">Localisation : Dans les sanitaires. compris local ménage, et local météo.
 hors faïence.
</t>
  </si>
  <si>
    <t>6.6.5.1.4</t>
  </si>
  <si>
    <t>Barre de seuils</t>
  </si>
  <si>
    <t xml:space="preserve">Localisation : Entre carrelage et sol souple.
</t>
  </si>
  <si>
    <t>6.6.5.2</t>
  </si>
  <si>
    <t>FAIENCE</t>
  </si>
  <si>
    <t>6.6.5.2.1</t>
  </si>
  <si>
    <t>Faïence tout hauteur</t>
  </si>
  <si>
    <t xml:space="preserve">Localisation : Dans les sanitaires, derrière WC et lavabo
Devant meuble cuisine sur 60 cm
</t>
  </si>
  <si>
    <t>6.6.6</t>
  </si>
  <si>
    <t>GESTION DES DECHETS</t>
  </si>
  <si>
    <t>6.6.6.1</t>
  </si>
  <si>
    <t>Gestion des déchets</t>
  </si>
  <si>
    <t>FT</t>
  </si>
  <si>
    <t xml:space="preserve">Localisation : Pour l'ensemble du lot.
</t>
  </si>
  <si>
    <t xml:space="preserve">Mode de métré : Compté au forfait pour l'ensemble du lot
</t>
  </si>
  <si>
    <t>6.6.7</t>
  </si>
  <si>
    <t>ETANCHEITE A L'AIR</t>
  </si>
  <si>
    <t>6.6.7.1</t>
  </si>
  <si>
    <t>Etanchéité à l'air</t>
  </si>
  <si>
    <t>Total H.T. :</t>
  </si>
  <si>
    <t>Total T.V.A. (20%) :</t>
  </si>
  <si>
    <t>Total T.T.C. :</t>
  </si>
  <si>
    <t>RECAPITULATIF
Lot n°6 MACRO-LOT INTERIEUR (PLATRERIE/PEINTURE/MENUISERIE INT/CARRELAGE/FAIENCES)</t>
  </si>
  <si>
    <t>RECAPITULATIF DES CHAPITRES</t>
  </si>
  <si>
    <t>6.6 - DESCRIPTION DES OUVRAGES</t>
  </si>
  <si>
    <t xml:space="preserve">- 6.6.1 - L'entreprise devra compléter les quantités dans la colonne "Quantité entreprise", que les quantités soient identiques à celles proposées par le maître d'oeuvre ou qu'elles soient différentes. Le prix global et forfaitaire du marché sera calculé en multipliant les prix unitaires renseignées par l'entreprise.
 </t>
  </si>
  <si>
    <t>- 6.6.2 - PLATRERIE</t>
  </si>
  <si>
    <t>- 6.6.2.1 - DOUBLAGES</t>
  </si>
  <si>
    <t>- 6.6.2.1.1 - MURS LATERAUX</t>
  </si>
  <si>
    <t>- 6.6.2.1.2 - FOB</t>
  </si>
  <si>
    <t>- 6.6.2.2 - GAINES</t>
  </si>
  <si>
    <t>- 6.6.2.3 - CLOISONS</t>
  </si>
  <si>
    <t>- 6.6.2.4 - FAUX-PLAFONDS</t>
  </si>
  <si>
    <t>- 6.6.2.5 - TRAITEMENT ACOUSTIQUES</t>
  </si>
  <si>
    <t>- 6.6.2.6 - ASCENSEUR</t>
  </si>
  <si>
    <t>- 6.6.2.7 - DIVERS</t>
  </si>
  <si>
    <t>- 6.6.3 - MENUISERIES INTERIEURES</t>
  </si>
  <si>
    <t>- 6.6.3.1 - PORTES</t>
  </si>
  <si>
    <t>- 6.6.3.2 - PLINTHES</t>
  </si>
  <si>
    <t>- 6.6.3.3 - TRAPPES</t>
  </si>
  <si>
    <t>- 6.6.3.4 - ORGANIGRAMME</t>
  </si>
  <si>
    <t>- 6.6.4 - PEINTURE</t>
  </si>
  <si>
    <t>- 6.6.4.1 - PEINTURE SUR SUPPORT PLATRE NEUF</t>
  </si>
  <si>
    <t>- 6.6.4.2 - PEINTURE SUR BOIS</t>
  </si>
  <si>
    <t>- 6.6.4.3 - PEINTURE SUR SUPPORT METALLIQUE</t>
  </si>
  <si>
    <t>- 6.6.4.4 - TRAITEMENT BETON</t>
  </si>
  <si>
    <t>- 6.6.5 - CARRELAGE / FAIENCE</t>
  </si>
  <si>
    <t>- 6.6.5.1 - CARRELAGE</t>
  </si>
  <si>
    <t>- 6.6.5.2 - FAIENCE</t>
  </si>
  <si>
    <t>- 6.6.6 - GESTION DES DECHETS</t>
  </si>
  <si>
    <t>- 6.6.7 - ETANCHEITE A L'AIR</t>
  </si>
  <si>
    <t>Total du lot MACRO-LOT INTERIEUR (PLATRERIE/PEINTURE/MENUISERIE INT/CARRELAGE/FAIENCES)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</si>
  <si>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</si>
  <si>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</si>
  <si>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</si>
  <si>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</si>
  <si>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virement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</si>
  <si>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</si>
  <si>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</si>
  <si>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</si>
  <si>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</si>
  <si>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</si>
  <si>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</si>
  <si>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</si>
  <si>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</si>
  <si>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</si>
  <si>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</si>
  <si>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</si>
  <si>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</si>
  <si>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</si>
  <si>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</si>
  <si>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</si>
  <si>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</si>
  <si>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</si>
  <si>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</si>
  <si>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</si>
  <si>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</si>
  <si>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</si>
  <si>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</si>
  <si>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</si>
  <si>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</si>
  <si>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</si>
  <si>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</si>
  <si>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</si>
  <si>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</si>
  <si>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 xml:space="preserve">ENTPE - RENOVATION BATIMENT D
</t>
  </si>
  <si>
    <t>2024-05</t>
  </si>
  <si>
    <t>22/01/2025</t>
  </si>
  <si>
    <t>DCE</t>
  </si>
  <si>
    <t>D</t>
  </si>
  <si>
    <t>3 rue Maurice Audin</t>
  </si>
  <si>
    <t>69120 Vaulx-en-Velin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</si>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</sst>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[$€];[Red]\-#,##0.00\ [$€]"/>
    <numFmt numFmtId="165" formatCode="00000"/>
    <numFmt numFmtId="166" formatCode="0#&quot; &quot;##&quot; &quot;##&quot; &quot;##&quot; &quot;##"/>
  </numFmts>
  <fonts count="18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sz val="7"/>
      <color theme="1"/>
      <name val="Arial"/>
      <family val="2"/>
    </font>
    <font>
      <b/>
      <sz val="9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b/>
      <u/>
      <sz val="12"/>
      <color theme="1"/>
      <name val="Arial"/>
      <family val="2"/>
    </font>
    <font>
      <sz val="6"/>
      <color theme="1"/>
      <name val="Arial"/>
      <family val="2"/>
    </font>
    <font>
      <b/>
      <sz val="11"/>
      <color theme="1"/>
      <name val="Arial"/>
      <family val="2"/>
    </font>
    <font>
      <b/>
      <sz val="10"/>
      <color theme="1"/>
      <name val="Arial"/>
      <family val="2"/>
    </font>
    <font>
      <u/>
      <sz val="10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b/>
      <sz val="12"/>
      <color theme="1"/>
      <name val="Arial"/>
      <family val="2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3"/>
      <color rgb="FFFF000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19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2" borderId="8" xfId="0" applyFont="1" applyFill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7" fillId="0" borderId="2" xfId="0" applyFont="1" applyBorder="1" applyAlignment="1">
      <alignment vertical="top" wrapText="1"/>
    </xf>
    <xf numFmtId="0" fontId="3" fillId="0" borderId="11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0" fontId="10" fillId="0" borderId="11" xfId="0" applyFont="1" applyBorder="1" applyAlignment="1">
      <alignment vertical="top" wrapText="1"/>
    </xf>
    <xf numFmtId="0" fontId="11" fillId="0" borderId="0" xfId="0" applyFont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2" fillId="0" borderId="6" xfId="0" applyFont="1" applyBorder="1" applyAlignment="1">
      <alignment horizontal="right" vertical="top" wrapText="1"/>
    </xf>
    <xf numFmtId="4" fontId="12" fillId="0" borderId="6" xfId="0" applyNumberFormat="1" applyFont="1" applyBorder="1" applyAlignment="1">
      <alignment horizontal="right" vertical="top" wrapText="1"/>
    </xf>
    <xf numFmtId="4" fontId="12" fillId="0" borderId="12" xfId="0" applyNumberFormat="1" applyFont="1" applyBorder="1" applyAlignment="1" applyProtection="1">
      <alignment horizontal="right" vertical="top" wrapText="1"/>
      <protection locked="0"/>
    </xf>
    <xf numFmtId="4" fontId="12" fillId="0" borderId="12" xfId="0" applyNumberFormat="1" applyFont="1" applyBorder="1" applyAlignment="1" applyProtection="1">
      <alignment vertical="top" wrapText="1"/>
      <protection locked="0"/>
    </xf>
    <xf numFmtId="4" fontId="1" fillId="0" borderId="6" xfId="0" applyNumberFormat="1" applyFont="1" applyBorder="1" applyAlignment="1">
      <alignment vertical="top" wrapText="1"/>
    </xf>
    <xf numFmtId="10" fontId="3" fillId="0" borderId="0" xfId="0" applyNumberFormat="1" applyFont="1" applyAlignment="1">
      <alignment horizontal="right" vertical="top" wrapText="1"/>
    </xf>
    <xf numFmtId="0" fontId="13" fillId="0" borderId="11" xfId="0" applyFont="1" applyBorder="1" applyAlignment="1">
      <alignment vertical="top" wrapText="1"/>
    </xf>
    <xf numFmtId="3" fontId="12" fillId="0" borderId="6" xfId="0" applyNumberFormat="1" applyFont="1" applyBorder="1" applyAlignment="1">
      <alignment horizontal="right" vertical="top" wrapText="1"/>
    </xf>
    <xf numFmtId="3" fontId="12" fillId="0" borderId="12" xfId="0" applyNumberFormat="1" applyFont="1" applyBorder="1" applyAlignment="1" applyProtection="1">
      <alignment horizontal="right" vertical="top" wrapText="1"/>
      <protection locked="0"/>
    </xf>
    <xf numFmtId="0" fontId="6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6" fillId="0" borderId="0" xfId="0" applyFont="1" applyAlignment="1">
      <alignment horizontal="right" vertical="top" wrapText="1"/>
    </xf>
    <xf numFmtId="0" fontId="6" fillId="0" borderId="6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3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6" fillId="0" borderId="6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top" wrapText="1"/>
    </xf>
    <xf numFmtId="0" fontId="1" fillId="0" borderId="0" xfId="0" applyFont="1" applyAlignment="1">
      <alignment vertical="top" wrapText="1"/>
    </xf>
    <xf numFmtId="0" fontId="5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6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4" fillId="0" borderId="4" xfId="0" applyFont="1" applyBorder="1" applyAlignment="1">
      <alignment horizontal="left" vertical="top" wrapText="1"/>
    </xf>
    <xf numFmtId="0" fontId="4" fillId="0" borderId="0" xfId="0" applyFont="1" applyAlignment="1">
      <alignment horizontal="left" vertical="top" wrapText="1"/>
    </xf>
    <xf numFmtId="0" fontId="4" fillId="0" borderId="5" xfId="0" applyFont="1" applyBorder="1" applyAlignment="1">
      <alignment horizontal="left" vertical="top" wrapText="1"/>
    </xf>
    <xf numFmtId="0" fontId="10" fillId="0" borderId="18" xfId="0" applyFont="1" applyBorder="1" applyAlignment="1">
      <alignment vertical="top" wrapText="1"/>
    </xf>
    <xf numFmtId="164" fontId="10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10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10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16" fillId="0" borderId="0" xfId="0" applyFont="1" applyAlignment="1">
      <alignment vertical="top" wrapText="1"/>
    </xf>
    <xf numFmtId="0" fontId="0" fillId="0" borderId="0" xfId="0"/>
    <xf numFmtId="0" fontId="4" fillId="0" borderId="0" xfId="0" applyFont="1" applyAlignment="1">
      <alignment vertical="top" wrapText="1"/>
    </xf>
    <xf numFmtId="0" fontId="6" fillId="0" borderId="0" xfId="0" applyFont="1" applyAlignment="1">
      <alignment vertical="top" wrapText="1"/>
    </xf>
    <xf numFmtId="164" fontId="6" fillId="0" borderId="0" xfId="0" applyNumberFormat="1" applyFont="1" applyAlignment="1">
      <alignment horizontal="right" vertical="top" wrapText="1" indent="2"/>
    </xf>
    <xf numFmtId="164" fontId="6" fillId="0" borderId="0" xfId="0" applyNumberFormat="1" applyFont="1" applyAlignment="1">
      <alignment horizontal="right" vertical="top" wrapText="1"/>
    </xf>
    <xf numFmtId="0" fontId="6" fillId="0" borderId="0" xfId="0" applyFont="1" applyAlignment="1">
      <alignment horizontal="left" vertical="top" wrapText="1" indent="2"/>
    </xf>
    <xf numFmtId="164" fontId="15" fillId="0" borderId="0" xfId="0" applyNumberFormat="1" applyFont="1" applyAlignment="1">
      <alignment horizontal="right" vertical="top" wrapText="1" indent="1"/>
    </xf>
    <xf numFmtId="164" fontId="15" fillId="0" borderId="0" xfId="0" applyNumberFormat="1" applyFont="1" applyAlignment="1">
      <alignment horizontal="right" vertical="top" wrapText="1"/>
    </xf>
    <xf numFmtId="0" fontId="15" fillId="0" borderId="0" xfId="0" applyFont="1" applyAlignment="1">
      <alignment horizontal="left" vertical="top" wrapText="1" indent="1"/>
    </xf>
    <xf numFmtId="0" fontId="15" fillId="0" borderId="0" xfId="0" applyFont="1" applyAlignment="1">
      <alignment vertical="top" wrapText="1"/>
    </xf>
    <xf numFmtId="0" fontId="4" fillId="0" borderId="13" xfId="0" applyFont="1" applyBorder="1" applyAlignment="1">
      <alignment vertical="top" wrapText="1"/>
    </xf>
    <xf numFmtId="0" fontId="4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164" fontId="16" fillId="0" borderId="0" xfId="0" applyNumberFormat="1" applyFont="1" applyAlignment="1">
      <alignment horizontal="right" vertical="top" wrapText="1" indent="3"/>
    </xf>
    <xf numFmtId="164" fontId="16" fillId="0" borderId="0" xfId="0" applyNumberFormat="1" applyFont="1" applyAlignment="1">
      <alignment horizontal="right" vertical="top" wrapText="1"/>
    </xf>
    <xf numFmtId="0" fontId="16" fillId="0" borderId="0" xfId="0" applyFont="1" applyAlignment="1">
      <alignment horizontal="left" vertical="top" wrapText="1" indent="3"/>
    </xf>
    <xf numFmtId="0" fontId="7" fillId="0" borderId="2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164" fontId="14" fillId="0" borderId="0" xfId="0" applyNumberFormat="1" applyFont="1" applyAlignment="1">
      <alignment horizontal="right" vertical="top" wrapText="1"/>
    </xf>
    <xf numFmtId="0" fontId="14" fillId="0" borderId="0" xfId="0" applyFont="1" applyAlignment="1">
      <alignment horizontal="left" vertical="top" wrapText="1"/>
    </xf>
    <xf numFmtId="0" fontId="14" fillId="0" borderId="0" xfId="0" applyFont="1" applyAlignment="1">
      <alignment vertical="top" wrapText="1"/>
    </xf>
    <xf numFmtId="0" fontId="10" fillId="0" borderId="2" xfId="0" applyFont="1" applyBorder="1" applyAlignment="1">
      <alignment horizontal="right" vertical="top" wrapText="1"/>
    </xf>
    <xf numFmtId="0" fontId="10" fillId="0" borderId="3" xfId="0" applyFont="1" applyBorder="1" applyAlignment="1">
      <alignment horizontal="right" vertical="top" wrapText="1"/>
    </xf>
    <xf numFmtId="0" fontId="10" fillId="0" borderId="1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10" fillId="0" borderId="0" xfId="0" applyNumberFormat="1" applyFont="1" applyAlignment="1">
      <alignment horizontal="right" vertical="top" wrapText="1"/>
    </xf>
    <xf numFmtId="164" fontId="10" fillId="0" borderId="5" xfId="0" applyNumberFormat="1" applyFont="1" applyBorder="1" applyAlignment="1">
      <alignment horizontal="right" vertical="top" wrapText="1"/>
    </xf>
    <xf numFmtId="0" fontId="10" fillId="0" borderId="4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164" fontId="10" fillId="0" borderId="8" xfId="0" applyNumberFormat="1" applyFont="1" applyBorder="1" applyAlignment="1">
      <alignment horizontal="right" vertical="top" wrapText="1"/>
    </xf>
    <xf numFmtId="164" fontId="10" fillId="0" borderId="9" xfId="0" applyNumberFormat="1" applyFont="1" applyBorder="1" applyAlignment="1">
      <alignment horizontal="right" vertical="top" wrapText="1"/>
    </xf>
    <xf numFmtId="0" fontId="10" fillId="0" borderId="7" xfId="0" applyFont="1" applyBorder="1" applyAlignment="1">
      <alignment vertical="top" wrapText="1"/>
    </xf>
    <xf numFmtId="0" fontId="10" fillId="0" borderId="8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3" fillId="0" borderId="11" xfId="0" applyFont="1" applyBorder="1" applyAlignment="1">
      <alignment vertical="top" wrapText="1"/>
    </xf>
    <xf numFmtId="0" fontId="11" fillId="0" borderId="0" xfId="0" applyFont="1" applyAlignment="1">
      <alignment vertical="top" wrapText="1"/>
    </xf>
    <xf numFmtId="0" fontId="1" fillId="0" borderId="6" xfId="0" applyFont="1" applyBorder="1" applyAlignment="1">
      <alignment horizontal="center" vertical="top" wrapText="1"/>
    </xf>
    <xf numFmtId="0" fontId="7" fillId="0" borderId="2" xfId="0" applyFont="1" applyBorder="1" applyAlignment="1">
      <alignment vertical="top" wrapText="1"/>
    </xf>
    <xf numFmtId="0" fontId="7" fillId="0" borderId="0" xfId="0" applyFont="1" applyAlignment="1">
      <alignment vertical="top" wrapText="1"/>
    </xf>
    <xf numFmtId="0" fontId="6" fillId="0" borderId="6" xfId="0" applyFont="1" applyBorder="1" applyAlignment="1">
      <alignment vertical="top" wrapText="1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0" fontId="6" fillId="0" borderId="12" xfId="0" applyFont="1" applyBorder="1" applyAlignment="1" applyProtection="1">
      <alignment vertical="top" wrapText="1"/>
      <protection locked="0"/>
    </xf>
    <xf numFmtId="0" fontId="10" fillId="0" borderId="0" xfId="0" applyFont="1" applyAlignment="1">
      <alignment horizontal="center" vertical="top" wrapText="1"/>
    </xf>
    <xf numFmtId="165" fontId="6" fillId="0" borderId="12" xfId="0" applyNumberFormat="1" applyFont="1" applyBorder="1" applyAlignment="1" applyProtection="1">
      <alignment vertical="top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304800</xdr:colOff>
      <xdr:row>3</xdr:row>
      <xdr:rowOff>33338</xdr:rowOff>
    </xdr:from>
    <xdr:to>
      <xdr:col>6</xdr:col>
      <xdr:colOff>527550</xdr:colOff>
      <xdr:row>7</xdr:row>
      <xdr:rowOff>76721</xdr:rowOff>
    </xdr:to>
    <xdr:pic>
      <xdr:nvPicPr>
        <xdr:cNvPr id="2" name="Picture 1" descr="{e3b335eb-b4f5-4949-b31a-5d8c66c87026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0" y="376238"/>
          <a:ext cx="1080000" cy="500584"/>
        </a:xfrm>
        <a:prstGeom prst="rect">
          <a:avLst/>
        </a:prstGeom>
      </xdr:spPr>
    </xdr:pic>
    <xdr:clientData/>
  </xdr:twoCellAnchor>
  <xdr:twoCellAnchor editAs="oneCell">
    <xdr:from>
      <xdr:col>4</xdr:col>
      <xdr:colOff>257175</xdr:colOff>
      <xdr:row>27</xdr:row>
      <xdr:rowOff>0</xdr:rowOff>
    </xdr:from>
    <xdr:to>
      <xdr:col>7</xdr:col>
      <xdr:colOff>712776</xdr:colOff>
      <xdr:row>44</xdr:row>
      <xdr:rowOff>114043</xdr:rowOff>
    </xdr:to>
    <xdr:pic>
      <xdr:nvPicPr>
        <xdr:cNvPr id="3" name="Picture 2" descr="{6d63a382-9862-498b-b8eb-dfc52db53937}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181350" y="3086100"/>
          <a:ext cx="3103551" cy="2057143"/>
        </a:xfrm>
        <a:prstGeom prst="rect">
          <a:avLst/>
        </a:prstGeom>
      </xdr:spPr>
    </xdr:pic>
    <xdr:clientData/>
  </xdr:twoCellAnchor>
  <xdr:twoCellAnchor>
    <xdr:from>
      <xdr:col>4</xdr:col>
      <xdr:colOff>71438</xdr:colOff>
      <xdr:row>69</xdr:row>
      <xdr:rowOff>42863</xdr:rowOff>
    </xdr:from>
    <xdr:to>
      <xdr:col>7</xdr:col>
      <xdr:colOff>900113</xdr:colOff>
      <xdr:row>75</xdr:row>
      <xdr:rowOff>71438</xdr:rowOff>
    </xdr:to>
    <xdr:sp macro="" textlink="Paramètres!C3">
      <xdr:nvSpPr>
        <xdr:cNvPr id="4" name="TextBox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 txBox="1"/>
      </xdr:nvSpPr>
      <xdr:spPr>
        <a:xfrm>
          <a:off x="2995613" y="7929563"/>
          <a:ext cx="3476625" cy="714375"/>
        </a:xfrm>
        <a:prstGeom prst="rect">
          <a:avLst/>
        </a:prstGeom>
        <a:solidFill>
          <a:srgbClr val="DFDFDF"/>
        </a:solidFill>
        <a:ln w="12700" cmpd="sng">
          <a:solidFill>
            <a:srgbClr val="0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wrap="square" rtlCol="0" anchor="ctr" anchorCtr="1"/>
        <a:lstStyle/>
        <a:p>
          <a:fld id="{B8ADDEFE-BF52-4FD4-8C5D-6B85EF6FF707}" type="TxLink">
            <a:rPr lang="en-US" sz="1400" b="1">
              <a:latin typeface="Arial"/>
              <a:cs typeface="Arial"/>
            </a:rPr>
            <a:pPr/>
            <a:t>DPGF</a:t>
          </a:fld>
          <a:endParaRPr lang="en-US" sz="1400" b="1">
            <a:latin typeface="Arial"/>
            <a:cs typeface="Arial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6"/>
  <sheetViews>
    <sheetView showGridLines="0" workbookViewId="0"/>
  </sheetViews>
  <sheetFormatPr baseColWidth="10" defaultColWidth="8.88671875" defaultRowHeight="9" customHeight="1" x14ac:dyDescent="0.3"/>
  <cols>
    <col min="1" max="1" width="0.109375" customWidth="1"/>
    <col min="2" max="2" width="10.109375" customWidth="1"/>
    <col min="3" max="3" width="31.33203125" customWidth="1"/>
    <col min="4" max="4" width="2.33203125" customWidth="1"/>
    <col min="5" max="5" width="14.44140625" customWidth="1"/>
    <col min="6" max="6" width="12.88671875" customWidth="1"/>
    <col min="7" max="7" width="12.44140625" customWidth="1"/>
    <col min="8" max="8" width="14.5546875" customWidth="1"/>
    <col min="9" max="9" width="2.109375" customWidth="1"/>
    <col min="10" max="69" width="10.6640625" customWidth="1"/>
  </cols>
  <sheetData>
    <row r="1" spans="2:9" ht="9" customHeight="1" x14ac:dyDescent="0.3">
      <c r="B1" s="1"/>
      <c r="C1" s="2"/>
      <c r="D1" s="3"/>
      <c r="E1" s="3"/>
      <c r="F1" s="3"/>
      <c r="G1" s="3"/>
      <c r="H1" s="3"/>
      <c r="I1" s="4"/>
    </row>
    <row r="2" spans="2:9" ht="9" customHeight="1" x14ac:dyDescent="0.3">
      <c r="B2" s="5"/>
      <c r="C2" s="6"/>
      <c r="D2" s="7"/>
      <c r="E2" s="51"/>
      <c r="F2" s="51"/>
      <c r="G2" s="51"/>
      <c r="H2" s="51"/>
      <c r="I2" s="8"/>
    </row>
    <row r="3" spans="2:9" ht="9" customHeight="1" x14ac:dyDescent="0.3">
      <c r="B3" s="5"/>
      <c r="C3" s="6"/>
      <c r="D3" s="7"/>
      <c r="E3" s="51"/>
      <c r="F3" s="51"/>
      <c r="G3" s="51"/>
      <c r="H3" s="51"/>
      <c r="I3" s="8"/>
    </row>
    <row r="4" spans="2:9" ht="9" customHeight="1" x14ac:dyDescent="0.3">
      <c r="B4" s="5"/>
      <c r="C4" s="6"/>
      <c r="D4" s="7"/>
      <c r="E4" s="51"/>
      <c r="F4" s="51"/>
      <c r="G4" s="51"/>
      <c r="H4" s="51"/>
      <c r="I4" s="8"/>
    </row>
    <row r="5" spans="2:9" ht="9" customHeight="1" x14ac:dyDescent="0.3">
      <c r="B5" s="5"/>
      <c r="C5" s="6"/>
      <c r="D5" s="7"/>
      <c r="E5" s="51"/>
      <c r="F5" s="51"/>
      <c r="G5" s="51"/>
      <c r="H5" s="51"/>
      <c r="I5" s="8"/>
    </row>
    <row r="6" spans="2:9" ht="9" customHeight="1" x14ac:dyDescent="0.3">
      <c r="B6" s="5"/>
      <c r="C6" s="6"/>
      <c r="D6" s="7"/>
      <c r="E6" s="51"/>
      <c r="F6" s="51"/>
      <c r="G6" s="51"/>
      <c r="H6" s="51"/>
      <c r="I6" s="8"/>
    </row>
    <row r="7" spans="2:9" ht="9" customHeight="1" x14ac:dyDescent="0.3">
      <c r="B7" s="5"/>
      <c r="C7" s="6"/>
      <c r="D7" s="7"/>
      <c r="E7" s="51"/>
      <c r="F7" s="51"/>
      <c r="G7" s="51"/>
      <c r="H7" s="51"/>
      <c r="I7" s="8"/>
    </row>
    <row r="8" spans="2:9" ht="9" customHeight="1" x14ac:dyDescent="0.3">
      <c r="B8" s="5"/>
      <c r="C8" s="6"/>
      <c r="D8" s="7"/>
      <c r="E8" s="51"/>
      <c r="F8" s="51"/>
      <c r="G8" s="51"/>
      <c r="H8" s="51"/>
      <c r="I8" s="8"/>
    </row>
    <row r="9" spans="2:9" ht="9" customHeight="1" x14ac:dyDescent="0.3">
      <c r="B9" s="5"/>
      <c r="C9" s="6"/>
      <c r="D9" s="7"/>
      <c r="E9" s="51"/>
      <c r="F9" s="51"/>
      <c r="G9" s="51"/>
      <c r="H9" s="51"/>
      <c r="I9" s="8"/>
    </row>
    <row r="10" spans="2:9" ht="9" customHeight="1" x14ac:dyDescent="0.3">
      <c r="B10" s="5"/>
      <c r="C10" s="6"/>
      <c r="D10" s="7"/>
      <c r="E10" s="51"/>
      <c r="F10" s="51"/>
      <c r="G10" s="51"/>
      <c r="H10" s="51"/>
      <c r="I10" s="8"/>
    </row>
    <row r="11" spans="2:9" ht="9" customHeight="1" x14ac:dyDescent="0.3">
      <c r="B11" s="5"/>
      <c r="C11" s="6"/>
      <c r="D11" s="7"/>
      <c r="E11" s="53" t="str">
        <f>IF(Paramètres!C5&lt;&gt;"",Paramètres!C5,"")</f>
        <v xml:space="preserve">ENTPE - RENOVATION BATIMENT D
</v>
      </c>
      <c r="F11" s="53"/>
      <c r="G11" s="53"/>
      <c r="H11" s="53"/>
      <c r="I11" s="8"/>
    </row>
    <row r="12" spans="2:9" ht="9" customHeight="1" x14ac:dyDescent="0.3">
      <c r="B12" s="5"/>
      <c r="C12" s="6"/>
      <c r="D12" s="7"/>
      <c r="E12" s="53"/>
      <c r="F12" s="53"/>
      <c r="G12" s="53"/>
      <c r="H12" s="53"/>
      <c r="I12" s="8"/>
    </row>
    <row r="13" spans="2:9" ht="9" customHeight="1" x14ac:dyDescent="0.3">
      <c r="B13" s="5"/>
      <c r="C13" s="6"/>
      <c r="D13" s="7"/>
      <c r="E13" s="53"/>
      <c r="F13" s="53"/>
      <c r="G13" s="53"/>
      <c r="H13" s="53"/>
      <c r="I13" s="8"/>
    </row>
    <row r="14" spans="2:9" ht="9" customHeight="1" x14ac:dyDescent="0.3">
      <c r="B14" s="5"/>
      <c r="C14" s="6"/>
      <c r="D14" s="7"/>
      <c r="E14" s="53"/>
      <c r="F14" s="53"/>
      <c r="G14" s="53"/>
      <c r="H14" s="53"/>
      <c r="I14" s="8"/>
    </row>
    <row r="15" spans="2:9" ht="9" customHeight="1" x14ac:dyDescent="0.3">
      <c r="B15" s="5"/>
      <c r="C15" s="6"/>
      <c r="D15" s="7"/>
      <c r="E15" s="53"/>
      <c r="F15" s="53"/>
      <c r="G15" s="53"/>
      <c r="H15" s="53"/>
      <c r="I15" s="8"/>
    </row>
    <row r="16" spans="2:9" ht="9" customHeight="1" x14ac:dyDescent="0.3">
      <c r="B16" s="5"/>
      <c r="C16" s="6"/>
      <c r="D16" s="7"/>
      <c r="E16" s="53"/>
      <c r="F16" s="53"/>
      <c r="G16" s="53"/>
      <c r="H16" s="53"/>
      <c r="I16" s="8"/>
    </row>
    <row r="17" spans="2:9" ht="9" customHeight="1" x14ac:dyDescent="0.3">
      <c r="B17" s="5"/>
      <c r="C17" s="6"/>
      <c r="D17" s="7"/>
      <c r="E17" s="53"/>
      <c r="F17" s="53"/>
      <c r="G17" s="53"/>
      <c r="H17" s="53"/>
      <c r="I17" s="8"/>
    </row>
    <row r="18" spans="2:9" ht="9" customHeight="1" x14ac:dyDescent="0.3">
      <c r="B18" s="5"/>
      <c r="C18" s="6"/>
      <c r="D18" s="7"/>
      <c r="E18" s="53"/>
      <c r="F18" s="53"/>
      <c r="G18" s="53"/>
      <c r="H18" s="53"/>
      <c r="I18" s="8"/>
    </row>
    <row r="19" spans="2:9" ht="9" customHeight="1" x14ac:dyDescent="0.3">
      <c r="B19" s="5"/>
      <c r="C19" s="6"/>
      <c r="D19" s="7"/>
      <c r="E19" s="53"/>
      <c r="F19" s="53"/>
      <c r="G19" s="53"/>
      <c r="H19" s="53"/>
      <c r="I19" s="8"/>
    </row>
    <row r="20" spans="2:9" ht="9" customHeight="1" x14ac:dyDescent="0.3">
      <c r="B20" s="5"/>
      <c r="C20" s="6"/>
      <c r="D20" s="7"/>
      <c r="E20" s="53" t="str">
        <f>IF(Paramètres!C24&lt;&gt;"",Paramètres!C24,"") &amp; CHAR(10) &amp; IF(Paramètres!C26&lt;&gt;"",Paramètres!C26,"") &amp; CHAR(10) &amp; IF(Paramètres!C28&lt;&gt;"",Paramètres!C28,"")</f>
        <v xml:space="preserve">3 rue Maurice Audin
69120 Vaulx-en-Velin
</v>
      </c>
      <c r="F20" s="53"/>
      <c r="G20" s="53"/>
      <c r="H20" s="53"/>
      <c r="I20" s="8"/>
    </row>
    <row r="21" spans="2:9" ht="9" customHeight="1" x14ac:dyDescent="0.3">
      <c r="B21" s="5"/>
      <c r="C21" s="6"/>
      <c r="D21" s="7"/>
      <c r="E21" s="53"/>
      <c r="F21" s="53"/>
      <c r="G21" s="53"/>
      <c r="H21" s="53"/>
      <c r="I21" s="8"/>
    </row>
    <row r="22" spans="2:9" ht="9" customHeight="1" x14ac:dyDescent="0.3">
      <c r="B22" s="5"/>
      <c r="C22" s="6"/>
      <c r="D22" s="7"/>
      <c r="E22" s="53"/>
      <c r="F22" s="53"/>
      <c r="G22" s="53"/>
      <c r="H22" s="53"/>
      <c r="I22" s="8"/>
    </row>
    <row r="23" spans="2:9" ht="9" customHeight="1" x14ac:dyDescent="0.3">
      <c r="B23" s="5"/>
      <c r="C23" s="6"/>
      <c r="D23" s="7"/>
      <c r="E23" s="53"/>
      <c r="F23" s="53"/>
      <c r="G23" s="53"/>
      <c r="H23" s="53"/>
      <c r="I23" s="8"/>
    </row>
    <row r="24" spans="2:9" ht="9" customHeight="1" x14ac:dyDescent="0.3">
      <c r="B24" s="5"/>
      <c r="C24" s="6"/>
      <c r="D24" s="7"/>
      <c r="E24" s="53"/>
      <c r="F24" s="53"/>
      <c r="G24" s="53"/>
      <c r="H24" s="53"/>
      <c r="I24" s="8"/>
    </row>
    <row r="25" spans="2:9" ht="9" customHeight="1" x14ac:dyDescent="0.3">
      <c r="B25" s="5"/>
      <c r="C25" s="6"/>
      <c r="D25" s="7"/>
      <c r="E25" s="53"/>
      <c r="F25" s="53"/>
      <c r="G25" s="53"/>
      <c r="H25" s="53"/>
      <c r="I25" s="8"/>
    </row>
    <row r="26" spans="2:9" ht="9" customHeight="1" x14ac:dyDescent="0.3">
      <c r="B26" s="5"/>
      <c r="C26" s="6"/>
      <c r="D26" s="7"/>
      <c r="E26" s="53"/>
      <c r="F26" s="53"/>
      <c r="G26" s="53"/>
      <c r="H26" s="53"/>
      <c r="I26" s="8"/>
    </row>
    <row r="27" spans="2:9" ht="9" customHeight="1" x14ac:dyDescent="0.3">
      <c r="B27" s="5"/>
      <c r="C27" s="6"/>
      <c r="D27" s="7"/>
      <c r="E27" s="53"/>
      <c r="F27" s="53"/>
      <c r="G27" s="53"/>
      <c r="H27" s="53"/>
      <c r="I27" s="8"/>
    </row>
    <row r="28" spans="2:9" ht="9" customHeight="1" x14ac:dyDescent="0.3">
      <c r="B28" s="5"/>
      <c r="C28" s="6"/>
      <c r="D28" s="7"/>
      <c r="E28" s="51"/>
      <c r="F28" s="51"/>
      <c r="G28" s="51"/>
      <c r="H28" s="51"/>
      <c r="I28" s="8"/>
    </row>
    <row r="29" spans="2:9" ht="9" customHeight="1" x14ac:dyDescent="0.3">
      <c r="B29" s="5"/>
      <c r="C29" s="6"/>
      <c r="D29" s="7"/>
      <c r="E29" s="51"/>
      <c r="F29" s="51"/>
      <c r="G29" s="51"/>
      <c r="H29" s="51"/>
      <c r="I29" s="8"/>
    </row>
    <row r="30" spans="2:9" ht="9" customHeight="1" x14ac:dyDescent="0.3">
      <c r="B30" s="5"/>
      <c r="C30" s="6"/>
      <c r="D30" s="7"/>
      <c r="E30" s="51"/>
      <c r="F30" s="51"/>
      <c r="G30" s="51"/>
      <c r="H30" s="51"/>
      <c r="I30" s="8"/>
    </row>
    <row r="31" spans="2:9" ht="9" customHeight="1" x14ac:dyDescent="0.3">
      <c r="B31" s="5"/>
      <c r="C31" s="6"/>
      <c r="D31" s="7"/>
      <c r="E31" s="51"/>
      <c r="F31" s="51"/>
      <c r="G31" s="51"/>
      <c r="H31" s="51"/>
      <c r="I31" s="8"/>
    </row>
    <row r="32" spans="2:9" ht="9" customHeight="1" x14ac:dyDescent="0.3">
      <c r="B32" s="5"/>
      <c r="C32" s="6"/>
      <c r="D32" s="7"/>
      <c r="E32" s="51"/>
      <c r="F32" s="51"/>
      <c r="G32" s="51"/>
      <c r="H32" s="51"/>
      <c r="I32" s="8"/>
    </row>
    <row r="33" spans="2:9" ht="9" customHeight="1" x14ac:dyDescent="0.3">
      <c r="B33" s="5"/>
      <c r="C33" s="6"/>
      <c r="D33" s="7"/>
      <c r="E33" s="51"/>
      <c r="F33" s="51"/>
      <c r="G33" s="51"/>
      <c r="H33" s="51"/>
      <c r="I33" s="8"/>
    </row>
    <row r="34" spans="2:9" ht="9" customHeight="1" x14ac:dyDescent="0.3">
      <c r="B34" s="5"/>
      <c r="C34" s="6"/>
      <c r="D34" s="7"/>
      <c r="E34" s="51"/>
      <c r="F34" s="51"/>
      <c r="G34" s="51"/>
      <c r="H34" s="51"/>
      <c r="I34" s="8"/>
    </row>
    <row r="35" spans="2:9" ht="9" customHeight="1" x14ac:dyDescent="0.3">
      <c r="B35" s="5"/>
      <c r="C35" s="6"/>
      <c r="D35" s="7"/>
      <c r="E35" s="51"/>
      <c r="F35" s="51"/>
      <c r="G35" s="51"/>
      <c r="H35" s="51"/>
      <c r="I35" s="8"/>
    </row>
    <row r="36" spans="2:9" ht="9" customHeight="1" x14ac:dyDescent="0.3">
      <c r="B36" s="46" t="s">
        <v>11</v>
      </c>
      <c r="C36" s="47"/>
      <c r="D36" s="7"/>
      <c r="E36" s="51"/>
      <c r="F36" s="51"/>
      <c r="G36" s="51"/>
      <c r="H36" s="51"/>
      <c r="I36" s="8"/>
    </row>
    <row r="37" spans="2:9" ht="9" customHeight="1" x14ac:dyDescent="0.3">
      <c r="B37" s="48"/>
      <c r="C37" s="47"/>
      <c r="D37" s="7"/>
      <c r="E37" s="51"/>
      <c r="F37" s="51"/>
      <c r="G37" s="51"/>
      <c r="H37" s="51"/>
      <c r="I37" s="8"/>
    </row>
    <row r="38" spans="2:9" ht="9" customHeight="1" x14ac:dyDescent="0.3">
      <c r="B38" s="48"/>
      <c r="C38" s="47"/>
      <c r="D38" s="7"/>
      <c r="E38" s="51"/>
      <c r="F38" s="51"/>
      <c r="G38" s="51"/>
      <c r="H38" s="51"/>
      <c r="I38" s="8"/>
    </row>
    <row r="39" spans="2:9" ht="9" customHeight="1" x14ac:dyDescent="0.3">
      <c r="B39" s="48"/>
      <c r="C39" s="47"/>
      <c r="D39" s="7"/>
      <c r="E39" s="51"/>
      <c r="F39" s="51"/>
      <c r="G39" s="51"/>
      <c r="H39" s="51"/>
      <c r="I39" s="8"/>
    </row>
    <row r="40" spans="2:9" ht="9" customHeight="1" x14ac:dyDescent="0.3">
      <c r="B40" s="48"/>
      <c r="C40" s="47"/>
      <c r="D40" s="7"/>
      <c r="E40" s="51"/>
      <c r="F40" s="51"/>
      <c r="G40" s="51"/>
      <c r="H40" s="51"/>
      <c r="I40" s="8"/>
    </row>
    <row r="41" spans="2:9" ht="9" customHeight="1" x14ac:dyDescent="0.3">
      <c r="B41" s="48"/>
      <c r="C41" s="47"/>
      <c r="D41" s="7"/>
      <c r="E41" s="51"/>
      <c r="F41" s="51"/>
      <c r="G41" s="51"/>
      <c r="H41" s="51"/>
      <c r="I41" s="8"/>
    </row>
    <row r="42" spans="2:9" ht="9" customHeight="1" x14ac:dyDescent="0.3">
      <c r="B42" s="48"/>
      <c r="C42" s="47"/>
      <c r="D42" s="7"/>
      <c r="E42" s="51"/>
      <c r="F42" s="51"/>
      <c r="G42" s="51"/>
      <c r="H42" s="51"/>
      <c r="I42" s="8"/>
    </row>
    <row r="43" spans="2:9" ht="9" customHeight="1" x14ac:dyDescent="0.3">
      <c r="B43" s="46" t="s">
        <v>10</v>
      </c>
      <c r="C43" s="47"/>
      <c r="D43" s="7"/>
      <c r="E43" s="51"/>
      <c r="F43" s="51"/>
      <c r="G43" s="51"/>
      <c r="H43" s="51"/>
      <c r="I43" s="8"/>
    </row>
    <row r="44" spans="2:9" ht="9" customHeight="1" x14ac:dyDescent="0.3">
      <c r="B44" s="48"/>
      <c r="C44" s="47"/>
      <c r="D44" s="7"/>
      <c r="E44" s="51"/>
      <c r="F44" s="51"/>
      <c r="G44" s="51"/>
      <c r="H44" s="51"/>
      <c r="I44" s="8"/>
    </row>
    <row r="45" spans="2:9" ht="9" customHeight="1" x14ac:dyDescent="0.3">
      <c r="B45" s="48"/>
      <c r="C45" s="47"/>
      <c r="D45" s="7"/>
      <c r="E45" s="51"/>
      <c r="F45" s="51"/>
      <c r="G45" s="51"/>
      <c r="H45" s="51"/>
      <c r="I45" s="8"/>
    </row>
    <row r="46" spans="2:9" ht="9" customHeight="1" x14ac:dyDescent="0.3">
      <c r="B46" s="48"/>
      <c r="C46" s="47"/>
      <c r="D46" s="7"/>
      <c r="E46" s="7"/>
      <c r="F46" s="7"/>
      <c r="G46" s="7"/>
      <c r="H46" s="7"/>
      <c r="I46" s="8"/>
    </row>
    <row r="47" spans="2:9" ht="9" customHeight="1" x14ac:dyDescent="0.3">
      <c r="B47" s="48"/>
      <c r="C47" s="47"/>
      <c r="D47" s="7"/>
      <c r="E47" s="50" t="s">
        <v>4</v>
      </c>
      <c r="F47" s="51"/>
      <c r="G47" s="51"/>
      <c r="H47" s="51"/>
      <c r="I47" s="8"/>
    </row>
    <row r="48" spans="2:9" ht="9" customHeight="1" x14ac:dyDescent="0.3">
      <c r="B48" s="48"/>
      <c r="C48" s="47"/>
      <c r="D48" s="7"/>
      <c r="E48" s="51"/>
      <c r="F48" s="51"/>
      <c r="G48" s="51"/>
      <c r="H48" s="51"/>
      <c r="I48" s="8"/>
    </row>
    <row r="49" spans="2:9" ht="9" customHeight="1" x14ac:dyDescent="0.3">
      <c r="B49" s="48"/>
      <c r="C49" s="47"/>
      <c r="D49" s="7"/>
      <c r="E49" s="51"/>
      <c r="F49" s="51"/>
      <c r="G49" s="51"/>
      <c r="H49" s="51"/>
      <c r="I49" s="8"/>
    </row>
    <row r="50" spans="2:9" ht="9" customHeight="1" x14ac:dyDescent="0.3">
      <c r="B50" s="46" t="s">
        <v>9</v>
      </c>
      <c r="C50" s="47"/>
      <c r="D50" s="7"/>
      <c r="E50" s="51"/>
      <c r="F50" s="51"/>
      <c r="G50" s="51"/>
      <c r="H50" s="51"/>
      <c r="I50" s="8"/>
    </row>
    <row r="51" spans="2:9" ht="9" customHeight="1" x14ac:dyDescent="0.3">
      <c r="B51" s="48"/>
      <c r="C51" s="47"/>
      <c r="D51" s="7"/>
      <c r="E51" s="51"/>
      <c r="F51" s="51"/>
      <c r="G51" s="51"/>
      <c r="H51" s="51"/>
      <c r="I51" s="8"/>
    </row>
    <row r="52" spans="2:9" ht="9" customHeight="1" x14ac:dyDescent="0.3">
      <c r="B52" s="48"/>
      <c r="C52" s="47"/>
      <c r="D52" s="7"/>
      <c r="E52" s="51"/>
      <c r="F52" s="51"/>
      <c r="G52" s="51"/>
      <c r="H52" s="51"/>
      <c r="I52" s="8"/>
    </row>
    <row r="53" spans="2:9" ht="9" customHeight="1" x14ac:dyDescent="0.3">
      <c r="B53" s="48"/>
      <c r="C53" s="47"/>
      <c r="D53" s="7"/>
      <c r="E53" s="51"/>
      <c r="F53" s="51"/>
      <c r="G53" s="51"/>
      <c r="H53" s="51"/>
      <c r="I53" s="8"/>
    </row>
    <row r="54" spans="2:9" ht="9" customHeight="1" x14ac:dyDescent="0.3">
      <c r="B54" s="48"/>
      <c r="C54" s="47"/>
      <c r="D54" s="7"/>
      <c r="E54" s="51"/>
      <c r="F54" s="51"/>
      <c r="G54" s="51"/>
      <c r="H54" s="51"/>
      <c r="I54" s="8"/>
    </row>
    <row r="55" spans="2:9" ht="9" customHeight="1" x14ac:dyDescent="0.3">
      <c r="B55" s="48"/>
      <c r="C55" s="47"/>
      <c r="D55" s="7"/>
      <c r="E55" s="51"/>
      <c r="F55" s="51"/>
      <c r="G55" s="51"/>
      <c r="H55" s="51"/>
      <c r="I55" s="8"/>
    </row>
    <row r="56" spans="2:9" ht="9" customHeight="1" x14ac:dyDescent="0.3">
      <c r="B56" s="48"/>
      <c r="C56" s="47"/>
      <c r="D56" s="7"/>
      <c r="E56" s="51"/>
      <c r="F56" s="51"/>
      <c r="G56" s="51"/>
      <c r="H56" s="51"/>
      <c r="I56" s="8"/>
    </row>
    <row r="57" spans="2:9" ht="9" customHeight="1" x14ac:dyDescent="0.3">
      <c r="B57" s="46" t="s">
        <v>8</v>
      </c>
      <c r="C57" s="47"/>
      <c r="D57" s="7"/>
      <c r="E57" s="51"/>
      <c r="F57" s="51"/>
      <c r="G57" s="51"/>
      <c r="H57" s="51"/>
      <c r="I57" s="8"/>
    </row>
    <row r="58" spans="2:9" ht="9" customHeight="1" x14ac:dyDescent="0.3">
      <c r="B58" s="48"/>
      <c r="C58" s="47"/>
      <c r="D58" s="7"/>
      <c r="E58" s="51"/>
      <c r="F58" s="51"/>
      <c r="G58" s="51"/>
      <c r="H58" s="51"/>
      <c r="I58" s="8"/>
    </row>
    <row r="59" spans="2:9" ht="9" customHeight="1" x14ac:dyDescent="0.3">
      <c r="B59" s="48"/>
      <c r="C59" s="47"/>
      <c r="D59" s="7"/>
      <c r="E59" s="7"/>
      <c r="F59" s="7"/>
      <c r="G59" s="7"/>
      <c r="H59" s="7"/>
      <c r="I59" s="8"/>
    </row>
    <row r="60" spans="2:9" ht="9" customHeight="1" x14ac:dyDescent="0.3">
      <c r="B60" s="48"/>
      <c r="C60" s="47"/>
      <c r="D60" s="7"/>
      <c r="E60" s="52" t="str">
        <f>IF(Paramètres!C9&lt;&gt;"",Paramètres!C9,"")</f>
        <v>Lot n°6</v>
      </c>
      <c r="F60" s="52"/>
      <c r="G60" s="52"/>
      <c r="H60" s="52"/>
      <c r="I60" s="8"/>
    </row>
    <row r="61" spans="2:9" ht="9" customHeight="1" x14ac:dyDescent="0.3">
      <c r="B61" s="48"/>
      <c r="C61" s="47"/>
      <c r="D61" s="7"/>
      <c r="E61" s="52"/>
      <c r="F61" s="52"/>
      <c r="G61" s="52"/>
      <c r="H61" s="52"/>
      <c r="I61" s="8"/>
    </row>
    <row r="62" spans="2:9" ht="9" customHeight="1" x14ac:dyDescent="0.3">
      <c r="B62" s="48"/>
      <c r="C62" s="47"/>
      <c r="D62" s="7"/>
      <c r="E62" s="52"/>
      <c r="F62" s="52"/>
      <c r="G62" s="52"/>
      <c r="H62" s="52"/>
      <c r="I62" s="8"/>
    </row>
    <row r="63" spans="2:9" ht="9" customHeight="1" x14ac:dyDescent="0.3">
      <c r="B63" s="48"/>
      <c r="C63" s="47"/>
      <c r="D63" s="7"/>
      <c r="E63" s="52" t="str">
        <f>IF(Paramètres!C11&lt;&gt;"",Paramètres!C11,"")</f>
        <v>MACRO-LOT INTERIEUR (PLATRERIE/PEINTURE/MENUISERIE INT/CARRELAGE/FAIENCES)</v>
      </c>
      <c r="F63" s="52"/>
      <c r="G63" s="52"/>
      <c r="H63" s="52"/>
      <c r="I63" s="8"/>
    </row>
    <row r="64" spans="2:9" ht="9" customHeight="1" x14ac:dyDescent="0.3">
      <c r="B64" s="46" t="s">
        <v>7</v>
      </c>
      <c r="C64" s="47"/>
      <c r="D64" s="7"/>
      <c r="E64" s="52"/>
      <c r="F64" s="52"/>
      <c r="G64" s="52"/>
      <c r="H64" s="52"/>
      <c r="I64" s="8"/>
    </row>
    <row r="65" spans="2:9" ht="9" customHeight="1" x14ac:dyDescent="0.3">
      <c r="B65" s="48"/>
      <c r="C65" s="47"/>
      <c r="D65" s="7"/>
      <c r="E65" s="52"/>
      <c r="F65" s="52"/>
      <c r="G65" s="52"/>
      <c r="H65" s="52"/>
      <c r="I65" s="8"/>
    </row>
    <row r="66" spans="2:9" ht="9" customHeight="1" x14ac:dyDescent="0.3">
      <c r="B66" s="48"/>
      <c r="C66" s="47"/>
      <c r="D66" s="7"/>
      <c r="E66" s="52"/>
      <c r="F66" s="52"/>
      <c r="G66" s="52"/>
      <c r="H66" s="52"/>
      <c r="I66" s="8"/>
    </row>
    <row r="67" spans="2:9" ht="9" customHeight="1" x14ac:dyDescent="0.3">
      <c r="B67" s="48"/>
      <c r="C67" s="47"/>
      <c r="D67" s="7"/>
      <c r="E67" s="52"/>
      <c r="F67" s="52"/>
      <c r="G67" s="52"/>
      <c r="H67" s="52"/>
      <c r="I67" s="8"/>
    </row>
    <row r="68" spans="2:9" ht="9" customHeight="1" x14ac:dyDescent="0.3">
      <c r="B68" s="48"/>
      <c r="C68" s="47"/>
      <c r="D68" s="7"/>
      <c r="E68" s="52"/>
      <c r="F68" s="52"/>
      <c r="G68" s="52"/>
      <c r="H68" s="52"/>
      <c r="I68" s="8"/>
    </row>
    <row r="69" spans="2:9" ht="9" customHeight="1" x14ac:dyDescent="0.3">
      <c r="B69" s="48"/>
      <c r="C69" s="47"/>
      <c r="D69" s="7"/>
      <c r="E69" s="52"/>
      <c r="F69" s="52"/>
      <c r="G69" s="52"/>
      <c r="H69" s="52"/>
      <c r="I69" s="8"/>
    </row>
    <row r="70" spans="2:9" ht="9" customHeight="1" x14ac:dyDescent="0.3">
      <c r="B70" s="48"/>
      <c r="C70" s="47"/>
      <c r="D70" s="7"/>
      <c r="E70" s="7"/>
      <c r="F70" s="7"/>
      <c r="G70" s="7"/>
      <c r="H70" s="7"/>
      <c r="I70" s="8"/>
    </row>
    <row r="71" spans="2:9" ht="9" customHeight="1" x14ac:dyDescent="0.3">
      <c r="B71" s="46" t="s">
        <v>6</v>
      </c>
      <c r="C71" s="47"/>
      <c r="D71" s="7"/>
      <c r="E71" s="7"/>
      <c r="F71" s="7"/>
      <c r="G71" s="7"/>
      <c r="H71" s="7"/>
      <c r="I71" s="8"/>
    </row>
    <row r="72" spans="2:9" ht="9" customHeight="1" x14ac:dyDescent="0.3">
      <c r="B72" s="48"/>
      <c r="C72" s="47"/>
      <c r="D72" s="7"/>
      <c r="E72" s="7"/>
      <c r="F72" s="7"/>
      <c r="G72" s="7"/>
      <c r="H72" s="7"/>
      <c r="I72" s="8"/>
    </row>
    <row r="73" spans="2:9" ht="9" customHeight="1" x14ac:dyDescent="0.3">
      <c r="B73" s="48"/>
      <c r="C73" s="47"/>
      <c r="D73" s="7"/>
      <c r="E73" s="7"/>
      <c r="F73" s="7"/>
      <c r="G73" s="7"/>
      <c r="H73" s="7"/>
      <c r="I73" s="8"/>
    </row>
    <row r="74" spans="2:9" ht="9" customHeight="1" x14ac:dyDescent="0.3">
      <c r="B74" s="48"/>
      <c r="C74" s="47"/>
      <c r="D74" s="7"/>
      <c r="E74" s="7"/>
      <c r="F74" s="7"/>
      <c r="G74" s="7"/>
      <c r="H74" s="7"/>
      <c r="I74" s="8"/>
    </row>
    <row r="75" spans="2:9" ht="9" customHeight="1" x14ac:dyDescent="0.3">
      <c r="B75" s="48"/>
      <c r="C75" s="47"/>
      <c r="D75" s="7"/>
      <c r="E75" s="7"/>
      <c r="F75" s="7"/>
      <c r="G75" s="7"/>
      <c r="H75" s="7"/>
      <c r="I75" s="8"/>
    </row>
    <row r="76" spans="2:9" ht="9" customHeight="1" x14ac:dyDescent="0.3">
      <c r="B76" s="48"/>
      <c r="C76" s="47"/>
      <c r="D76" s="7"/>
      <c r="E76" s="7"/>
      <c r="F76" s="7"/>
      <c r="G76" s="7"/>
      <c r="H76" s="7"/>
      <c r="I76" s="8"/>
    </row>
    <row r="77" spans="2:9" ht="9" customHeight="1" x14ac:dyDescent="0.3">
      <c r="B77" s="48"/>
      <c r="C77" s="47"/>
      <c r="D77" s="7"/>
      <c r="E77" s="7"/>
      <c r="F77" s="7"/>
      <c r="G77" s="7"/>
      <c r="H77" s="7"/>
      <c r="I77" s="8"/>
    </row>
    <row r="78" spans="2:9" ht="9" customHeight="1" x14ac:dyDescent="0.3">
      <c r="B78" s="46" t="s">
        <v>5</v>
      </c>
      <c r="C78" s="47"/>
      <c r="D78" s="7"/>
      <c r="E78" s="7"/>
      <c r="F78" s="49" t="s">
        <v>0</v>
      </c>
      <c r="G78" s="49" t="str">
        <f>IF(Paramètres!C7&lt;&gt;"",Paramètres!C7,"")</f>
        <v>2024-05</v>
      </c>
      <c r="H78" s="7"/>
      <c r="I78" s="8"/>
    </row>
    <row r="79" spans="2:9" ht="9" customHeight="1" x14ac:dyDescent="0.3">
      <c r="B79" s="48"/>
      <c r="C79" s="47"/>
      <c r="D79" s="7"/>
      <c r="E79" s="7"/>
      <c r="F79" s="49"/>
      <c r="G79" s="49"/>
      <c r="H79" s="7"/>
      <c r="I79" s="8"/>
    </row>
    <row r="80" spans="2:9" ht="9" customHeight="1" x14ac:dyDescent="0.3">
      <c r="B80" s="48"/>
      <c r="C80" s="47"/>
      <c r="D80" s="7"/>
      <c r="E80" s="7"/>
      <c r="F80" s="49" t="s">
        <v>1</v>
      </c>
      <c r="G80" s="49" t="str">
        <f>IF(Paramètres!C13&lt;&gt;"",Paramètres!C13,"")</f>
        <v>22/01/2025</v>
      </c>
      <c r="H80" s="7"/>
      <c r="I80" s="8"/>
    </row>
    <row r="81" spans="2:9" ht="9" customHeight="1" x14ac:dyDescent="0.3">
      <c r="B81" s="48"/>
      <c r="C81" s="47"/>
      <c r="D81" s="7"/>
      <c r="E81" s="7"/>
      <c r="F81" s="49"/>
      <c r="G81" s="49"/>
      <c r="H81" s="7"/>
      <c r="I81" s="8"/>
    </row>
    <row r="82" spans="2:9" ht="9" customHeight="1" x14ac:dyDescent="0.3">
      <c r="B82" s="48"/>
      <c r="C82" s="47"/>
      <c r="D82" s="7"/>
      <c r="E82" s="7"/>
      <c r="F82" s="49" t="s">
        <v>2</v>
      </c>
      <c r="G82" s="49" t="str">
        <f>IF(Paramètres!C15&lt;&gt;"",Paramètres!C15,"")</f>
        <v>DCE</v>
      </c>
      <c r="H82" s="7"/>
      <c r="I82" s="8"/>
    </row>
    <row r="83" spans="2:9" ht="9" customHeight="1" x14ac:dyDescent="0.3">
      <c r="B83" s="48"/>
      <c r="C83" s="47"/>
      <c r="D83" s="7"/>
      <c r="E83" s="7"/>
      <c r="F83" s="49"/>
      <c r="G83" s="49"/>
      <c r="H83" s="7"/>
      <c r="I83" s="8"/>
    </row>
    <row r="84" spans="2:9" ht="9" customHeight="1" x14ac:dyDescent="0.3">
      <c r="B84" s="48"/>
      <c r="C84" s="47"/>
      <c r="D84" s="7"/>
      <c r="E84" s="7"/>
      <c r="F84" s="49" t="s">
        <v>3</v>
      </c>
      <c r="G84" s="49" t="str">
        <f>IF(Paramètres!C17&lt;&gt;"",Paramètres!C17,"")</f>
        <v>D</v>
      </c>
      <c r="H84" s="7"/>
      <c r="I84" s="8"/>
    </row>
    <row r="85" spans="2:9" ht="9" customHeight="1" x14ac:dyDescent="0.3">
      <c r="B85" s="5"/>
      <c r="C85" s="6"/>
      <c r="D85" s="7"/>
      <c r="E85" s="7"/>
      <c r="F85" s="49"/>
      <c r="G85" s="49"/>
      <c r="H85" s="7"/>
      <c r="I85" s="8"/>
    </row>
    <row r="86" spans="2:9" ht="9" customHeight="1" x14ac:dyDescent="0.3">
      <c r="B86" s="9"/>
      <c r="C86" s="10"/>
      <c r="D86" s="11"/>
      <c r="E86" s="11"/>
      <c r="F86" s="11"/>
      <c r="G86" s="11"/>
      <c r="H86" s="11"/>
      <c r="I86" s="12"/>
    </row>
  </sheetData>
  <sheetProtection password="E95E" sheet="1" objects="1" selectLockedCells="1"/>
  <mergeCells count="22">
    <mergeCell ref="E2:H10"/>
    <mergeCell ref="E11:H19"/>
    <mergeCell ref="E20:H27"/>
    <mergeCell ref="E28:H45"/>
    <mergeCell ref="E60:H62"/>
    <mergeCell ref="F82:F83"/>
    <mergeCell ref="G82:G83"/>
    <mergeCell ref="F84:F85"/>
    <mergeCell ref="G84:G85"/>
    <mergeCell ref="E47:H58"/>
    <mergeCell ref="E63:H69"/>
    <mergeCell ref="F78:F79"/>
    <mergeCell ref="G78:G79"/>
    <mergeCell ref="F80:F81"/>
    <mergeCell ref="G80:G81"/>
    <mergeCell ref="B43:C49"/>
    <mergeCell ref="B36:C42"/>
    <mergeCell ref="B78:C84"/>
    <mergeCell ref="B71:C77"/>
    <mergeCell ref="B64:C70"/>
    <mergeCell ref="B57:C63"/>
    <mergeCell ref="B50:C56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Q451"/>
  <sheetViews>
    <sheetView showGridLines="0" tabSelected="1" workbookViewId="0">
      <pane ySplit="3" topLeftCell="A4" activePane="bottomLeft" state="frozen"/>
      <selection pane="bottomLeft" activeCell="H23" sqref="H23"/>
    </sheetView>
  </sheetViews>
  <sheetFormatPr baseColWidth="10" defaultColWidth="8.88671875" defaultRowHeight="14.4" x14ac:dyDescent="0.3"/>
  <cols>
    <col min="1" max="1" width="0" hidden="1" customWidth="1"/>
    <col min="2" max="2" width="6.5546875" customWidth="1"/>
    <col min="3" max="3" width="28.5546875" customWidth="1"/>
    <col min="4" max="8" width="8.109375" customWidth="1"/>
    <col min="9" max="10" width="12.5546875" customWidth="1"/>
    <col min="11" max="17" width="0" hidden="1" customWidth="1"/>
    <col min="18" max="69" width="10.6640625" customWidth="1"/>
  </cols>
  <sheetData>
    <row r="1" spans="1:17" hidden="1" x14ac:dyDescent="0.3">
      <c r="A1" s="7" t="s">
        <v>12</v>
      </c>
      <c r="B1" s="7" t="s">
        <v>13</v>
      </c>
      <c r="C1" s="7" t="s">
        <v>14</v>
      </c>
      <c r="D1" s="7" t="s">
        <v>15</v>
      </c>
      <c r="E1" s="7" t="s">
        <v>16</v>
      </c>
      <c r="F1" s="7" t="s">
        <v>17</v>
      </c>
      <c r="G1" s="7" t="s">
        <v>18</v>
      </c>
      <c r="H1" s="7" t="s">
        <v>19</v>
      </c>
      <c r="I1" s="7" t="s">
        <v>20</v>
      </c>
      <c r="J1" s="7" t="s">
        <v>21</v>
      </c>
      <c r="K1" s="7" t="s">
        <v>22</v>
      </c>
      <c r="M1" s="7" t="s">
        <v>23</v>
      </c>
      <c r="N1" s="7" t="s">
        <v>24</v>
      </c>
      <c r="O1" s="7" t="s">
        <v>25</v>
      </c>
      <c r="P1" s="7" t="s">
        <v>26</v>
      </c>
      <c r="Q1" s="7" t="s">
        <v>27</v>
      </c>
    </row>
    <row r="3" spans="1:17" ht="20.399999999999999" x14ac:dyDescent="0.3">
      <c r="A3" s="7" t="s">
        <v>28</v>
      </c>
      <c r="B3" s="13" t="s">
        <v>29</v>
      </c>
      <c r="C3" s="111" t="s">
        <v>30</v>
      </c>
      <c r="D3" s="111"/>
      <c r="E3" s="111"/>
      <c r="F3" s="13" t="s">
        <v>17</v>
      </c>
      <c r="G3" s="13" t="s">
        <v>31</v>
      </c>
      <c r="H3" s="13" t="s">
        <v>32</v>
      </c>
      <c r="I3" s="13" t="s">
        <v>33</v>
      </c>
      <c r="J3" s="13" t="s">
        <v>34</v>
      </c>
      <c r="K3" s="13" t="s">
        <v>35</v>
      </c>
      <c r="L3" s="13" t="s">
        <v>36</v>
      </c>
      <c r="M3" s="13" t="s">
        <v>37</v>
      </c>
      <c r="N3" s="13" t="s">
        <v>38</v>
      </c>
      <c r="O3" s="13" t="s">
        <v>39</v>
      </c>
      <c r="P3" s="13" t="s">
        <v>40</v>
      </c>
      <c r="Q3" s="13" t="s">
        <v>41</v>
      </c>
    </row>
    <row r="4" spans="1:17" ht="64.5" customHeight="1" x14ac:dyDescent="0.3">
      <c r="A4" s="7">
        <v>2</v>
      </c>
      <c r="B4" s="14" t="s">
        <v>42</v>
      </c>
      <c r="C4" s="112" t="s">
        <v>43</v>
      </c>
      <c r="D4" s="112"/>
      <c r="E4" s="112"/>
      <c r="F4" s="15"/>
      <c r="G4" s="15"/>
      <c r="H4" s="15"/>
      <c r="I4" s="15"/>
      <c r="J4" s="14"/>
      <c r="K4" s="7"/>
    </row>
    <row r="5" spans="1:17" hidden="1" x14ac:dyDescent="0.3">
      <c r="A5" s="7">
        <v>3</v>
      </c>
    </row>
    <row r="6" spans="1:17" hidden="1" x14ac:dyDescent="0.3">
      <c r="A6" s="7" t="s">
        <v>44</v>
      </c>
    </row>
    <row r="7" spans="1:17" hidden="1" x14ac:dyDescent="0.3">
      <c r="A7" s="7">
        <v>3</v>
      </c>
    </row>
    <row r="8" spans="1:17" hidden="1" x14ac:dyDescent="0.3">
      <c r="A8" s="7" t="s">
        <v>44</v>
      </c>
    </row>
    <row r="9" spans="1:17" hidden="1" x14ac:dyDescent="0.3">
      <c r="A9" s="7">
        <v>3</v>
      </c>
    </row>
    <row r="10" spans="1:17" hidden="1" x14ac:dyDescent="0.3">
      <c r="A10" s="7" t="s">
        <v>44</v>
      </c>
    </row>
    <row r="11" spans="1:17" hidden="1" x14ac:dyDescent="0.3">
      <c r="A11" s="7">
        <v>3</v>
      </c>
    </row>
    <row r="12" spans="1:17" hidden="1" x14ac:dyDescent="0.3">
      <c r="A12" s="7" t="s">
        <v>44</v>
      </c>
    </row>
    <row r="13" spans="1:17" hidden="1" x14ac:dyDescent="0.3">
      <c r="A13" s="7">
        <v>3</v>
      </c>
    </row>
    <row r="14" spans="1:17" hidden="1" x14ac:dyDescent="0.3">
      <c r="A14" s="7" t="s">
        <v>44</v>
      </c>
    </row>
    <row r="15" spans="1:17" ht="18.600000000000001" customHeight="1" x14ac:dyDescent="0.3">
      <c r="A15" s="7">
        <v>3</v>
      </c>
      <c r="B15" s="16" t="s">
        <v>45</v>
      </c>
      <c r="C15" s="113" t="s">
        <v>46</v>
      </c>
      <c r="D15" s="113"/>
      <c r="E15" s="113"/>
      <c r="F15" s="17"/>
      <c r="G15" s="17"/>
      <c r="H15" s="17"/>
      <c r="I15" s="17"/>
      <c r="J15" s="18"/>
      <c r="K15" s="7"/>
    </row>
    <row r="16" spans="1:17" hidden="1" x14ac:dyDescent="0.3">
      <c r="A16" s="7" t="s">
        <v>47</v>
      </c>
    </row>
    <row r="17" spans="1:17" ht="95.4" customHeight="1" x14ac:dyDescent="0.3">
      <c r="A17" s="7">
        <v>8</v>
      </c>
      <c r="B17" s="19" t="s">
        <v>48</v>
      </c>
      <c r="C17" s="56" t="s">
        <v>49</v>
      </c>
      <c r="D17" s="57"/>
      <c r="E17" s="57"/>
      <c r="F17" s="57"/>
      <c r="G17" s="57"/>
      <c r="H17" s="57"/>
      <c r="I17" s="58"/>
      <c r="J17" s="20"/>
      <c r="K17" s="7"/>
    </row>
    <row r="18" spans="1:17" hidden="1" x14ac:dyDescent="0.3">
      <c r="A18" s="7" t="s">
        <v>50</v>
      </c>
    </row>
    <row r="19" spans="1:17" x14ac:dyDescent="0.3">
      <c r="A19" s="7">
        <v>4</v>
      </c>
      <c r="B19" s="16" t="s">
        <v>51</v>
      </c>
      <c r="C19" s="106" t="s">
        <v>52</v>
      </c>
      <c r="D19" s="106"/>
      <c r="E19" s="106"/>
      <c r="F19" s="21"/>
      <c r="G19" s="21"/>
      <c r="H19" s="21"/>
      <c r="I19" s="21"/>
      <c r="J19" s="22"/>
      <c r="K19" s="7"/>
    </row>
    <row r="20" spans="1:17" x14ac:dyDescent="0.3">
      <c r="A20" s="7">
        <v>5</v>
      </c>
      <c r="B20" s="16" t="s">
        <v>53</v>
      </c>
      <c r="C20" s="101" t="s">
        <v>54</v>
      </c>
      <c r="D20" s="101"/>
      <c r="E20" s="101"/>
      <c r="F20" s="23"/>
      <c r="G20" s="23"/>
      <c r="H20" s="23"/>
      <c r="I20" s="23"/>
      <c r="J20" s="24"/>
      <c r="K20" s="7"/>
    </row>
    <row r="21" spans="1:17" hidden="1" x14ac:dyDescent="0.3">
      <c r="A21" s="7" t="s">
        <v>55</v>
      </c>
    </row>
    <row r="22" spans="1:17" x14ac:dyDescent="0.3">
      <c r="A22" s="7">
        <v>6</v>
      </c>
      <c r="B22" s="16" t="s">
        <v>56</v>
      </c>
      <c r="C22" s="110" t="s">
        <v>57</v>
      </c>
      <c r="D22" s="110"/>
      <c r="E22" s="110"/>
      <c r="F22" s="25"/>
      <c r="G22" s="25"/>
      <c r="H22" s="25"/>
      <c r="I22" s="25"/>
      <c r="J22" s="26"/>
      <c r="K22" s="7"/>
    </row>
    <row r="23" spans="1:17" x14ac:dyDescent="0.3">
      <c r="A23" s="7">
        <v>9</v>
      </c>
      <c r="B23" s="19" t="s">
        <v>58</v>
      </c>
      <c r="C23" s="107" t="s">
        <v>59</v>
      </c>
      <c r="D23" s="108"/>
      <c r="E23" s="108"/>
      <c r="F23" s="27" t="s">
        <v>16</v>
      </c>
      <c r="G23" s="28">
        <v>112.18</v>
      </c>
      <c r="H23" s="29"/>
      <c r="I23" s="30"/>
      <c r="J23" s="31">
        <f>IF(AND(G23= "",H23= ""), 0, ROUND(ROUND(I23, 2) * ROUND(IF(H23="",G23,H23),  2), 2))</f>
        <v>0</v>
      </c>
      <c r="K23" s="7"/>
      <c r="M23" s="32">
        <v>0.2</v>
      </c>
      <c r="Q23" s="7">
        <v>1404</v>
      </c>
    </row>
    <row r="24" spans="1:17" hidden="1" x14ac:dyDescent="0.3">
      <c r="A24" s="7" t="s">
        <v>60</v>
      </c>
    </row>
    <row r="25" spans="1:17" ht="22.8" customHeight="1" x14ac:dyDescent="0.3">
      <c r="A25" s="7" t="s">
        <v>61</v>
      </c>
      <c r="B25" s="33"/>
      <c r="C25" s="109" t="s">
        <v>62</v>
      </c>
      <c r="D25" s="109"/>
      <c r="E25" s="109"/>
      <c r="F25" s="109"/>
      <c r="G25" s="109"/>
      <c r="H25" s="109"/>
      <c r="I25" s="109"/>
      <c r="J25" s="33"/>
    </row>
    <row r="26" spans="1:17" ht="22.8" customHeight="1" x14ac:dyDescent="0.3">
      <c r="A26" s="7" t="s">
        <v>63</v>
      </c>
      <c r="B26" s="20"/>
      <c r="C26" s="108" t="s">
        <v>64</v>
      </c>
      <c r="D26" s="108"/>
      <c r="E26" s="108"/>
      <c r="F26" s="108"/>
      <c r="G26" s="108"/>
      <c r="H26" s="108"/>
      <c r="I26" s="108"/>
      <c r="J26" s="20"/>
    </row>
    <row r="27" spans="1:17" hidden="1" x14ac:dyDescent="0.3">
      <c r="A27" s="7" t="s">
        <v>65</v>
      </c>
    </row>
    <row r="28" spans="1:17" hidden="1" x14ac:dyDescent="0.3">
      <c r="A28" s="7" t="s">
        <v>66</v>
      </c>
    </row>
    <row r="29" spans="1:17" hidden="1" x14ac:dyDescent="0.3">
      <c r="A29" s="7" t="s">
        <v>66</v>
      </c>
    </row>
    <row r="30" spans="1:17" hidden="1" x14ac:dyDescent="0.3">
      <c r="A30" s="7" t="s">
        <v>65</v>
      </c>
    </row>
    <row r="31" spans="1:17" hidden="1" x14ac:dyDescent="0.3">
      <c r="A31" s="7" t="s">
        <v>66</v>
      </c>
    </row>
    <row r="32" spans="1:17" hidden="1" x14ac:dyDescent="0.3">
      <c r="A32" s="7" t="s">
        <v>66</v>
      </c>
    </row>
    <row r="33" spans="1:17" hidden="1" x14ac:dyDescent="0.3">
      <c r="A33" s="7" t="s">
        <v>67</v>
      </c>
    </row>
    <row r="34" spans="1:17" hidden="1" x14ac:dyDescent="0.3">
      <c r="A34" s="7" t="s">
        <v>68</v>
      </c>
    </row>
    <row r="35" spans="1:17" x14ac:dyDescent="0.3">
      <c r="A35" s="7">
        <v>9</v>
      </c>
      <c r="B35" s="19" t="s">
        <v>69</v>
      </c>
      <c r="C35" s="107" t="s">
        <v>59</v>
      </c>
      <c r="D35" s="108"/>
      <c r="E35" s="108"/>
      <c r="F35" s="27" t="s">
        <v>16</v>
      </c>
      <c r="G35" s="28">
        <v>45.22</v>
      </c>
      <c r="H35" s="29"/>
      <c r="I35" s="30"/>
      <c r="J35" s="31">
        <f>IF(AND(G35= "",H35= ""), 0, ROUND(ROUND(I35, 2) * ROUND(IF(H35="",G35,H35),  2), 2))</f>
        <v>0</v>
      </c>
      <c r="K35" s="7"/>
      <c r="M35" s="32">
        <v>0.2</v>
      </c>
      <c r="Q35" s="7">
        <v>1404</v>
      </c>
    </row>
    <row r="36" spans="1:17" hidden="1" x14ac:dyDescent="0.3">
      <c r="A36" s="7" t="s">
        <v>60</v>
      </c>
    </row>
    <row r="37" spans="1:17" ht="22.8" customHeight="1" x14ac:dyDescent="0.3">
      <c r="A37" s="7" t="s">
        <v>61</v>
      </c>
      <c r="B37" s="33"/>
      <c r="C37" s="109" t="s">
        <v>70</v>
      </c>
      <c r="D37" s="109"/>
      <c r="E37" s="109"/>
      <c r="F37" s="109"/>
      <c r="G37" s="109"/>
      <c r="H37" s="109"/>
      <c r="I37" s="109"/>
      <c r="J37" s="33"/>
    </row>
    <row r="38" spans="1:17" ht="22.8" customHeight="1" x14ac:dyDescent="0.3">
      <c r="A38" s="7" t="s">
        <v>63</v>
      </c>
      <c r="B38" s="20"/>
      <c r="C38" s="108" t="s">
        <v>64</v>
      </c>
      <c r="D38" s="108"/>
      <c r="E38" s="108"/>
      <c r="F38" s="108"/>
      <c r="G38" s="108"/>
      <c r="H38" s="108"/>
      <c r="I38" s="108"/>
      <c r="J38" s="20"/>
    </row>
    <row r="39" spans="1:17" hidden="1" x14ac:dyDescent="0.3">
      <c r="A39" s="7" t="s">
        <v>65</v>
      </c>
    </row>
    <row r="40" spans="1:17" hidden="1" x14ac:dyDescent="0.3">
      <c r="A40" s="7" t="s">
        <v>65</v>
      </c>
    </row>
    <row r="41" spans="1:17" hidden="1" x14ac:dyDescent="0.3">
      <c r="A41" s="7" t="s">
        <v>65</v>
      </c>
    </row>
    <row r="42" spans="1:17" hidden="1" x14ac:dyDescent="0.3">
      <c r="A42" s="7" t="s">
        <v>66</v>
      </c>
    </row>
    <row r="43" spans="1:17" hidden="1" x14ac:dyDescent="0.3">
      <c r="A43" s="7" t="s">
        <v>65</v>
      </c>
    </row>
    <row r="44" spans="1:17" hidden="1" x14ac:dyDescent="0.3">
      <c r="A44" s="7" t="s">
        <v>66</v>
      </c>
    </row>
    <row r="45" spans="1:17" hidden="1" x14ac:dyDescent="0.3">
      <c r="A45" s="7" t="s">
        <v>67</v>
      </c>
    </row>
    <row r="46" spans="1:17" hidden="1" x14ac:dyDescent="0.3">
      <c r="A46" s="7" t="s">
        <v>68</v>
      </c>
    </row>
    <row r="47" spans="1:17" hidden="1" x14ac:dyDescent="0.3">
      <c r="A47" s="7" t="s">
        <v>71</v>
      </c>
    </row>
    <row r="48" spans="1:17" x14ac:dyDescent="0.3">
      <c r="A48" s="7">
        <v>6</v>
      </c>
      <c r="B48" s="16" t="s">
        <v>72</v>
      </c>
      <c r="C48" s="110" t="s">
        <v>73</v>
      </c>
      <c r="D48" s="110"/>
      <c r="E48" s="110"/>
      <c r="F48" s="25"/>
      <c r="G48" s="25"/>
      <c r="H48" s="25"/>
      <c r="I48" s="25"/>
      <c r="J48" s="26"/>
      <c r="K48" s="7"/>
    </row>
    <row r="49" spans="1:17" x14ac:dyDescent="0.3">
      <c r="A49" s="7">
        <v>9</v>
      </c>
      <c r="B49" s="19" t="s">
        <v>74</v>
      </c>
      <c r="C49" s="107" t="s">
        <v>75</v>
      </c>
      <c r="D49" s="108"/>
      <c r="E49" s="108"/>
      <c r="F49" s="27" t="s">
        <v>16</v>
      </c>
      <c r="G49" s="28">
        <v>214.7</v>
      </c>
      <c r="H49" s="29"/>
      <c r="I49" s="30"/>
      <c r="J49" s="31">
        <f>IF(AND(G49= "",H49= ""), 0, ROUND(ROUND(I49, 2) * ROUND(IF(H49="",G49,H49),  2), 2))</f>
        <v>0</v>
      </c>
      <c r="K49" s="7"/>
      <c r="M49" s="32">
        <v>0.2</v>
      </c>
      <c r="Q49" s="7">
        <v>1404</v>
      </c>
    </row>
    <row r="50" spans="1:17" hidden="1" x14ac:dyDescent="0.3">
      <c r="A50" s="7" t="s">
        <v>60</v>
      </c>
    </row>
    <row r="51" spans="1:17" ht="20.7" customHeight="1" x14ac:dyDescent="0.3">
      <c r="A51" s="7" t="s">
        <v>61</v>
      </c>
      <c r="B51" s="33"/>
      <c r="C51" s="109" t="s">
        <v>76</v>
      </c>
      <c r="D51" s="109"/>
      <c r="E51" s="109"/>
      <c r="F51" s="109"/>
      <c r="G51" s="109"/>
      <c r="H51" s="109"/>
      <c r="I51" s="109"/>
      <c r="J51" s="33"/>
    </row>
    <row r="52" spans="1:17" ht="22.8" customHeight="1" x14ac:dyDescent="0.3">
      <c r="A52" s="7" t="s">
        <v>63</v>
      </c>
      <c r="B52" s="20"/>
      <c r="C52" s="108" t="s">
        <v>64</v>
      </c>
      <c r="D52" s="108"/>
      <c r="E52" s="108"/>
      <c r="F52" s="108"/>
      <c r="G52" s="108"/>
      <c r="H52" s="108"/>
      <c r="I52" s="108"/>
      <c r="J52" s="20"/>
    </row>
    <row r="53" spans="1:17" hidden="1" x14ac:dyDescent="0.3">
      <c r="A53" s="7" t="s">
        <v>65</v>
      </c>
    </row>
    <row r="54" spans="1:17" hidden="1" x14ac:dyDescent="0.3">
      <c r="A54" s="7" t="s">
        <v>65</v>
      </c>
    </row>
    <row r="55" spans="1:17" hidden="1" x14ac:dyDescent="0.3">
      <c r="A55" s="7" t="s">
        <v>66</v>
      </c>
    </row>
    <row r="56" spans="1:17" hidden="1" x14ac:dyDescent="0.3">
      <c r="A56" s="7" t="s">
        <v>65</v>
      </c>
    </row>
    <row r="57" spans="1:17" hidden="1" x14ac:dyDescent="0.3">
      <c r="A57" s="7" t="s">
        <v>65</v>
      </c>
    </row>
    <row r="58" spans="1:17" hidden="1" x14ac:dyDescent="0.3">
      <c r="A58" s="7" t="s">
        <v>66</v>
      </c>
    </row>
    <row r="59" spans="1:17" hidden="1" x14ac:dyDescent="0.3">
      <c r="A59" s="7" t="s">
        <v>67</v>
      </c>
    </row>
    <row r="60" spans="1:17" hidden="1" x14ac:dyDescent="0.3">
      <c r="A60" s="7" t="s">
        <v>68</v>
      </c>
    </row>
    <row r="61" spans="1:17" hidden="1" x14ac:dyDescent="0.3">
      <c r="A61" s="7" t="s">
        <v>71</v>
      </c>
    </row>
    <row r="62" spans="1:17" hidden="1" x14ac:dyDescent="0.3">
      <c r="A62" s="7" t="s">
        <v>77</v>
      </c>
    </row>
    <row r="63" spans="1:17" x14ac:dyDescent="0.3">
      <c r="A63" s="7">
        <v>5</v>
      </c>
      <c r="B63" s="16" t="s">
        <v>78</v>
      </c>
      <c r="C63" s="101" t="s">
        <v>79</v>
      </c>
      <c r="D63" s="101"/>
      <c r="E63" s="101"/>
      <c r="F63" s="23"/>
      <c r="G63" s="23"/>
      <c r="H63" s="23"/>
      <c r="I63" s="23"/>
      <c r="J63" s="24"/>
      <c r="K63" s="7"/>
    </row>
    <row r="64" spans="1:17" hidden="1" x14ac:dyDescent="0.3">
      <c r="A64" s="7" t="s">
        <v>55</v>
      </c>
    </row>
    <row r="65" spans="1:17" x14ac:dyDescent="0.3">
      <c r="A65" s="7">
        <v>9</v>
      </c>
      <c r="B65" s="19" t="s">
        <v>80</v>
      </c>
      <c r="C65" s="107" t="s">
        <v>81</v>
      </c>
      <c r="D65" s="108"/>
      <c r="E65" s="108"/>
      <c r="F65" s="27" t="s">
        <v>16</v>
      </c>
      <c r="G65" s="28">
        <v>128.66</v>
      </c>
      <c r="H65" s="29"/>
      <c r="I65" s="30"/>
      <c r="J65" s="31">
        <f>IF(AND(G65= "",H65= ""), 0, ROUND(ROUND(I65, 2) * ROUND(IF(H65="",G65,H65),  2), 2))</f>
        <v>0</v>
      </c>
      <c r="K65" s="7"/>
      <c r="M65" s="32">
        <v>0.2</v>
      </c>
      <c r="Q65" s="7">
        <v>1404</v>
      </c>
    </row>
    <row r="66" spans="1:17" hidden="1" x14ac:dyDescent="0.3">
      <c r="A66" s="7" t="s">
        <v>60</v>
      </c>
    </row>
    <row r="67" spans="1:17" ht="33.9" customHeight="1" x14ac:dyDescent="0.3">
      <c r="A67" s="7" t="s">
        <v>61</v>
      </c>
      <c r="B67" s="33"/>
      <c r="C67" s="109" t="s">
        <v>82</v>
      </c>
      <c r="D67" s="109"/>
      <c r="E67" s="109"/>
      <c r="F67" s="109"/>
      <c r="G67" s="109"/>
      <c r="H67" s="109"/>
      <c r="I67" s="109"/>
      <c r="J67" s="33"/>
    </row>
    <row r="68" spans="1:17" ht="22.8" customHeight="1" x14ac:dyDescent="0.3">
      <c r="A68" s="7" t="s">
        <v>63</v>
      </c>
      <c r="B68" s="20"/>
      <c r="C68" s="108" t="s">
        <v>64</v>
      </c>
      <c r="D68" s="108"/>
      <c r="E68" s="108"/>
      <c r="F68" s="108"/>
      <c r="G68" s="108"/>
      <c r="H68" s="108"/>
      <c r="I68" s="108"/>
      <c r="J68" s="20"/>
    </row>
    <row r="69" spans="1:17" hidden="1" x14ac:dyDescent="0.3">
      <c r="A69" s="7" t="s">
        <v>65</v>
      </c>
    </row>
    <row r="70" spans="1:17" hidden="1" x14ac:dyDescent="0.3">
      <c r="A70" s="7" t="s">
        <v>65</v>
      </c>
    </row>
    <row r="71" spans="1:17" hidden="1" x14ac:dyDescent="0.3">
      <c r="A71" s="7" t="s">
        <v>65</v>
      </c>
    </row>
    <row r="72" spans="1:17" hidden="1" x14ac:dyDescent="0.3">
      <c r="A72" s="7" t="s">
        <v>65</v>
      </c>
    </row>
    <row r="73" spans="1:17" hidden="1" x14ac:dyDescent="0.3">
      <c r="A73" s="7" t="s">
        <v>65</v>
      </c>
    </row>
    <row r="74" spans="1:17" hidden="1" x14ac:dyDescent="0.3">
      <c r="A74" s="7" t="s">
        <v>65</v>
      </c>
    </row>
    <row r="75" spans="1:17" hidden="1" x14ac:dyDescent="0.3">
      <c r="A75" s="7" t="s">
        <v>65</v>
      </c>
    </row>
    <row r="76" spans="1:17" hidden="1" x14ac:dyDescent="0.3">
      <c r="A76" s="7" t="s">
        <v>65</v>
      </c>
    </row>
    <row r="77" spans="1:17" hidden="1" x14ac:dyDescent="0.3">
      <c r="A77" s="7" t="s">
        <v>67</v>
      </c>
    </row>
    <row r="78" spans="1:17" hidden="1" x14ac:dyDescent="0.3">
      <c r="A78" s="7" t="s">
        <v>68</v>
      </c>
    </row>
    <row r="79" spans="1:17" hidden="1" x14ac:dyDescent="0.3">
      <c r="A79" s="7" t="s">
        <v>77</v>
      </c>
    </row>
    <row r="80" spans="1:17" x14ac:dyDescent="0.3">
      <c r="A80" s="7">
        <v>5</v>
      </c>
      <c r="B80" s="16" t="s">
        <v>83</v>
      </c>
      <c r="C80" s="101" t="s">
        <v>84</v>
      </c>
      <c r="D80" s="101"/>
      <c r="E80" s="101"/>
      <c r="F80" s="23"/>
      <c r="G80" s="23"/>
      <c r="H80" s="23"/>
      <c r="I80" s="23"/>
      <c r="J80" s="24"/>
      <c r="K80" s="7"/>
    </row>
    <row r="81" spans="1:17" hidden="1" x14ac:dyDescent="0.3">
      <c r="A81" s="7" t="s">
        <v>55</v>
      </c>
    </row>
    <row r="82" spans="1:17" x14ac:dyDescent="0.3">
      <c r="A82" s="7">
        <v>9</v>
      </c>
      <c r="B82" s="19" t="s">
        <v>85</v>
      </c>
      <c r="C82" s="107" t="s">
        <v>86</v>
      </c>
      <c r="D82" s="108"/>
      <c r="E82" s="108"/>
      <c r="F82" s="27" t="s">
        <v>16</v>
      </c>
      <c r="G82" s="28">
        <v>25.17</v>
      </c>
      <c r="H82" s="29"/>
      <c r="I82" s="30"/>
      <c r="J82" s="31">
        <f>IF(AND(G82= "",H82= ""), 0, ROUND(ROUND(I82, 2) * ROUND(IF(H82="",G82,H82),  2), 2))</f>
        <v>0</v>
      </c>
      <c r="K82" s="7"/>
      <c r="M82" s="32">
        <v>0.2</v>
      </c>
      <c r="Q82" s="7">
        <v>1404</v>
      </c>
    </row>
    <row r="83" spans="1:17" hidden="1" x14ac:dyDescent="0.3">
      <c r="A83" s="7" t="s">
        <v>60</v>
      </c>
    </row>
    <row r="84" spans="1:17" ht="20.7" customHeight="1" x14ac:dyDescent="0.3">
      <c r="A84" s="7" t="s">
        <v>61</v>
      </c>
      <c r="B84" s="33"/>
      <c r="C84" s="109" t="s">
        <v>87</v>
      </c>
      <c r="D84" s="109"/>
      <c r="E84" s="109"/>
      <c r="F84" s="109"/>
      <c r="G84" s="109"/>
      <c r="H84" s="109"/>
      <c r="I84" s="109"/>
      <c r="J84" s="33"/>
    </row>
    <row r="85" spans="1:17" ht="22.8" customHeight="1" x14ac:dyDescent="0.3">
      <c r="A85" s="7" t="s">
        <v>63</v>
      </c>
      <c r="B85" s="20"/>
      <c r="C85" s="108" t="s">
        <v>64</v>
      </c>
      <c r="D85" s="108"/>
      <c r="E85" s="108"/>
      <c r="F85" s="108"/>
      <c r="G85" s="108"/>
      <c r="H85" s="108"/>
      <c r="I85" s="108"/>
      <c r="J85" s="20"/>
    </row>
    <row r="86" spans="1:17" hidden="1" x14ac:dyDescent="0.3">
      <c r="A86" s="7" t="s">
        <v>65</v>
      </c>
    </row>
    <row r="87" spans="1:17" hidden="1" x14ac:dyDescent="0.3">
      <c r="A87" s="7" t="s">
        <v>66</v>
      </c>
    </row>
    <row r="88" spans="1:17" hidden="1" x14ac:dyDescent="0.3">
      <c r="A88" s="7" t="s">
        <v>65</v>
      </c>
    </row>
    <row r="89" spans="1:17" hidden="1" x14ac:dyDescent="0.3">
      <c r="A89" s="7" t="s">
        <v>66</v>
      </c>
    </row>
    <row r="90" spans="1:17" hidden="1" x14ac:dyDescent="0.3">
      <c r="A90" s="7" t="s">
        <v>67</v>
      </c>
    </row>
    <row r="91" spans="1:17" hidden="1" x14ac:dyDescent="0.3">
      <c r="A91" s="7" t="s">
        <v>68</v>
      </c>
    </row>
    <row r="92" spans="1:17" x14ac:dyDescent="0.3">
      <c r="A92" s="7">
        <v>9</v>
      </c>
      <c r="B92" s="19" t="s">
        <v>88</v>
      </c>
      <c r="C92" s="107" t="s">
        <v>89</v>
      </c>
      <c r="D92" s="108"/>
      <c r="E92" s="108"/>
      <c r="F92" s="27" t="s">
        <v>16</v>
      </c>
      <c r="G92" s="28">
        <v>110.95</v>
      </c>
      <c r="H92" s="29"/>
      <c r="I92" s="30"/>
      <c r="J92" s="31">
        <f>IF(AND(G92= "",H92= ""), 0, ROUND(ROUND(I92, 2) * ROUND(IF(H92="",G92,H92),  2), 2))</f>
        <v>0</v>
      </c>
      <c r="K92" s="7"/>
      <c r="M92" s="32">
        <v>0.2</v>
      </c>
      <c r="Q92" s="7">
        <v>1404</v>
      </c>
    </row>
    <row r="93" spans="1:17" hidden="1" x14ac:dyDescent="0.3">
      <c r="A93" s="7" t="s">
        <v>60</v>
      </c>
    </row>
    <row r="94" spans="1:17" ht="22.8" customHeight="1" x14ac:dyDescent="0.3">
      <c r="A94" s="7" t="s">
        <v>61</v>
      </c>
      <c r="B94" s="33"/>
      <c r="C94" s="109" t="s">
        <v>90</v>
      </c>
      <c r="D94" s="109"/>
      <c r="E94" s="109"/>
      <c r="F94" s="109"/>
      <c r="G94" s="109"/>
      <c r="H94" s="109"/>
      <c r="I94" s="109"/>
      <c r="J94" s="33"/>
    </row>
    <row r="95" spans="1:17" ht="22.8" customHeight="1" x14ac:dyDescent="0.3">
      <c r="A95" s="7" t="s">
        <v>63</v>
      </c>
      <c r="B95" s="20"/>
      <c r="C95" s="108" t="s">
        <v>64</v>
      </c>
      <c r="D95" s="108"/>
      <c r="E95" s="108"/>
      <c r="F95" s="108"/>
      <c r="G95" s="108"/>
      <c r="H95" s="108"/>
      <c r="I95" s="108"/>
      <c r="J95" s="20"/>
    </row>
    <row r="96" spans="1:17" hidden="1" x14ac:dyDescent="0.3">
      <c r="A96" s="7" t="s">
        <v>65</v>
      </c>
    </row>
    <row r="97" spans="1:17" hidden="1" x14ac:dyDescent="0.3">
      <c r="A97" s="7" t="s">
        <v>65</v>
      </c>
    </row>
    <row r="98" spans="1:17" hidden="1" x14ac:dyDescent="0.3">
      <c r="A98" s="7" t="s">
        <v>65</v>
      </c>
    </row>
    <row r="99" spans="1:17" hidden="1" x14ac:dyDescent="0.3">
      <c r="A99" s="7" t="s">
        <v>65</v>
      </c>
    </row>
    <row r="100" spans="1:17" hidden="1" x14ac:dyDescent="0.3">
      <c r="A100" s="7" t="s">
        <v>66</v>
      </c>
    </row>
    <row r="101" spans="1:17" hidden="1" x14ac:dyDescent="0.3">
      <c r="A101" s="7" t="s">
        <v>67</v>
      </c>
    </row>
    <row r="102" spans="1:17" hidden="1" x14ac:dyDescent="0.3">
      <c r="A102" s="7" t="s">
        <v>68</v>
      </c>
    </row>
    <row r="103" spans="1:17" x14ac:dyDescent="0.3">
      <c r="A103" s="7">
        <v>9</v>
      </c>
      <c r="B103" s="19" t="s">
        <v>91</v>
      </c>
      <c r="C103" s="107" t="s">
        <v>92</v>
      </c>
      <c r="D103" s="108"/>
      <c r="E103" s="108"/>
      <c r="F103" s="27" t="s">
        <v>93</v>
      </c>
      <c r="G103" s="34">
        <v>4</v>
      </c>
      <c r="H103" s="35"/>
      <c r="I103" s="30"/>
      <c r="J103" s="31">
        <f>IF(AND(G103= "",H103= ""), 0, ROUND(ROUND(I103, 2) * ROUND(IF(H103="",G103,H103),  0), 2))</f>
        <v>0</v>
      </c>
      <c r="K103" s="7"/>
      <c r="M103" s="32">
        <v>0.2</v>
      </c>
      <c r="Q103" s="7">
        <v>1404</v>
      </c>
    </row>
    <row r="104" spans="1:17" hidden="1" x14ac:dyDescent="0.3">
      <c r="A104" s="7" t="s">
        <v>60</v>
      </c>
    </row>
    <row r="105" spans="1:17" ht="20.7" customHeight="1" x14ac:dyDescent="0.3">
      <c r="A105" s="7" t="s">
        <v>61</v>
      </c>
      <c r="B105" s="33"/>
      <c r="C105" s="109" t="s">
        <v>94</v>
      </c>
      <c r="D105" s="109"/>
      <c r="E105" s="109"/>
      <c r="F105" s="109"/>
      <c r="G105" s="109"/>
      <c r="H105" s="109"/>
      <c r="I105" s="109"/>
      <c r="J105" s="33"/>
    </row>
    <row r="106" spans="1:17" ht="22.8" customHeight="1" x14ac:dyDescent="0.3">
      <c r="A106" s="7" t="s">
        <v>63</v>
      </c>
      <c r="B106" s="20"/>
      <c r="C106" s="108" t="s">
        <v>95</v>
      </c>
      <c r="D106" s="108"/>
      <c r="E106" s="108"/>
      <c r="F106" s="108"/>
      <c r="G106" s="108"/>
      <c r="H106" s="108"/>
      <c r="I106" s="108"/>
      <c r="J106" s="20"/>
    </row>
    <row r="107" spans="1:17" hidden="1" x14ac:dyDescent="0.3">
      <c r="A107" s="7" t="s">
        <v>65</v>
      </c>
    </row>
    <row r="108" spans="1:17" hidden="1" x14ac:dyDescent="0.3">
      <c r="A108" s="7" t="s">
        <v>65</v>
      </c>
    </row>
    <row r="109" spans="1:17" hidden="1" x14ac:dyDescent="0.3">
      <c r="A109" s="7" t="s">
        <v>67</v>
      </c>
    </row>
    <row r="110" spans="1:17" hidden="1" x14ac:dyDescent="0.3">
      <c r="A110" s="7" t="s">
        <v>68</v>
      </c>
    </row>
    <row r="111" spans="1:17" x14ac:dyDescent="0.3">
      <c r="A111" s="7">
        <v>9</v>
      </c>
      <c r="B111" s="19" t="s">
        <v>96</v>
      </c>
      <c r="C111" s="107" t="s">
        <v>97</v>
      </c>
      <c r="D111" s="108"/>
      <c r="E111" s="108"/>
      <c r="F111" s="27" t="s">
        <v>16</v>
      </c>
      <c r="G111" s="28">
        <v>46.64</v>
      </c>
      <c r="H111" s="29"/>
      <c r="I111" s="30"/>
      <c r="J111" s="31">
        <f>IF(AND(G111= "",H111= ""), 0, ROUND(ROUND(I111, 2) * ROUND(IF(H111="",G111,H111),  2), 2))</f>
        <v>0</v>
      </c>
      <c r="K111" s="7"/>
      <c r="M111" s="32">
        <v>0.2</v>
      </c>
      <c r="Q111" s="7">
        <v>1404</v>
      </c>
    </row>
    <row r="112" spans="1:17" hidden="1" x14ac:dyDescent="0.3">
      <c r="A112" s="7" t="s">
        <v>60</v>
      </c>
    </row>
    <row r="113" spans="1:17" ht="20.7" customHeight="1" x14ac:dyDescent="0.3">
      <c r="A113" s="7" t="s">
        <v>61</v>
      </c>
      <c r="B113" s="33"/>
      <c r="C113" s="109" t="s">
        <v>98</v>
      </c>
      <c r="D113" s="109"/>
      <c r="E113" s="109"/>
      <c r="F113" s="109"/>
      <c r="G113" s="109"/>
      <c r="H113" s="109"/>
      <c r="I113" s="109"/>
      <c r="J113" s="33"/>
    </row>
    <row r="114" spans="1:17" ht="22.8" customHeight="1" x14ac:dyDescent="0.3">
      <c r="A114" s="7" t="s">
        <v>63</v>
      </c>
      <c r="B114" s="20"/>
      <c r="C114" s="108" t="s">
        <v>64</v>
      </c>
      <c r="D114" s="108"/>
      <c r="E114" s="108"/>
      <c r="F114" s="108"/>
      <c r="G114" s="108"/>
      <c r="H114" s="108"/>
      <c r="I114" s="108"/>
      <c r="J114" s="20"/>
    </row>
    <row r="115" spans="1:17" hidden="1" x14ac:dyDescent="0.3">
      <c r="A115" s="7" t="s">
        <v>65</v>
      </c>
    </row>
    <row r="116" spans="1:17" hidden="1" x14ac:dyDescent="0.3">
      <c r="A116" s="7" t="s">
        <v>65</v>
      </c>
    </row>
    <row r="117" spans="1:17" hidden="1" x14ac:dyDescent="0.3">
      <c r="A117" s="7" t="s">
        <v>67</v>
      </c>
    </row>
    <row r="118" spans="1:17" hidden="1" x14ac:dyDescent="0.3">
      <c r="A118" s="7" t="s">
        <v>68</v>
      </c>
    </row>
    <row r="119" spans="1:17" hidden="1" x14ac:dyDescent="0.3">
      <c r="A119" s="7" t="s">
        <v>77</v>
      </c>
    </row>
    <row r="120" spans="1:17" x14ac:dyDescent="0.3">
      <c r="A120" s="7">
        <v>5</v>
      </c>
      <c r="B120" s="16" t="s">
        <v>99</v>
      </c>
      <c r="C120" s="101" t="s">
        <v>100</v>
      </c>
      <c r="D120" s="101"/>
      <c r="E120" s="101"/>
      <c r="F120" s="23"/>
      <c r="G120" s="23"/>
      <c r="H120" s="23"/>
      <c r="I120" s="23"/>
      <c r="J120" s="24"/>
      <c r="K120" s="7"/>
    </row>
    <row r="121" spans="1:17" x14ac:dyDescent="0.3">
      <c r="A121" s="7">
        <v>9</v>
      </c>
      <c r="B121" s="19" t="s">
        <v>101</v>
      </c>
      <c r="C121" s="107" t="s">
        <v>102</v>
      </c>
      <c r="D121" s="108"/>
      <c r="E121" s="108"/>
      <c r="F121" s="27" t="s">
        <v>16</v>
      </c>
      <c r="G121" s="28">
        <v>36.61</v>
      </c>
      <c r="H121" s="29"/>
      <c r="I121" s="30"/>
      <c r="J121" s="31">
        <f>IF(AND(G121= "",H121= ""), 0, ROUND(ROUND(I121, 2) * ROUND(IF(H121="",G121,H121),  2), 2))</f>
        <v>0</v>
      </c>
      <c r="K121" s="7"/>
      <c r="M121" s="32">
        <v>0.2</v>
      </c>
      <c r="Q121" s="7">
        <v>1404</v>
      </c>
    </row>
    <row r="122" spans="1:17" hidden="1" x14ac:dyDescent="0.3">
      <c r="A122" s="7" t="s">
        <v>60</v>
      </c>
    </row>
    <row r="123" spans="1:17" ht="20.7" customHeight="1" x14ac:dyDescent="0.3">
      <c r="A123" s="7" t="s">
        <v>61</v>
      </c>
      <c r="B123" s="33"/>
      <c r="C123" s="109" t="s">
        <v>87</v>
      </c>
      <c r="D123" s="109"/>
      <c r="E123" s="109"/>
      <c r="F123" s="109"/>
      <c r="G123" s="109"/>
      <c r="H123" s="109"/>
      <c r="I123" s="109"/>
      <c r="J123" s="33"/>
    </row>
    <row r="124" spans="1:17" ht="22.8" customHeight="1" x14ac:dyDescent="0.3">
      <c r="A124" s="7" t="s">
        <v>63</v>
      </c>
      <c r="B124" s="20"/>
      <c r="C124" s="108" t="s">
        <v>64</v>
      </c>
      <c r="D124" s="108"/>
      <c r="E124" s="108"/>
      <c r="F124" s="108"/>
      <c r="G124" s="108"/>
      <c r="H124" s="108"/>
      <c r="I124" s="108"/>
      <c r="J124" s="20"/>
    </row>
    <row r="125" spans="1:17" hidden="1" x14ac:dyDescent="0.3">
      <c r="A125" s="7" t="s">
        <v>65</v>
      </c>
    </row>
    <row r="126" spans="1:17" hidden="1" x14ac:dyDescent="0.3">
      <c r="A126" s="7" t="s">
        <v>65</v>
      </c>
    </row>
    <row r="127" spans="1:17" hidden="1" x14ac:dyDescent="0.3">
      <c r="A127" s="7" t="s">
        <v>65</v>
      </c>
    </row>
    <row r="128" spans="1:17" hidden="1" x14ac:dyDescent="0.3">
      <c r="A128" s="7" t="s">
        <v>65</v>
      </c>
    </row>
    <row r="129" spans="1:17" hidden="1" x14ac:dyDescent="0.3">
      <c r="A129" s="7" t="s">
        <v>65</v>
      </c>
    </row>
    <row r="130" spans="1:17" hidden="1" x14ac:dyDescent="0.3">
      <c r="A130" s="7" t="s">
        <v>65</v>
      </c>
    </row>
    <row r="131" spans="1:17" hidden="1" x14ac:dyDescent="0.3">
      <c r="A131" s="7" t="s">
        <v>67</v>
      </c>
    </row>
    <row r="132" spans="1:17" hidden="1" x14ac:dyDescent="0.3">
      <c r="A132" s="7" t="s">
        <v>68</v>
      </c>
    </row>
    <row r="133" spans="1:17" hidden="1" x14ac:dyDescent="0.3">
      <c r="A133" s="7" t="s">
        <v>77</v>
      </c>
    </row>
    <row r="134" spans="1:17" x14ac:dyDescent="0.3">
      <c r="A134" s="7">
        <v>5</v>
      </c>
      <c r="B134" s="16" t="s">
        <v>103</v>
      </c>
      <c r="C134" s="101" t="s">
        <v>104</v>
      </c>
      <c r="D134" s="101"/>
      <c r="E134" s="101"/>
      <c r="F134" s="23"/>
      <c r="G134" s="23"/>
      <c r="H134" s="23"/>
      <c r="I134" s="23"/>
      <c r="J134" s="24"/>
      <c r="K134" s="7"/>
    </row>
    <row r="135" spans="1:17" x14ac:dyDescent="0.3">
      <c r="A135" s="7">
        <v>9</v>
      </c>
      <c r="B135" s="19" t="s">
        <v>105</v>
      </c>
      <c r="C135" s="107" t="s">
        <v>106</v>
      </c>
      <c r="D135" s="108"/>
      <c r="E135" s="108"/>
      <c r="F135" s="27" t="s">
        <v>16</v>
      </c>
      <c r="G135" s="28">
        <v>20.13</v>
      </c>
      <c r="H135" s="29"/>
      <c r="I135" s="30"/>
      <c r="J135" s="31">
        <f>IF(AND(G135= "",H135= ""), 0, ROUND(ROUND(I135, 2) * ROUND(IF(H135="",G135,H135),  2), 2))</f>
        <v>0</v>
      </c>
      <c r="K135" s="7"/>
      <c r="M135" s="32">
        <v>0.2</v>
      </c>
      <c r="Q135" s="7">
        <v>1404</v>
      </c>
    </row>
    <row r="136" spans="1:17" hidden="1" x14ac:dyDescent="0.3">
      <c r="A136" s="7" t="s">
        <v>60</v>
      </c>
    </row>
    <row r="137" spans="1:17" ht="20.7" customHeight="1" x14ac:dyDescent="0.3">
      <c r="A137" s="7" t="s">
        <v>61</v>
      </c>
      <c r="B137" s="33"/>
      <c r="C137" s="109" t="s">
        <v>107</v>
      </c>
      <c r="D137" s="109"/>
      <c r="E137" s="109"/>
      <c r="F137" s="109"/>
      <c r="G137" s="109"/>
      <c r="H137" s="109"/>
      <c r="I137" s="109"/>
      <c r="J137" s="33"/>
    </row>
    <row r="138" spans="1:17" ht="22.8" customHeight="1" x14ac:dyDescent="0.3">
      <c r="A138" s="7" t="s">
        <v>63</v>
      </c>
      <c r="B138" s="20"/>
      <c r="C138" s="108" t="s">
        <v>108</v>
      </c>
      <c r="D138" s="108"/>
      <c r="E138" s="108"/>
      <c r="F138" s="108"/>
      <c r="G138" s="108"/>
      <c r="H138" s="108"/>
      <c r="I138" s="108"/>
      <c r="J138" s="20"/>
    </row>
    <row r="139" spans="1:17" hidden="1" x14ac:dyDescent="0.3">
      <c r="A139" s="7" t="s">
        <v>65</v>
      </c>
    </row>
    <row r="140" spans="1:17" hidden="1" x14ac:dyDescent="0.3">
      <c r="A140" s="7" t="s">
        <v>67</v>
      </c>
    </row>
    <row r="141" spans="1:17" hidden="1" x14ac:dyDescent="0.3">
      <c r="A141" s="7" t="s">
        <v>68</v>
      </c>
    </row>
    <row r="142" spans="1:17" x14ac:dyDescent="0.3">
      <c r="A142" s="7">
        <v>9</v>
      </c>
      <c r="B142" s="19" t="s">
        <v>109</v>
      </c>
      <c r="C142" s="107" t="s">
        <v>110</v>
      </c>
      <c r="D142" s="108"/>
      <c r="E142" s="108"/>
      <c r="F142" s="27" t="s">
        <v>16</v>
      </c>
      <c r="G142" s="28">
        <v>46.88</v>
      </c>
      <c r="H142" s="29"/>
      <c r="I142" s="30"/>
      <c r="J142" s="31">
        <f>IF(AND(G142= "",H142= ""), 0, ROUND(ROUND(I142, 2) * ROUND(IF(H142="",G142,H142),  2), 2))</f>
        <v>0</v>
      </c>
      <c r="K142" s="7"/>
      <c r="M142" s="32">
        <v>0.2</v>
      </c>
      <c r="Q142" s="7">
        <v>1404</v>
      </c>
    </row>
    <row r="143" spans="1:17" hidden="1" x14ac:dyDescent="0.3">
      <c r="A143" s="7" t="s">
        <v>111</v>
      </c>
    </row>
    <row r="144" spans="1:17" hidden="1" x14ac:dyDescent="0.3">
      <c r="A144" s="7" t="s">
        <v>60</v>
      </c>
    </row>
    <row r="145" spans="1:17" ht="20.7" customHeight="1" x14ac:dyDescent="0.3">
      <c r="A145" s="7" t="s">
        <v>61</v>
      </c>
      <c r="B145" s="33"/>
      <c r="C145" s="109" t="s">
        <v>112</v>
      </c>
      <c r="D145" s="109"/>
      <c r="E145" s="109"/>
      <c r="F145" s="109"/>
      <c r="G145" s="109"/>
      <c r="H145" s="109"/>
      <c r="I145" s="109"/>
      <c r="J145" s="33"/>
    </row>
    <row r="146" spans="1:17" ht="22.8" customHeight="1" x14ac:dyDescent="0.3">
      <c r="A146" s="7" t="s">
        <v>63</v>
      </c>
      <c r="B146" s="20"/>
      <c r="C146" s="108" t="s">
        <v>64</v>
      </c>
      <c r="D146" s="108"/>
      <c r="E146" s="108"/>
      <c r="F146" s="108"/>
      <c r="G146" s="108"/>
      <c r="H146" s="108"/>
      <c r="I146" s="108"/>
      <c r="J146" s="20"/>
    </row>
    <row r="147" spans="1:17" hidden="1" x14ac:dyDescent="0.3">
      <c r="A147" s="7" t="s">
        <v>65</v>
      </c>
    </row>
    <row r="148" spans="1:17" hidden="1" x14ac:dyDescent="0.3">
      <c r="A148" s="7" t="s">
        <v>67</v>
      </c>
    </row>
    <row r="149" spans="1:17" hidden="1" x14ac:dyDescent="0.3">
      <c r="A149" s="7" t="s">
        <v>68</v>
      </c>
    </row>
    <row r="150" spans="1:17" hidden="1" x14ac:dyDescent="0.3">
      <c r="A150" s="7" t="s">
        <v>77</v>
      </c>
    </row>
    <row r="151" spans="1:17" x14ac:dyDescent="0.3">
      <c r="A151" s="7">
        <v>5</v>
      </c>
      <c r="B151" s="16" t="s">
        <v>113</v>
      </c>
      <c r="C151" s="101" t="s">
        <v>114</v>
      </c>
      <c r="D151" s="101"/>
      <c r="E151" s="101"/>
      <c r="F151" s="23"/>
      <c r="G151" s="23"/>
      <c r="H151" s="23"/>
      <c r="I151" s="23"/>
      <c r="J151" s="24"/>
      <c r="K151" s="7"/>
    </row>
    <row r="152" spans="1:17" x14ac:dyDescent="0.3">
      <c r="A152" s="7">
        <v>9</v>
      </c>
      <c r="B152" s="19" t="s">
        <v>115</v>
      </c>
      <c r="C152" s="107" t="s">
        <v>116</v>
      </c>
      <c r="D152" s="108"/>
      <c r="E152" s="108"/>
      <c r="F152" s="27" t="s">
        <v>16</v>
      </c>
      <c r="G152" s="28">
        <v>20.74</v>
      </c>
      <c r="H152" s="29"/>
      <c r="I152" s="30"/>
      <c r="J152" s="31">
        <f>IF(AND(G152= "",H152= ""), 0, ROUND(ROUND(I152, 2) * ROUND(IF(H152="",G152,H152),  2), 2))</f>
        <v>0</v>
      </c>
      <c r="K152" s="7"/>
      <c r="M152" s="32">
        <v>0.2</v>
      </c>
      <c r="Q152" s="7">
        <v>1404</v>
      </c>
    </row>
    <row r="153" spans="1:17" hidden="1" x14ac:dyDescent="0.3">
      <c r="A153" s="7" t="s">
        <v>60</v>
      </c>
    </row>
    <row r="154" spans="1:17" ht="20.7" customHeight="1" x14ac:dyDescent="0.3">
      <c r="A154" s="7" t="s">
        <v>61</v>
      </c>
      <c r="B154" s="33"/>
      <c r="C154" s="109" t="s">
        <v>117</v>
      </c>
      <c r="D154" s="109"/>
      <c r="E154" s="109"/>
      <c r="F154" s="109"/>
      <c r="G154" s="109"/>
      <c r="H154" s="109"/>
      <c r="I154" s="109"/>
      <c r="J154" s="33"/>
    </row>
    <row r="155" spans="1:17" ht="22.8" customHeight="1" x14ac:dyDescent="0.3">
      <c r="A155" s="7" t="s">
        <v>63</v>
      </c>
      <c r="B155" s="20"/>
      <c r="C155" s="108" t="s">
        <v>64</v>
      </c>
      <c r="D155" s="108"/>
      <c r="E155" s="108"/>
      <c r="F155" s="108"/>
      <c r="G155" s="108"/>
      <c r="H155" s="108"/>
      <c r="I155" s="108"/>
      <c r="J155" s="20"/>
    </row>
    <row r="156" spans="1:17" hidden="1" x14ac:dyDescent="0.3">
      <c r="A156" s="7" t="s">
        <v>65</v>
      </c>
    </row>
    <row r="157" spans="1:17" hidden="1" x14ac:dyDescent="0.3">
      <c r="A157" s="7" t="s">
        <v>67</v>
      </c>
    </row>
    <row r="158" spans="1:17" hidden="1" x14ac:dyDescent="0.3">
      <c r="A158" s="7" t="s">
        <v>68</v>
      </c>
    </row>
    <row r="159" spans="1:17" hidden="1" x14ac:dyDescent="0.3">
      <c r="A159" s="7" t="s">
        <v>77</v>
      </c>
    </row>
    <row r="160" spans="1:17" x14ac:dyDescent="0.3">
      <c r="A160" s="7">
        <v>5</v>
      </c>
      <c r="B160" s="16" t="s">
        <v>118</v>
      </c>
      <c r="C160" s="101" t="s">
        <v>119</v>
      </c>
      <c r="D160" s="101"/>
      <c r="E160" s="101"/>
      <c r="F160" s="23"/>
      <c r="G160" s="23"/>
      <c r="H160" s="23"/>
      <c r="I160" s="23"/>
      <c r="J160" s="24"/>
      <c r="K160" s="7"/>
    </row>
    <row r="161" spans="1:17" x14ac:dyDescent="0.3">
      <c r="A161" s="7">
        <v>9</v>
      </c>
      <c r="B161" s="19" t="s">
        <v>120</v>
      </c>
      <c r="C161" s="107" t="s">
        <v>121</v>
      </c>
      <c r="D161" s="108"/>
      <c r="E161" s="108"/>
      <c r="F161" s="27" t="s">
        <v>93</v>
      </c>
      <c r="G161" s="34">
        <v>22</v>
      </c>
      <c r="H161" s="35"/>
      <c r="I161" s="30"/>
      <c r="J161" s="31">
        <f>IF(AND(G161= "",H161= ""), 0, ROUND(ROUND(I161, 2) * ROUND(IF(H161="",G161,H161),  0), 2))</f>
        <v>0</v>
      </c>
      <c r="K161" s="7"/>
      <c r="M161" s="32">
        <v>0.2</v>
      </c>
      <c r="Q161" s="7">
        <v>1404</v>
      </c>
    </row>
    <row r="162" spans="1:17" hidden="1" x14ac:dyDescent="0.3">
      <c r="A162" s="7" t="s">
        <v>60</v>
      </c>
    </row>
    <row r="163" spans="1:17" ht="22.8" customHeight="1" x14ac:dyDescent="0.3">
      <c r="A163" s="7" t="s">
        <v>61</v>
      </c>
      <c r="B163" s="33"/>
      <c r="C163" s="109" t="s">
        <v>122</v>
      </c>
      <c r="D163" s="109"/>
      <c r="E163" s="109"/>
      <c r="F163" s="109"/>
      <c r="G163" s="109"/>
      <c r="H163" s="109"/>
      <c r="I163" s="109"/>
      <c r="J163" s="33"/>
    </row>
    <row r="164" spans="1:17" ht="22.8" customHeight="1" x14ac:dyDescent="0.3">
      <c r="A164" s="7" t="s">
        <v>63</v>
      </c>
      <c r="B164" s="20"/>
      <c r="C164" s="108" t="s">
        <v>95</v>
      </c>
      <c r="D164" s="108"/>
      <c r="E164" s="108"/>
      <c r="F164" s="108"/>
      <c r="G164" s="108"/>
      <c r="H164" s="108"/>
      <c r="I164" s="108"/>
      <c r="J164" s="20"/>
    </row>
    <row r="165" spans="1:17" hidden="1" x14ac:dyDescent="0.3">
      <c r="A165" s="7" t="s">
        <v>65</v>
      </c>
    </row>
    <row r="166" spans="1:17" hidden="1" x14ac:dyDescent="0.3">
      <c r="A166" s="7" t="s">
        <v>65</v>
      </c>
    </row>
    <row r="167" spans="1:17" hidden="1" x14ac:dyDescent="0.3">
      <c r="A167" s="7" t="s">
        <v>67</v>
      </c>
    </row>
    <row r="168" spans="1:17" hidden="1" x14ac:dyDescent="0.3">
      <c r="A168" s="7" t="s">
        <v>68</v>
      </c>
    </row>
    <row r="169" spans="1:17" ht="27.15" customHeight="1" x14ac:dyDescent="0.3">
      <c r="A169" s="7">
        <v>9</v>
      </c>
      <c r="B169" s="19" t="s">
        <v>123</v>
      </c>
      <c r="C169" s="107" t="s">
        <v>124</v>
      </c>
      <c r="D169" s="108"/>
      <c r="E169" s="108"/>
      <c r="F169" s="27" t="s">
        <v>93</v>
      </c>
      <c r="G169" s="34">
        <v>2</v>
      </c>
      <c r="H169" s="35"/>
      <c r="I169" s="30"/>
      <c r="J169" s="31">
        <f>IF(AND(G169= "",H169= ""), 0, ROUND(ROUND(I169, 2) * ROUND(IF(H169="",G169,H169),  0), 2))</f>
        <v>0</v>
      </c>
      <c r="K169" s="7"/>
      <c r="M169" s="32">
        <v>0.2</v>
      </c>
      <c r="Q169" s="7">
        <v>1404</v>
      </c>
    </row>
    <row r="170" spans="1:17" hidden="1" x14ac:dyDescent="0.3">
      <c r="A170" s="7" t="s">
        <v>60</v>
      </c>
    </row>
    <row r="171" spans="1:17" ht="22.8" customHeight="1" x14ac:dyDescent="0.3">
      <c r="A171" s="7" t="s">
        <v>61</v>
      </c>
      <c r="B171" s="33"/>
      <c r="C171" s="109" t="s">
        <v>122</v>
      </c>
      <c r="D171" s="109"/>
      <c r="E171" s="109"/>
      <c r="F171" s="109"/>
      <c r="G171" s="109"/>
      <c r="H171" s="109"/>
      <c r="I171" s="109"/>
      <c r="J171" s="33"/>
    </row>
    <row r="172" spans="1:17" ht="22.8" customHeight="1" x14ac:dyDescent="0.3">
      <c r="A172" s="7" t="s">
        <v>63</v>
      </c>
      <c r="B172" s="20"/>
      <c r="C172" s="108" t="s">
        <v>95</v>
      </c>
      <c r="D172" s="108"/>
      <c r="E172" s="108"/>
      <c r="F172" s="108"/>
      <c r="G172" s="108"/>
      <c r="H172" s="108"/>
      <c r="I172" s="108"/>
      <c r="J172" s="20"/>
    </row>
    <row r="173" spans="1:17" hidden="1" x14ac:dyDescent="0.3">
      <c r="A173" s="7" t="s">
        <v>65</v>
      </c>
    </row>
    <row r="174" spans="1:17" hidden="1" x14ac:dyDescent="0.3">
      <c r="A174" s="7" t="s">
        <v>65</v>
      </c>
    </row>
    <row r="175" spans="1:17" hidden="1" x14ac:dyDescent="0.3">
      <c r="A175" s="7" t="s">
        <v>67</v>
      </c>
    </row>
    <row r="176" spans="1:17" hidden="1" x14ac:dyDescent="0.3">
      <c r="A176" s="7" t="s">
        <v>68</v>
      </c>
    </row>
    <row r="177" spans="1:17" hidden="1" x14ac:dyDescent="0.3">
      <c r="A177" s="7" t="s">
        <v>77</v>
      </c>
    </row>
    <row r="178" spans="1:17" hidden="1" x14ac:dyDescent="0.3">
      <c r="A178" s="7" t="s">
        <v>125</v>
      </c>
    </row>
    <row r="179" spans="1:17" x14ac:dyDescent="0.3">
      <c r="A179" s="7">
        <v>4</v>
      </c>
      <c r="B179" s="16" t="s">
        <v>126</v>
      </c>
      <c r="C179" s="106" t="s">
        <v>127</v>
      </c>
      <c r="D179" s="106"/>
      <c r="E179" s="106"/>
      <c r="F179" s="21"/>
      <c r="G179" s="21"/>
      <c r="H179" s="21"/>
      <c r="I179" s="21"/>
      <c r="J179" s="22"/>
      <c r="K179" s="7"/>
    </row>
    <row r="180" spans="1:17" x14ac:dyDescent="0.3">
      <c r="A180" s="7">
        <v>5</v>
      </c>
      <c r="B180" s="16" t="s">
        <v>128</v>
      </c>
      <c r="C180" s="101" t="s">
        <v>129</v>
      </c>
      <c r="D180" s="101"/>
      <c r="E180" s="101"/>
      <c r="F180" s="23"/>
      <c r="G180" s="23"/>
      <c r="H180" s="23"/>
      <c r="I180" s="23"/>
      <c r="J180" s="24"/>
      <c r="K180" s="7"/>
    </row>
    <row r="181" spans="1:17" x14ac:dyDescent="0.3">
      <c r="A181" s="7">
        <v>9</v>
      </c>
      <c r="B181" s="19" t="s">
        <v>130</v>
      </c>
      <c r="C181" s="107" t="s">
        <v>131</v>
      </c>
      <c r="D181" s="108"/>
      <c r="E181" s="108"/>
      <c r="F181" s="27" t="s">
        <v>17</v>
      </c>
      <c r="G181" s="34">
        <v>6</v>
      </c>
      <c r="H181" s="35"/>
      <c r="I181" s="30"/>
      <c r="J181" s="31">
        <f>IF(AND(G181= "",H181= ""), 0, ROUND(ROUND(I181, 2) * ROUND(IF(H181="",G181,H181),  0), 2))</f>
        <v>0</v>
      </c>
      <c r="K181" s="7"/>
      <c r="M181" s="32">
        <v>0.2</v>
      </c>
      <c r="Q181" s="7">
        <v>1404</v>
      </c>
    </row>
    <row r="182" spans="1:17" hidden="1" x14ac:dyDescent="0.3">
      <c r="A182" s="7" t="s">
        <v>60</v>
      </c>
    </row>
    <row r="183" spans="1:17" ht="22.8" customHeight="1" x14ac:dyDescent="0.3">
      <c r="A183" s="7" t="s">
        <v>61</v>
      </c>
      <c r="B183" s="33"/>
      <c r="C183" s="109" t="s">
        <v>132</v>
      </c>
      <c r="D183" s="109"/>
      <c r="E183" s="109"/>
      <c r="F183" s="109"/>
      <c r="G183" s="109"/>
      <c r="H183" s="109"/>
      <c r="I183" s="109"/>
      <c r="J183" s="33"/>
    </row>
    <row r="184" spans="1:17" ht="22.8" customHeight="1" x14ac:dyDescent="0.3">
      <c r="A184" s="7" t="s">
        <v>63</v>
      </c>
      <c r="B184" s="20"/>
      <c r="C184" s="108" t="s">
        <v>133</v>
      </c>
      <c r="D184" s="108"/>
      <c r="E184" s="108"/>
      <c r="F184" s="108"/>
      <c r="G184" s="108"/>
      <c r="H184" s="108"/>
      <c r="I184" s="108"/>
      <c r="J184" s="20"/>
    </row>
    <row r="185" spans="1:17" hidden="1" x14ac:dyDescent="0.3">
      <c r="A185" s="7" t="s">
        <v>65</v>
      </c>
    </row>
    <row r="186" spans="1:17" hidden="1" x14ac:dyDescent="0.3">
      <c r="A186" s="7" t="s">
        <v>65</v>
      </c>
    </row>
    <row r="187" spans="1:17" hidden="1" x14ac:dyDescent="0.3">
      <c r="A187" s="7" t="s">
        <v>67</v>
      </c>
    </row>
    <row r="188" spans="1:17" hidden="1" x14ac:dyDescent="0.3">
      <c r="A188" s="7" t="s">
        <v>68</v>
      </c>
    </row>
    <row r="189" spans="1:17" x14ac:dyDescent="0.3">
      <c r="A189" s="7">
        <v>9</v>
      </c>
      <c r="B189" s="19" t="s">
        <v>134</v>
      </c>
      <c r="C189" s="107" t="s">
        <v>135</v>
      </c>
      <c r="D189" s="108"/>
      <c r="E189" s="108"/>
      <c r="F189" s="27" t="s">
        <v>17</v>
      </c>
      <c r="G189" s="34">
        <v>2</v>
      </c>
      <c r="H189" s="35"/>
      <c r="I189" s="30"/>
      <c r="J189" s="31">
        <f>IF(AND(G189= "",H189= ""), 0, ROUND(ROUND(I189, 2) * ROUND(IF(H189="",G189,H189),  0), 2))</f>
        <v>0</v>
      </c>
      <c r="K189" s="7"/>
      <c r="M189" s="32">
        <v>0.2</v>
      </c>
      <c r="Q189" s="7">
        <v>1404</v>
      </c>
    </row>
    <row r="190" spans="1:17" hidden="1" x14ac:dyDescent="0.3">
      <c r="A190" s="7" t="s">
        <v>60</v>
      </c>
    </row>
    <row r="191" spans="1:17" hidden="1" x14ac:dyDescent="0.3">
      <c r="A191" s="7" t="s">
        <v>60</v>
      </c>
    </row>
    <row r="192" spans="1:17" ht="22.8" customHeight="1" x14ac:dyDescent="0.3">
      <c r="A192" s="7" t="s">
        <v>61</v>
      </c>
      <c r="B192" s="33"/>
      <c r="C192" s="109" t="s">
        <v>136</v>
      </c>
      <c r="D192" s="109"/>
      <c r="E192" s="109"/>
      <c r="F192" s="109"/>
      <c r="G192" s="109"/>
      <c r="H192" s="109"/>
      <c r="I192" s="109"/>
      <c r="J192" s="33"/>
    </row>
    <row r="193" spans="1:17" ht="22.8" customHeight="1" x14ac:dyDescent="0.3">
      <c r="A193" s="7" t="s">
        <v>63</v>
      </c>
      <c r="B193" s="20"/>
      <c r="C193" s="108" t="s">
        <v>133</v>
      </c>
      <c r="D193" s="108"/>
      <c r="E193" s="108"/>
      <c r="F193" s="108"/>
      <c r="G193" s="108"/>
      <c r="H193" s="108"/>
      <c r="I193" s="108"/>
      <c r="J193" s="20"/>
    </row>
    <row r="194" spans="1:17" hidden="1" x14ac:dyDescent="0.3">
      <c r="A194" s="7" t="s">
        <v>65</v>
      </c>
    </row>
    <row r="195" spans="1:17" hidden="1" x14ac:dyDescent="0.3">
      <c r="A195" s="7" t="s">
        <v>67</v>
      </c>
    </row>
    <row r="196" spans="1:17" hidden="1" x14ac:dyDescent="0.3">
      <c r="A196" s="7" t="s">
        <v>68</v>
      </c>
    </row>
    <row r="197" spans="1:17" x14ac:dyDescent="0.3">
      <c r="A197" s="7">
        <v>9</v>
      </c>
      <c r="B197" s="19" t="s">
        <v>137</v>
      </c>
      <c r="C197" s="107" t="s">
        <v>138</v>
      </c>
      <c r="D197" s="108"/>
      <c r="E197" s="108"/>
      <c r="F197" s="27" t="s">
        <v>17</v>
      </c>
      <c r="G197" s="34">
        <v>3</v>
      </c>
      <c r="H197" s="35"/>
      <c r="I197" s="30"/>
      <c r="J197" s="31">
        <f>IF(AND(G197= "",H197= ""), 0, ROUND(ROUND(I197, 2) * ROUND(IF(H197="",G197,H197),  0), 2))</f>
        <v>0</v>
      </c>
      <c r="K197" s="7"/>
      <c r="M197" s="32">
        <v>0.2</v>
      </c>
      <c r="Q197" s="7">
        <v>1404</v>
      </c>
    </row>
    <row r="198" spans="1:17" hidden="1" x14ac:dyDescent="0.3">
      <c r="A198" s="7" t="s">
        <v>60</v>
      </c>
    </row>
    <row r="199" spans="1:17" ht="22.8" customHeight="1" x14ac:dyDescent="0.3">
      <c r="A199" s="7" t="s">
        <v>61</v>
      </c>
      <c r="B199" s="33"/>
      <c r="C199" s="109" t="s">
        <v>139</v>
      </c>
      <c r="D199" s="109"/>
      <c r="E199" s="109"/>
      <c r="F199" s="109"/>
      <c r="G199" s="109"/>
      <c r="H199" s="109"/>
      <c r="I199" s="109"/>
      <c r="J199" s="33"/>
    </row>
    <row r="200" spans="1:17" ht="22.8" customHeight="1" x14ac:dyDescent="0.3">
      <c r="A200" s="7" t="s">
        <v>63</v>
      </c>
      <c r="B200" s="20"/>
      <c r="C200" s="108" t="s">
        <v>133</v>
      </c>
      <c r="D200" s="108"/>
      <c r="E200" s="108"/>
      <c r="F200" s="108"/>
      <c r="G200" s="108"/>
      <c r="H200" s="108"/>
      <c r="I200" s="108"/>
      <c r="J200" s="20"/>
    </row>
    <row r="201" spans="1:17" hidden="1" x14ac:dyDescent="0.3">
      <c r="A201" s="7" t="s">
        <v>65</v>
      </c>
    </row>
    <row r="202" spans="1:17" hidden="1" x14ac:dyDescent="0.3">
      <c r="A202" s="7" t="s">
        <v>65</v>
      </c>
    </row>
    <row r="203" spans="1:17" hidden="1" x14ac:dyDescent="0.3">
      <c r="A203" s="7" t="s">
        <v>67</v>
      </c>
    </row>
    <row r="204" spans="1:17" hidden="1" x14ac:dyDescent="0.3">
      <c r="A204" s="7" t="s">
        <v>68</v>
      </c>
    </row>
    <row r="205" spans="1:17" hidden="1" x14ac:dyDescent="0.3">
      <c r="A205" s="7" t="s">
        <v>77</v>
      </c>
    </row>
    <row r="206" spans="1:17" x14ac:dyDescent="0.3">
      <c r="A206" s="7">
        <v>5</v>
      </c>
      <c r="B206" s="16" t="s">
        <v>140</v>
      </c>
      <c r="C206" s="101" t="s">
        <v>141</v>
      </c>
      <c r="D206" s="101"/>
      <c r="E206" s="101"/>
      <c r="F206" s="23"/>
      <c r="G206" s="23"/>
      <c r="H206" s="23"/>
      <c r="I206" s="23"/>
      <c r="J206" s="24"/>
      <c r="K206" s="7"/>
    </row>
    <row r="207" spans="1:17" x14ac:dyDescent="0.3">
      <c r="A207" s="7">
        <v>9</v>
      </c>
      <c r="B207" s="19" t="s">
        <v>142</v>
      </c>
      <c r="C207" s="107" t="s">
        <v>143</v>
      </c>
      <c r="D207" s="108"/>
      <c r="E207" s="108"/>
      <c r="F207" s="27" t="s">
        <v>144</v>
      </c>
      <c r="G207" s="28">
        <v>223.66</v>
      </c>
      <c r="H207" s="29"/>
      <c r="I207" s="30"/>
      <c r="J207" s="31">
        <f>IF(AND(G207= "",H207= ""), 0, ROUND(ROUND(I207, 2) * ROUND(IF(H207="",G207,H207),  2), 2))</f>
        <v>0</v>
      </c>
      <c r="K207" s="7"/>
      <c r="M207" s="32">
        <v>0.2</v>
      </c>
      <c r="Q207" s="7">
        <v>1404</v>
      </c>
    </row>
    <row r="208" spans="1:17" hidden="1" x14ac:dyDescent="0.3">
      <c r="A208" s="7" t="s">
        <v>60</v>
      </c>
    </row>
    <row r="209" spans="1:17" ht="33.9" customHeight="1" x14ac:dyDescent="0.3">
      <c r="A209" s="7" t="s">
        <v>61</v>
      </c>
      <c r="B209" s="33"/>
      <c r="C209" s="109" t="s">
        <v>145</v>
      </c>
      <c r="D209" s="109"/>
      <c r="E209" s="109"/>
      <c r="F209" s="109"/>
      <c r="G209" s="109"/>
      <c r="H209" s="109"/>
      <c r="I209" s="109"/>
      <c r="J209" s="33"/>
    </row>
    <row r="210" spans="1:17" ht="22.8" customHeight="1" x14ac:dyDescent="0.3">
      <c r="A210" s="7" t="s">
        <v>63</v>
      </c>
      <c r="B210" s="20"/>
      <c r="C210" s="108" t="s">
        <v>146</v>
      </c>
      <c r="D210" s="108"/>
      <c r="E210" s="108"/>
      <c r="F210" s="108"/>
      <c r="G210" s="108"/>
      <c r="H210" s="108"/>
      <c r="I210" s="108"/>
      <c r="J210" s="20"/>
    </row>
    <row r="211" spans="1:17" hidden="1" x14ac:dyDescent="0.3">
      <c r="A211" s="7" t="s">
        <v>65</v>
      </c>
    </row>
    <row r="212" spans="1:17" hidden="1" x14ac:dyDescent="0.3">
      <c r="A212" s="7" t="s">
        <v>66</v>
      </c>
    </row>
    <row r="213" spans="1:17" hidden="1" x14ac:dyDescent="0.3">
      <c r="A213" s="7" t="s">
        <v>66</v>
      </c>
    </row>
    <row r="214" spans="1:17" hidden="1" x14ac:dyDescent="0.3">
      <c r="A214" s="7" t="s">
        <v>65</v>
      </c>
    </row>
    <row r="215" spans="1:17" hidden="1" x14ac:dyDescent="0.3">
      <c r="A215" s="7" t="s">
        <v>66</v>
      </c>
    </row>
    <row r="216" spans="1:17" hidden="1" x14ac:dyDescent="0.3">
      <c r="A216" s="7" t="s">
        <v>66</v>
      </c>
    </row>
    <row r="217" spans="1:17" hidden="1" x14ac:dyDescent="0.3">
      <c r="A217" s="7" t="s">
        <v>67</v>
      </c>
    </row>
    <row r="218" spans="1:17" hidden="1" x14ac:dyDescent="0.3">
      <c r="A218" s="7" t="s">
        <v>68</v>
      </c>
    </row>
    <row r="219" spans="1:17" hidden="1" x14ac:dyDescent="0.3">
      <c r="A219" s="7" t="s">
        <v>77</v>
      </c>
    </row>
    <row r="220" spans="1:17" x14ac:dyDescent="0.3">
      <c r="A220" s="7">
        <v>5</v>
      </c>
      <c r="B220" s="16" t="s">
        <v>147</v>
      </c>
      <c r="C220" s="101" t="s">
        <v>148</v>
      </c>
      <c r="D220" s="101"/>
      <c r="E220" s="101"/>
      <c r="F220" s="23"/>
      <c r="G220" s="23"/>
      <c r="H220" s="23"/>
      <c r="I220" s="23"/>
      <c r="J220" s="24"/>
      <c r="K220" s="7"/>
    </row>
    <row r="221" spans="1:17" x14ac:dyDescent="0.3">
      <c r="A221" s="7">
        <v>9</v>
      </c>
      <c r="B221" s="19" t="s">
        <v>149</v>
      </c>
      <c r="C221" s="107" t="s">
        <v>150</v>
      </c>
      <c r="D221" s="108"/>
      <c r="E221" s="108"/>
      <c r="F221" s="27" t="s">
        <v>17</v>
      </c>
      <c r="G221" s="34">
        <v>10</v>
      </c>
      <c r="H221" s="35"/>
      <c r="I221" s="30"/>
      <c r="J221" s="31">
        <f>IF(AND(G221= "",H221= ""), 0, ROUND(ROUND(I221, 2) * ROUND(IF(H221="",G221,H221),  0), 2))</f>
        <v>0</v>
      </c>
      <c r="K221" s="7"/>
      <c r="M221" s="32">
        <v>0.2</v>
      </c>
      <c r="Q221" s="7">
        <v>1404</v>
      </c>
    </row>
    <row r="222" spans="1:17" hidden="1" x14ac:dyDescent="0.3">
      <c r="A222" s="7" t="s">
        <v>60</v>
      </c>
    </row>
    <row r="223" spans="1:17" ht="22.8" customHeight="1" x14ac:dyDescent="0.3">
      <c r="A223" s="7" t="s">
        <v>61</v>
      </c>
      <c r="B223" s="33"/>
      <c r="C223" s="109" t="s">
        <v>151</v>
      </c>
      <c r="D223" s="109"/>
      <c r="E223" s="109"/>
      <c r="F223" s="109"/>
      <c r="G223" s="109"/>
      <c r="H223" s="109"/>
      <c r="I223" s="109"/>
      <c r="J223" s="33"/>
    </row>
    <row r="224" spans="1:17" ht="22.8" customHeight="1" x14ac:dyDescent="0.3">
      <c r="A224" s="7" t="s">
        <v>63</v>
      </c>
      <c r="B224" s="20"/>
      <c r="C224" s="108" t="s">
        <v>133</v>
      </c>
      <c r="D224" s="108"/>
      <c r="E224" s="108"/>
      <c r="F224" s="108"/>
      <c r="G224" s="108"/>
      <c r="H224" s="108"/>
      <c r="I224" s="108"/>
      <c r="J224" s="20"/>
    </row>
    <row r="225" spans="1:17" hidden="1" x14ac:dyDescent="0.3">
      <c r="A225" s="7" t="s">
        <v>65</v>
      </c>
    </row>
    <row r="226" spans="1:17" hidden="1" x14ac:dyDescent="0.3">
      <c r="A226" s="7" t="s">
        <v>65</v>
      </c>
    </row>
    <row r="227" spans="1:17" hidden="1" x14ac:dyDescent="0.3">
      <c r="A227" s="7" t="s">
        <v>67</v>
      </c>
    </row>
    <row r="228" spans="1:17" hidden="1" x14ac:dyDescent="0.3">
      <c r="A228" s="7" t="s">
        <v>68</v>
      </c>
    </row>
    <row r="229" spans="1:17" hidden="1" x14ac:dyDescent="0.3">
      <c r="A229" s="7" t="s">
        <v>77</v>
      </c>
    </row>
    <row r="230" spans="1:17" x14ac:dyDescent="0.3">
      <c r="A230" s="7">
        <v>5</v>
      </c>
      <c r="B230" s="16" t="s">
        <v>152</v>
      </c>
      <c r="C230" s="101" t="s">
        <v>153</v>
      </c>
      <c r="D230" s="101"/>
      <c r="E230" s="101"/>
      <c r="F230" s="23"/>
      <c r="G230" s="23"/>
      <c r="H230" s="23"/>
      <c r="I230" s="23"/>
      <c r="J230" s="24"/>
      <c r="K230" s="7"/>
    </row>
    <row r="231" spans="1:17" x14ac:dyDescent="0.3">
      <c r="A231" s="7">
        <v>9</v>
      </c>
      <c r="B231" s="19" t="s">
        <v>154</v>
      </c>
      <c r="C231" s="107" t="s">
        <v>155</v>
      </c>
      <c r="D231" s="108"/>
      <c r="E231" s="108"/>
      <c r="F231" s="27" t="s">
        <v>93</v>
      </c>
      <c r="G231" s="34">
        <v>1</v>
      </c>
      <c r="H231" s="35"/>
      <c r="I231" s="30"/>
      <c r="J231" s="31">
        <f>IF(AND(G231= "",H231= ""), 0, ROUND(ROUND(I231, 2) * ROUND(IF(H231="",G231,H231),  0), 2))</f>
        <v>0</v>
      </c>
      <c r="K231" s="7"/>
      <c r="M231" s="32">
        <v>0.2</v>
      </c>
      <c r="Q231" s="7">
        <v>1404</v>
      </c>
    </row>
    <row r="232" spans="1:17" hidden="1" x14ac:dyDescent="0.3">
      <c r="A232" s="7" t="s">
        <v>60</v>
      </c>
    </row>
    <row r="233" spans="1:17" ht="33.9" customHeight="1" x14ac:dyDescent="0.3">
      <c r="A233" s="7" t="s">
        <v>61</v>
      </c>
      <c r="B233" s="33"/>
      <c r="C233" s="109" t="s">
        <v>156</v>
      </c>
      <c r="D233" s="109"/>
      <c r="E233" s="109"/>
      <c r="F233" s="109"/>
      <c r="G233" s="109"/>
      <c r="H233" s="109"/>
      <c r="I233" s="109"/>
      <c r="J233" s="33"/>
    </row>
    <row r="234" spans="1:17" ht="22.8" customHeight="1" x14ac:dyDescent="0.3">
      <c r="A234" s="7" t="s">
        <v>63</v>
      </c>
      <c r="B234" s="20"/>
      <c r="C234" s="108" t="s">
        <v>157</v>
      </c>
      <c r="D234" s="108"/>
      <c r="E234" s="108"/>
      <c r="F234" s="108"/>
      <c r="G234" s="108"/>
      <c r="H234" s="108"/>
      <c r="I234" s="108"/>
      <c r="J234" s="20"/>
    </row>
    <row r="235" spans="1:17" hidden="1" x14ac:dyDescent="0.3">
      <c r="A235" s="7" t="s">
        <v>65</v>
      </c>
    </row>
    <row r="236" spans="1:17" hidden="1" x14ac:dyDescent="0.3">
      <c r="A236" s="7" t="s">
        <v>67</v>
      </c>
    </row>
    <row r="237" spans="1:17" hidden="1" x14ac:dyDescent="0.3">
      <c r="A237" s="7" t="s">
        <v>68</v>
      </c>
    </row>
    <row r="238" spans="1:17" hidden="1" x14ac:dyDescent="0.3">
      <c r="A238" s="7" t="s">
        <v>77</v>
      </c>
    </row>
    <row r="239" spans="1:17" hidden="1" x14ac:dyDescent="0.3">
      <c r="A239" s="7" t="s">
        <v>125</v>
      </c>
    </row>
    <row r="240" spans="1:17" x14ac:dyDescent="0.3">
      <c r="A240" s="7">
        <v>4</v>
      </c>
      <c r="B240" s="16" t="s">
        <v>158</v>
      </c>
      <c r="C240" s="106" t="s">
        <v>159</v>
      </c>
      <c r="D240" s="106"/>
      <c r="E240" s="106"/>
      <c r="F240" s="21"/>
      <c r="G240" s="21"/>
      <c r="H240" s="21"/>
      <c r="I240" s="21"/>
      <c r="J240" s="22"/>
      <c r="K240" s="7"/>
    </row>
    <row r="241" spans="1:17" x14ac:dyDescent="0.3">
      <c r="A241" s="7">
        <v>5</v>
      </c>
      <c r="B241" s="16" t="s">
        <v>160</v>
      </c>
      <c r="C241" s="101" t="s">
        <v>161</v>
      </c>
      <c r="D241" s="101"/>
      <c r="E241" s="101"/>
      <c r="F241" s="23"/>
      <c r="G241" s="23"/>
      <c r="H241" s="23"/>
      <c r="I241" s="23"/>
      <c r="J241" s="24"/>
      <c r="K241" s="7"/>
    </row>
    <row r="242" spans="1:17" hidden="1" x14ac:dyDescent="0.3">
      <c r="A242" s="7" t="s">
        <v>55</v>
      </c>
    </row>
    <row r="243" spans="1:17" x14ac:dyDescent="0.3">
      <c r="A243" s="7">
        <v>9</v>
      </c>
      <c r="B243" s="19" t="s">
        <v>162</v>
      </c>
      <c r="C243" s="107" t="s">
        <v>163</v>
      </c>
      <c r="D243" s="108"/>
      <c r="E243" s="108"/>
      <c r="F243" s="27" t="s">
        <v>16</v>
      </c>
      <c r="G243" s="28">
        <v>372.1</v>
      </c>
      <c r="H243" s="29"/>
      <c r="I243" s="30"/>
      <c r="J243" s="31">
        <f>IF(AND(G243= "",H243= ""), 0, ROUND(ROUND(I243, 2) * ROUND(IF(H243="",G243,H243),  2), 2))</f>
        <v>0</v>
      </c>
      <c r="K243" s="7"/>
      <c r="M243" s="32">
        <v>0.2</v>
      </c>
      <c r="Q243" s="7">
        <v>1404</v>
      </c>
    </row>
    <row r="244" spans="1:17" hidden="1" x14ac:dyDescent="0.3">
      <c r="A244" s="7" t="s">
        <v>60</v>
      </c>
    </row>
    <row r="245" spans="1:17" ht="22.8" customHeight="1" x14ac:dyDescent="0.3">
      <c r="A245" s="7" t="s">
        <v>61</v>
      </c>
      <c r="B245" s="33"/>
      <c r="C245" s="109" t="s">
        <v>164</v>
      </c>
      <c r="D245" s="109"/>
      <c r="E245" s="109"/>
      <c r="F245" s="109"/>
      <c r="G245" s="109"/>
      <c r="H245" s="109"/>
      <c r="I245" s="109"/>
      <c r="J245" s="33"/>
    </row>
    <row r="246" spans="1:17" ht="22.8" customHeight="1" x14ac:dyDescent="0.3">
      <c r="A246" s="7" t="s">
        <v>63</v>
      </c>
      <c r="B246" s="20"/>
      <c r="C246" s="108" t="s">
        <v>64</v>
      </c>
      <c r="D246" s="108"/>
      <c r="E246" s="108"/>
      <c r="F246" s="108"/>
      <c r="G246" s="108"/>
      <c r="H246" s="108"/>
      <c r="I246" s="108"/>
      <c r="J246" s="20"/>
    </row>
    <row r="247" spans="1:17" hidden="1" x14ac:dyDescent="0.3">
      <c r="A247" s="7" t="s">
        <v>65</v>
      </c>
    </row>
    <row r="248" spans="1:17" hidden="1" x14ac:dyDescent="0.3">
      <c r="A248" s="7" t="s">
        <v>65</v>
      </c>
    </row>
    <row r="249" spans="1:17" hidden="1" x14ac:dyDescent="0.3">
      <c r="A249" s="7" t="s">
        <v>65</v>
      </c>
    </row>
    <row r="250" spans="1:17" hidden="1" x14ac:dyDescent="0.3">
      <c r="A250" s="7" t="s">
        <v>67</v>
      </c>
    </row>
    <row r="251" spans="1:17" hidden="1" x14ac:dyDescent="0.3">
      <c r="A251" s="7" t="s">
        <v>68</v>
      </c>
    </row>
    <row r="252" spans="1:17" x14ac:dyDescent="0.3">
      <c r="A252" s="7">
        <v>9</v>
      </c>
      <c r="B252" s="19" t="s">
        <v>165</v>
      </c>
      <c r="C252" s="107" t="s">
        <v>166</v>
      </c>
      <c r="D252" s="108"/>
      <c r="E252" s="108"/>
      <c r="F252" s="27" t="s">
        <v>16</v>
      </c>
      <c r="G252" s="28">
        <v>346.38</v>
      </c>
      <c r="H252" s="29"/>
      <c r="I252" s="30"/>
      <c r="J252" s="31">
        <f>IF(AND(G252= "",H252= ""), 0, ROUND(ROUND(I252, 2) * ROUND(IF(H252="",G252,H252),  2), 2))</f>
        <v>0</v>
      </c>
      <c r="K252" s="7"/>
      <c r="M252" s="32">
        <v>0.2</v>
      </c>
      <c r="Q252" s="7">
        <v>1404</v>
      </c>
    </row>
    <row r="253" spans="1:17" hidden="1" x14ac:dyDescent="0.3">
      <c r="A253" s="7" t="s">
        <v>60</v>
      </c>
    </row>
    <row r="254" spans="1:17" ht="22.8" customHeight="1" x14ac:dyDescent="0.3">
      <c r="A254" s="7" t="s">
        <v>61</v>
      </c>
      <c r="B254" s="33"/>
      <c r="C254" s="109" t="s">
        <v>167</v>
      </c>
      <c r="D254" s="109"/>
      <c r="E254" s="109"/>
      <c r="F254" s="109"/>
      <c r="G254" s="109"/>
      <c r="H254" s="109"/>
      <c r="I254" s="109"/>
      <c r="J254" s="33"/>
    </row>
    <row r="255" spans="1:17" ht="22.8" customHeight="1" x14ac:dyDescent="0.3">
      <c r="A255" s="7" t="s">
        <v>63</v>
      </c>
      <c r="B255" s="20"/>
      <c r="C255" s="108" t="s">
        <v>64</v>
      </c>
      <c r="D255" s="108"/>
      <c r="E255" s="108"/>
      <c r="F255" s="108"/>
      <c r="G255" s="108"/>
      <c r="H255" s="108"/>
      <c r="I255" s="108"/>
      <c r="J255" s="20"/>
    </row>
    <row r="256" spans="1:17" hidden="1" x14ac:dyDescent="0.3">
      <c r="A256" s="7" t="s">
        <v>65</v>
      </c>
    </row>
    <row r="257" spans="1:17" hidden="1" x14ac:dyDescent="0.3">
      <c r="A257" s="7" t="s">
        <v>65</v>
      </c>
    </row>
    <row r="258" spans="1:17" hidden="1" x14ac:dyDescent="0.3">
      <c r="A258" s="7" t="s">
        <v>65</v>
      </c>
    </row>
    <row r="259" spans="1:17" hidden="1" x14ac:dyDescent="0.3">
      <c r="A259" s="7" t="s">
        <v>66</v>
      </c>
    </row>
    <row r="260" spans="1:17" hidden="1" x14ac:dyDescent="0.3">
      <c r="A260" s="7" t="s">
        <v>67</v>
      </c>
    </row>
    <row r="261" spans="1:17" hidden="1" x14ac:dyDescent="0.3">
      <c r="A261" s="7" t="s">
        <v>68</v>
      </c>
    </row>
    <row r="262" spans="1:17" x14ac:dyDescent="0.3">
      <c r="A262" s="7">
        <v>9</v>
      </c>
      <c r="B262" s="19" t="s">
        <v>168</v>
      </c>
      <c r="C262" s="107" t="s">
        <v>169</v>
      </c>
      <c r="D262" s="108"/>
      <c r="E262" s="108"/>
      <c r="F262" s="27" t="s">
        <v>16</v>
      </c>
      <c r="G262" s="28">
        <v>93.28</v>
      </c>
      <c r="H262" s="29"/>
      <c r="I262" s="30"/>
      <c r="J262" s="31">
        <f>IF(AND(G262= "",H262= ""), 0, ROUND(ROUND(I262, 2) * ROUND(IF(H262="",G262,H262),  2), 2))</f>
        <v>0</v>
      </c>
      <c r="K262" s="7"/>
      <c r="M262" s="32">
        <v>0.2</v>
      </c>
      <c r="Q262" s="7">
        <v>1404</v>
      </c>
    </row>
    <row r="263" spans="1:17" hidden="1" x14ac:dyDescent="0.3">
      <c r="A263" s="7" t="s">
        <v>60</v>
      </c>
    </row>
    <row r="264" spans="1:17" ht="22.8" customHeight="1" x14ac:dyDescent="0.3">
      <c r="A264" s="7" t="s">
        <v>61</v>
      </c>
      <c r="B264" s="33"/>
      <c r="C264" s="109" t="s">
        <v>170</v>
      </c>
      <c r="D264" s="109"/>
      <c r="E264" s="109"/>
      <c r="F264" s="109"/>
      <c r="G264" s="109"/>
      <c r="H264" s="109"/>
      <c r="I264" s="109"/>
      <c r="J264" s="33"/>
    </row>
    <row r="265" spans="1:17" ht="22.8" customHeight="1" x14ac:dyDescent="0.3">
      <c r="A265" s="7" t="s">
        <v>63</v>
      </c>
      <c r="B265" s="20"/>
      <c r="C265" s="108" t="s">
        <v>64</v>
      </c>
      <c r="D265" s="108"/>
      <c r="E265" s="108"/>
      <c r="F265" s="108"/>
      <c r="G265" s="108"/>
      <c r="H265" s="108"/>
      <c r="I265" s="108"/>
      <c r="J265" s="20"/>
    </row>
    <row r="266" spans="1:17" hidden="1" x14ac:dyDescent="0.3">
      <c r="A266" s="7" t="s">
        <v>65</v>
      </c>
    </row>
    <row r="267" spans="1:17" hidden="1" x14ac:dyDescent="0.3">
      <c r="A267" s="7" t="s">
        <v>67</v>
      </c>
    </row>
    <row r="268" spans="1:17" hidden="1" x14ac:dyDescent="0.3">
      <c r="A268" s="7" t="s">
        <v>68</v>
      </c>
    </row>
    <row r="269" spans="1:17" hidden="1" x14ac:dyDescent="0.3">
      <c r="A269" s="7" t="s">
        <v>77</v>
      </c>
    </row>
    <row r="270" spans="1:17" x14ac:dyDescent="0.3">
      <c r="A270" s="7">
        <v>5</v>
      </c>
      <c r="B270" s="16" t="s">
        <v>171</v>
      </c>
      <c r="C270" s="101" t="s">
        <v>172</v>
      </c>
      <c r="D270" s="101"/>
      <c r="E270" s="101"/>
      <c r="F270" s="23"/>
      <c r="G270" s="23"/>
      <c r="H270" s="23"/>
      <c r="I270" s="23"/>
      <c r="J270" s="24"/>
      <c r="K270" s="7"/>
    </row>
    <row r="271" spans="1:17" hidden="1" x14ac:dyDescent="0.3">
      <c r="A271" s="7" t="s">
        <v>55</v>
      </c>
    </row>
    <row r="272" spans="1:17" x14ac:dyDescent="0.3">
      <c r="A272" s="7">
        <v>9</v>
      </c>
      <c r="B272" s="19" t="s">
        <v>173</v>
      </c>
      <c r="C272" s="107" t="s">
        <v>174</v>
      </c>
      <c r="D272" s="108"/>
      <c r="E272" s="108"/>
      <c r="F272" s="27" t="s">
        <v>16</v>
      </c>
      <c r="G272" s="28">
        <v>22.03</v>
      </c>
      <c r="H272" s="29"/>
      <c r="I272" s="30"/>
      <c r="J272" s="31">
        <f>IF(AND(G272= "",H272= ""), 0, ROUND(ROUND(I272, 2) * ROUND(IF(H272="",G272,H272),  2), 2))</f>
        <v>0</v>
      </c>
      <c r="K272" s="7"/>
      <c r="M272" s="32">
        <v>0.2</v>
      </c>
      <c r="Q272" s="7">
        <v>1404</v>
      </c>
    </row>
    <row r="273" spans="1:17" hidden="1" x14ac:dyDescent="0.3">
      <c r="A273" s="7" t="s">
        <v>60</v>
      </c>
    </row>
    <row r="274" spans="1:17" ht="22.8" customHeight="1" x14ac:dyDescent="0.3">
      <c r="A274" s="7" t="s">
        <v>61</v>
      </c>
      <c r="B274" s="33"/>
      <c r="C274" s="109" t="s">
        <v>175</v>
      </c>
      <c r="D274" s="109"/>
      <c r="E274" s="109"/>
      <c r="F274" s="109"/>
      <c r="G274" s="109"/>
      <c r="H274" s="109"/>
      <c r="I274" s="109"/>
      <c r="J274" s="33"/>
    </row>
    <row r="275" spans="1:17" ht="22.8" customHeight="1" x14ac:dyDescent="0.3">
      <c r="A275" s="7" t="s">
        <v>63</v>
      </c>
      <c r="B275" s="20"/>
      <c r="C275" s="108" t="s">
        <v>64</v>
      </c>
      <c r="D275" s="108"/>
      <c r="E275" s="108"/>
      <c r="F275" s="108"/>
      <c r="G275" s="108"/>
      <c r="H275" s="108"/>
      <c r="I275" s="108"/>
      <c r="J275" s="20"/>
    </row>
    <row r="276" spans="1:17" hidden="1" x14ac:dyDescent="0.3">
      <c r="A276" s="7" t="s">
        <v>65</v>
      </c>
    </row>
    <row r="277" spans="1:17" hidden="1" x14ac:dyDescent="0.3">
      <c r="A277" s="7" t="s">
        <v>65</v>
      </c>
    </row>
    <row r="278" spans="1:17" hidden="1" x14ac:dyDescent="0.3">
      <c r="A278" s="7" t="s">
        <v>67</v>
      </c>
    </row>
    <row r="279" spans="1:17" hidden="1" x14ac:dyDescent="0.3">
      <c r="A279" s="7" t="s">
        <v>68</v>
      </c>
    </row>
    <row r="280" spans="1:17" x14ac:dyDescent="0.3">
      <c r="A280" s="7">
        <v>9</v>
      </c>
      <c r="B280" s="19" t="s">
        <v>176</v>
      </c>
      <c r="C280" s="107" t="s">
        <v>177</v>
      </c>
      <c r="D280" s="108"/>
      <c r="E280" s="108"/>
      <c r="F280" s="27" t="s">
        <v>144</v>
      </c>
      <c r="G280" s="28">
        <v>223.66</v>
      </c>
      <c r="H280" s="29"/>
      <c r="I280" s="30"/>
      <c r="J280" s="31">
        <f>IF(AND(G280= "",H280= ""), 0, ROUND(ROUND(I280, 2) * ROUND(IF(H280="",G280,H280),  2), 2))</f>
        <v>0</v>
      </c>
      <c r="K280" s="7"/>
      <c r="M280" s="32">
        <v>0.2</v>
      </c>
      <c r="Q280" s="7">
        <v>1404</v>
      </c>
    </row>
    <row r="281" spans="1:17" hidden="1" x14ac:dyDescent="0.3">
      <c r="A281" s="7" t="s">
        <v>60</v>
      </c>
    </row>
    <row r="282" spans="1:17" ht="22.8" customHeight="1" x14ac:dyDescent="0.3">
      <c r="A282" s="7" t="s">
        <v>61</v>
      </c>
      <c r="B282" s="33"/>
      <c r="C282" s="109" t="s">
        <v>178</v>
      </c>
      <c r="D282" s="109"/>
      <c r="E282" s="109"/>
      <c r="F282" s="109"/>
      <c r="G282" s="109"/>
      <c r="H282" s="109"/>
      <c r="I282" s="109"/>
      <c r="J282" s="33"/>
    </row>
    <row r="283" spans="1:17" ht="22.8" customHeight="1" x14ac:dyDescent="0.3">
      <c r="A283" s="7" t="s">
        <v>63</v>
      </c>
      <c r="B283" s="20"/>
      <c r="C283" s="108" t="s">
        <v>146</v>
      </c>
      <c r="D283" s="108"/>
      <c r="E283" s="108"/>
      <c r="F283" s="108"/>
      <c r="G283" s="108"/>
      <c r="H283" s="108"/>
      <c r="I283" s="108"/>
      <c r="J283" s="20"/>
    </row>
    <row r="284" spans="1:17" hidden="1" x14ac:dyDescent="0.3">
      <c r="A284" s="7" t="s">
        <v>65</v>
      </c>
    </row>
    <row r="285" spans="1:17" hidden="1" x14ac:dyDescent="0.3">
      <c r="A285" s="7" t="s">
        <v>67</v>
      </c>
    </row>
    <row r="286" spans="1:17" hidden="1" x14ac:dyDescent="0.3">
      <c r="A286" s="7" t="s">
        <v>68</v>
      </c>
    </row>
    <row r="287" spans="1:17" x14ac:dyDescent="0.3">
      <c r="A287" s="7">
        <v>9</v>
      </c>
      <c r="B287" s="19" t="s">
        <v>179</v>
      </c>
      <c r="C287" s="107" t="s">
        <v>180</v>
      </c>
      <c r="D287" s="108"/>
      <c r="E287" s="108"/>
      <c r="F287" s="27" t="s">
        <v>16</v>
      </c>
      <c r="G287" s="28">
        <v>1.28</v>
      </c>
      <c r="H287" s="29"/>
      <c r="I287" s="30"/>
      <c r="J287" s="31">
        <f>IF(AND(G287= "",H287= ""), 0, ROUND(ROUND(I287, 2) * ROUND(IF(H287="",G287,H287),  2), 2))</f>
        <v>0</v>
      </c>
      <c r="K287" s="7"/>
      <c r="M287" s="32">
        <v>0.2</v>
      </c>
      <c r="Q287" s="7">
        <v>1404</v>
      </c>
    </row>
    <row r="288" spans="1:17" hidden="1" x14ac:dyDescent="0.3">
      <c r="A288" s="7" t="s">
        <v>60</v>
      </c>
    </row>
    <row r="289" spans="1:17" ht="22.8" customHeight="1" x14ac:dyDescent="0.3">
      <c r="A289" s="7" t="s">
        <v>61</v>
      </c>
      <c r="B289" s="33"/>
      <c r="C289" s="109" t="s">
        <v>181</v>
      </c>
      <c r="D289" s="109"/>
      <c r="E289" s="109"/>
      <c r="F289" s="109"/>
      <c r="G289" s="109"/>
      <c r="H289" s="109"/>
      <c r="I289" s="109"/>
      <c r="J289" s="33"/>
    </row>
    <row r="290" spans="1:17" ht="22.8" customHeight="1" x14ac:dyDescent="0.3">
      <c r="A290" s="7" t="s">
        <v>63</v>
      </c>
      <c r="B290" s="20"/>
      <c r="C290" s="108" t="s">
        <v>64</v>
      </c>
      <c r="D290" s="108"/>
      <c r="E290" s="108"/>
      <c r="F290" s="108"/>
      <c r="G290" s="108"/>
      <c r="H290" s="108"/>
      <c r="I290" s="108"/>
      <c r="J290" s="20"/>
    </row>
    <row r="291" spans="1:17" hidden="1" x14ac:dyDescent="0.3">
      <c r="A291" s="7" t="s">
        <v>65</v>
      </c>
    </row>
    <row r="292" spans="1:17" hidden="1" x14ac:dyDescent="0.3">
      <c r="A292" s="7" t="s">
        <v>65</v>
      </c>
    </row>
    <row r="293" spans="1:17" hidden="1" x14ac:dyDescent="0.3">
      <c r="A293" s="7" t="s">
        <v>67</v>
      </c>
    </row>
    <row r="294" spans="1:17" hidden="1" x14ac:dyDescent="0.3">
      <c r="A294" s="7" t="s">
        <v>68</v>
      </c>
    </row>
    <row r="295" spans="1:17" hidden="1" x14ac:dyDescent="0.3">
      <c r="A295" s="7" t="s">
        <v>77</v>
      </c>
    </row>
    <row r="296" spans="1:17" x14ac:dyDescent="0.3">
      <c r="A296" s="7">
        <v>5</v>
      </c>
      <c r="B296" s="16" t="s">
        <v>182</v>
      </c>
      <c r="C296" s="101" t="s">
        <v>183</v>
      </c>
      <c r="D296" s="101"/>
      <c r="E296" s="101"/>
      <c r="F296" s="23"/>
      <c r="G296" s="23"/>
      <c r="H296" s="23"/>
      <c r="I296" s="23"/>
      <c r="J296" s="24"/>
      <c r="K296" s="7"/>
    </row>
    <row r="297" spans="1:17" x14ac:dyDescent="0.3">
      <c r="A297" s="7">
        <v>9</v>
      </c>
      <c r="B297" s="19" t="s">
        <v>184</v>
      </c>
      <c r="C297" s="107" t="s">
        <v>185</v>
      </c>
      <c r="D297" s="108"/>
      <c r="E297" s="108"/>
      <c r="F297" s="27" t="s">
        <v>16</v>
      </c>
      <c r="G297" s="28">
        <v>589</v>
      </c>
      <c r="H297" s="29"/>
      <c r="I297" s="30"/>
      <c r="J297" s="31">
        <f>IF(AND(G297= "",H297= ""), 0, ROUND(ROUND(I297, 2) * ROUND(IF(H297="",G297,H297),  2), 2))</f>
        <v>0</v>
      </c>
      <c r="K297" s="7"/>
      <c r="M297" s="32">
        <v>0.2</v>
      </c>
      <c r="Q297" s="7">
        <v>1404</v>
      </c>
    </row>
    <row r="298" spans="1:17" hidden="1" x14ac:dyDescent="0.3">
      <c r="A298" s="7" t="s">
        <v>60</v>
      </c>
    </row>
    <row r="299" spans="1:17" ht="22.8" customHeight="1" x14ac:dyDescent="0.3">
      <c r="A299" s="7" t="s">
        <v>61</v>
      </c>
      <c r="B299" s="33"/>
      <c r="C299" s="109" t="s">
        <v>186</v>
      </c>
      <c r="D299" s="109"/>
      <c r="E299" s="109"/>
      <c r="F299" s="109"/>
      <c r="G299" s="109"/>
      <c r="H299" s="109"/>
      <c r="I299" s="109"/>
      <c r="J299" s="33"/>
    </row>
    <row r="300" spans="1:17" ht="22.8" customHeight="1" x14ac:dyDescent="0.3">
      <c r="A300" s="7" t="s">
        <v>63</v>
      </c>
      <c r="B300" s="20"/>
      <c r="C300" s="108" t="s">
        <v>187</v>
      </c>
      <c r="D300" s="108"/>
      <c r="E300" s="108"/>
      <c r="F300" s="108"/>
      <c r="G300" s="108"/>
      <c r="H300" s="108"/>
      <c r="I300" s="108"/>
      <c r="J300" s="20"/>
    </row>
    <row r="301" spans="1:17" hidden="1" x14ac:dyDescent="0.3">
      <c r="A301" s="7" t="s">
        <v>65</v>
      </c>
    </row>
    <row r="302" spans="1:17" hidden="1" x14ac:dyDescent="0.3">
      <c r="A302" s="7" t="s">
        <v>67</v>
      </c>
    </row>
    <row r="303" spans="1:17" hidden="1" x14ac:dyDescent="0.3">
      <c r="A303" s="7" t="s">
        <v>68</v>
      </c>
    </row>
    <row r="304" spans="1:17" hidden="1" x14ac:dyDescent="0.3">
      <c r="A304" s="7" t="s">
        <v>77</v>
      </c>
    </row>
    <row r="305" spans="1:17" x14ac:dyDescent="0.3">
      <c r="A305" s="7">
        <v>5</v>
      </c>
      <c r="B305" s="16" t="s">
        <v>188</v>
      </c>
      <c r="C305" s="101" t="s">
        <v>189</v>
      </c>
      <c r="D305" s="101"/>
      <c r="E305" s="101"/>
      <c r="F305" s="23"/>
      <c r="G305" s="23"/>
      <c r="H305" s="23"/>
      <c r="I305" s="23"/>
      <c r="J305" s="24"/>
      <c r="K305" s="7"/>
    </row>
    <row r="306" spans="1:17" x14ac:dyDescent="0.3">
      <c r="A306" s="7">
        <v>9</v>
      </c>
      <c r="B306" s="19" t="s">
        <v>190</v>
      </c>
      <c r="C306" s="107" t="s">
        <v>191</v>
      </c>
      <c r="D306" s="108"/>
      <c r="E306" s="108"/>
      <c r="F306" s="27" t="s">
        <v>16</v>
      </c>
      <c r="G306" s="28">
        <v>577.38</v>
      </c>
      <c r="H306" s="29"/>
      <c r="I306" s="30"/>
      <c r="J306" s="31">
        <f>IF(AND(G306= "",H306= ""), 0, ROUND(ROUND(I306, 2) * ROUND(IF(H306="",G306,H306),  2), 2))</f>
        <v>0</v>
      </c>
      <c r="K306" s="7"/>
      <c r="M306" s="32">
        <v>0.2</v>
      </c>
      <c r="Q306" s="7">
        <v>1404</v>
      </c>
    </row>
    <row r="307" spans="1:17" hidden="1" x14ac:dyDescent="0.3">
      <c r="A307" s="7" t="s">
        <v>60</v>
      </c>
    </row>
    <row r="308" spans="1:17" ht="22.8" customHeight="1" x14ac:dyDescent="0.3">
      <c r="A308" s="7" t="s">
        <v>61</v>
      </c>
      <c r="B308" s="33"/>
      <c r="C308" s="109" t="s">
        <v>192</v>
      </c>
      <c r="D308" s="109"/>
      <c r="E308" s="109"/>
      <c r="F308" s="109"/>
      <c r="G308" s="109"/>
      <c r="H308" s="109"/>
      <c r="I308" s="109"/>
      <c r="J308" s="33"/>
    </row>
    <row r="309" spans="1:17" ht="22.8" customHeight="1" x14ac:dyDescent="0.3">
      <c r="A309" s="7" t="s">
        <v>63</v>
      </c>
      <c r="B309" s="20"/>
      <c r="C309" s="108" t="s">
        <v>64</v>
      </c>
      <c r="D309" s="108"/>
      <c r="E309" s="108"/>
      <c r="F309" s="108"/>
      <c r="G309" s="108"/>
      <c r="H309" s="108"/>
      <c r="I309" s="108"/>
      <c r="J309" s="20"/>
    </row>
    <row r="310" spans="1:17" hidden="1" x14ac:dyDescent="0.3">
      <c r="A310" s="7" t="s">
        <v>65</v>
      </c>
    </row>
    <row r="311" spans="1:17" hidden="1" x14ac:dyDescent="0.3">
      <c r="A311" s="7" t="s">
        <v>65</v>
      </c>
    </row>
    <row r="312" spans="1:17" hidden="1" x14ac:dyDescent="0.3">
      <c r="A312" s="7" t="s">
        <v>67</v>
      </c>
    </row>
    <row r="313" spans="1:17" hidden="1" x14ac:dyDescent="0.3">
      <c r="A313" s="7" t="s">
        <v>68</v>
      </c>
    </row>
    <row r="314" spans="1:17" hidden="1" x14ac:dyDescent="0.3">
      <c r="A314" s="7" t="s">
        <v>77</v>
      </c>
    </row>
    <row r="315" spans="1:17" hidden="1" x14ac:dyDescent="0.3">
      <c r="A315" s="7" t="s">
        <v>125</v>
      </c>
    </row>
    <row r="316" spans="1:17" x14ac:dyDescent="0.3">
      <c r="A316" s="7">
        <v>4</v>
      </c>
      <c r="B316" s="16" t="s">
        <v>193</v>
      </c>
      <c r="C316" s="106" t="s">
        <v>194</v>
      </c>
      <c r="D316" s="106"/>
      <c r="E316" s="106"/>
      <c r="F316" s="21"/>
      <c r="G316" s="21"/>
      <c r="H316" s="21"/>
      <c r="I316" s="21"/>
      <c r="J316" s="22"/>
      <c r="K316" s="7"/>
    </row>
    <row r="317" spans="1:17" x14ac:dyDescent="0.3">
      <c r="A317" s="7">
        <v>5</v>
      </c>
      <c r="B317" s="16" t="s">
        <v>195</v>
      </c>
      <c r="C317" s="101" t="s">
        <v>196</v>
      </c>
      <c r="D317" s="101"/>
      <c r="E317" s="101"/>
      <c r="F317" s="23"/>
      <c r="G317" s="23"/>
      <c r="H317" s="23"/>
      <c r="I317" s="23"/>
      <c r="J317" s="24"/>
      <c r="K317" s="7"/>
    </row>
    <row r="318" spans="1:17" x14ac:dyDescent="0.3">
      <c r="A318" s="7">
        <v>9</v>
      </c>
      <c r="B318" s="19" t="s">
        <v>197</v>
      </c>
      <c r="C318" s="107" t="s">
        <v>198</v>
      </c>
      <c r="D318" s="108"/>
      <c r="E318" s="108"/>
      <c r="F318" s="27" t="s">
        <v>16</v>
      </c>
      <c r="G318" s="28">
        <v>36.61</v>
      </c>
      <c r="H318" s="29"/>
      <c r="I318" s="30"/>
      <c r="J318" s="31">
        <f>IF(AND(G318= "",H318= ""), 0, ROUND(ROUND(I318, 2) * ROUND(IF(H318="",G318,H318),  2), 2))</f>
        <v>0</v>
      </c>
      <c r="K318" s="7"/>
      <c r="M318" s="32">
        <v>0.2</v>
      </c>
      <c r="Q318" s="7">
        <v>1404</v>
      </c>
    </row>
    <row r="319" spans="1:17" hidden="1" x14ac:dyDescent="0.3">
      <c r="A319" s="7" t="s">
        <v>60</v>
      </c>
    </row>
    <row r="320" spans="1:17" ht="22.8" customHeight="1" x14ac:dyDescent="0.3">
      <c r="A320" s="7" t="s">
        <v>61</v>
      </c>
      <c r="B320" s="33"/>
      <c r="C320" s="109" t="s">
        <v>199</v>
      </c>
      <c r="D320" s="109"/>
      <c r="E320" s="109"/>
      <c r="F320" s="109"/>
      <c r="G320" s="109"/>
      <c r="H320" s="109"/>
      <c r="I320" s="109"/>
      <c r="J320" s="33"/>
    </row>
    <row r="321" spans="1:17" ht="22.8" customHeight="1" x14ac:dyDescent="0.3">
      <c r="A321" s="7" t="s">
        <v>63</v>
      </c>
      <c r="B321" s="20"/>
      <c r="C321" s="108" t="s">
        <v>64</v>
      </c>
      <c r="D321" s="108"/>
      <c r="E321" s="108"/>
      <c r="F321" s="108"/>
      <c r="G321" s="108"/>
      <c r="H321" s="108"/>
      <c r="I321" s="108"/>
      <c r="J321" s="20"/>
    </row>
    <row r="322" spans="1:17" hidden="1" x14ac:dyDescent="0.3">
      <c r="A322" s="7" t="s">
        <v>65</v>
      </c>
    </row>
    <row r="323" spans="1:17" hidden="1" x14ac:dyDescent="0.3">
      <c r="A323" s="7" t="s">
        <v>65</v>
      </c>
    </row>
    <row r="324" spans="1:17" hidden="1" x14ac:dyDescent="0.3">
      <c r="A324" s="7" t="s">
        <v>65</v>
      </c>
    </row>
    <row r="325" spans="1:17" hidden="1" x14ac:dyDescent="0.3">
      <c r="A325" s="7" t="s">
        <v>65</v>
      </c>
    </row>
    <row r="326" spans="1:17" hidden="1" x14ac:dyDescent="0.3">
      <c r="A326" s="7" t="s">
        <v>65</v>
      </c>
    </row>
    <row r="327" spans="1:17" hidden="1" x14ac:dyDescent="0.3">
      <c r="A327" s="7" t="s">
        <v>65</v>
      </c>
    </row>
    <row r="328" spans="1:17" hidden="1" x14ac:dyDescent="0.3">
      <c r="A328" s="7" t="s">
        <v>67</v>
      </c>
    </row>
    <row r="329" spans="1:17" hidden="1" x14ac:dyDescent="0.3">
      <c r="A329" s="7" t="s">
        <v>68</v>
      </c>
    </row>
    <row r="330" spans="1:17" x14ac:dyDescent="0.3">
      <c r="A330" s="7">
        <v>9</v>
      </c>
      <c r="B330" s="19" t="s">
        <v>200</v>
      </c>
      <c r="C330" s="107" t="s">
        <v>201</v>
      </c>
      <c r="D330" s="108"/>
      <c r="E330" s="108"/>
      <c r="F330" s="27" t="s">
        <v>16</v>
      </c>
      <c r="G330" s="28">
        <v>36.61</v>
      </c>
      <c r="H330" s="29"/>
      <c r="I330" s="30"/>
      <c r="J330" s="31">
        <f>IF(AND(G330= "",H330= ""), 0, ROUND(ROUND(I330, 2) * ROUND(IF(H330="",G330,H330),  2), 2))</f>
        <v>0</v>
      </c>
      <c r="K330" s="7"/>
      <c r="M330" s="32">
        <v>0.2</v>
      </c>
      <c r="Q330" s="7">
        <v>1404</v>
      </c>
    </row>
    <row r="331" spans="1:17" hidden="1" x14ac:dyDescent="0.3">
      <c r="A331" s="7" t="s">
        <v>60</v>
      </c>
    </row>
    <row r="332" spans="1:17" ht="22.8" customHeight="1" x14ac:dyDescent="0.3">
      <c r="A332" s="7" t="s">
        <v>61</v>
      </c>
      <c r="B332" s="33"/>
      <c r="C332" s="109" t="s">
        <v>202</v>
      </c>
      <c r="D332" s="109"/>
      <c r="E332" s="109"/>
      <c r="F332" s="109"/>
      <c r="G332" s="109"/>
      <c r="H332" s="109"/>
      <c r="I332" s="109"/>
      <c r="J332" s="33"/>
    </row>
    <row r="333" spans="1:17" ht="22.8" customHeight="1" x14ac:dyDescent="0.3">
      <c r="A333" s="7" t="s">
        <v>63</v>
      </c>
      <c r="B333" s="20"/>
      <c r="C333" s="108" t="s">
        <v>64</v>
      </c>
      <c r="D333" s="108"/>
      <c r="E333" s="108"/>
      <c r="F333" s="108"/>
      <c r="G333" s="108"/>
      <c r="H333" s="108"/>
      <c r="I333" s="108"/>
      <c r="J333" s="20"/>
    </row>
    <row r="334" spans="1:17" hidden="1" x14ac:dyDescent="0.3">
      <c r="A334" s="7" t="s">
        <v>65</v>
      </c>
    </row>
    <row r="335" spans="1:17" hidden="1" x14ac:dyDescent="0.3">
      <c r="A335" s="7" t="s">
        <v>65</v>
      </c>
    </row>
    <row r="336" spans="1:17" hidden="1" x14ac:dyDescent="0.3">
      <c r="A336" s="7" t="s">
        <v>65</v>
      </c>
    </row>
    <row r="337" spans="1:17" hidden="1" x14ac:dyDescent="0.3">
      <c r="A337" s="7" t="s">
        <v>65</v>
      </c>
    </row>
    <row r="338" spans="1:17" hidden="1" x14ac:dyDescent="0.3">
      <c r="A338" s="7" t="s">
        <v>65</v>
      </c>
    </row>
    <row r="339" spans="1:17" hidden="1" x14ac:dyDescent="0.3">
      <c r="A339" s="7" t="s">
        <v>65</v>
      </c>
    </row>
    <row r="340" spans="1:17" hidden="1" x14ac:dyDescent="0.3">
      <c r="A340" s="7" t="s">
        <v>67</v>
      </c>
    </row>
    <row r="341" spans="1:17" hidden="1" x14ac:dyDescent="0.3">
      <c r="A341" s="7" t="s">
        <v>68</v>
      </c>
    </row>
    <row r="342" spans="1:17" x14ac:dyDescent="0.3">
      <c r="A342" s="7">
        <v>9</v>
      </c>
      <c r="B342" s="19" t="s">
        <v>203</v>
      </c>
      <c r="C342" s="107" t="s">
        <v>204</v>
      </c>
      <c r="D342" s="108"/>
      <c r="E342" s="108"/>
      <c r="F342" s="27" t="s">
        <v>144</v>
      </c>
      <c r="G342" s="28">
        <v>69.94</v>
      </c>
      <c r="H342" s="29"/>
      <c r="I342" s="30"/>
      <c r="J342" s="31">
        <f>IF(AND(G342= "",H342= ""), 0, ROUND(ROUND(I342, 2) * ROUND(IF(H342="",G342,H342),  2), 2))</f>
        <v>0</v>
      </c>
      <c r="K342" s="7"/>
      <c r="M342" s="32">
        <v>0.2</v>
      </c>
      <c r="Q342" s="7">
        <v>1404</v>
      </c>
    </row>
    <row r="343" spans="1:17" hidden="1" x14ac:dyDescent="0.3">
      <c r="A343" s="7" t="s">
        <v>60</v>
      </c>
    </row>
    <row r="344" spans="1:17" ht="32.1" customHeight="1" x14ac:dyDescent="0.3">
      <c r="A344" s="7" t="s">
        <v>61</v>
      </c>
      <c r="B344" s="33"/>
      <c r="C344" s="109" t="s">
        <v>205</v>
      </c>
      <c r="D344" s="109"/>
      <c r="E344" s="109"/>
      <c r="F344" s="109"/>
      <c r="G344" s="109"/>
      <c r="H344" s="109"/>
      <c r="I344" s="109"/>
      <c r="J344" s="33"/>
    </row>
    <row r="345" spans="1:17" ht="22.8" customHeight="1" x14ac:dyDescent="0.3">
      <c r="A345" s="7" t="s">
        <v>63</v>
      </c>
      <c r="B345" s="20"/>
      <c r="C345" s="108" t="s">
        <v>146</v>
      </c>
      <c r="D345" s="108"/>
      <c r="E345" s="108"/>
      <c r="F345" s="108"/>
      <c r="G345" s="108"/>
      <c r="H345" s="108"/>
      <c r="I345" s="108"/>
      <c r="J345" s="20"/>
    </row>
    <row r="346" spans="1:17" hidden="1" x14ac:dyDescent="0.3">
      <c r="A346" s="7" t="s">
        <v>65</v>
      </c>
    </row>
    <row r="347" spans="1:17" hidden="1" x14ac:dyDescent="0.3">
      <c r="A347" s="7" t="s">
        <v>66</v>
      </c>
    </row>
    <row r="348" spans="1:17" hidden="1" x14ac:dyDescent="0.3">
      <c r="A348" s="7" t="s">
        <v>65</v>
      </c>
    </row>
    <row r="349" spans="1:17" hidden="1" x14ac:dyDescent="0.3">
      <c r="A349" s="7" t="s">
        <v>66</v>
      </c>
    </row>
    <row r="350" spans="1:17" hidden="1" x14ac:dyDescent="0.3">
      <c r="A350" s="7" t="s">
        <v>65</v>
      </c>
    </row>
    <row r="351" spans="1:17" hidden="1" x14ac:dyDescent="0.3">
      <c r="A351" s="7" t="s">
        <v>66</v>
      </c>
    </row>
    <row r="352" spans="1:17" hidden="1" x14ac:dyDescent="0.3">
      <c r="A352" s="7" t="s">
        <v>65</v>
      </c>
    </row>
    <row r="353" spans="1:17" hidden="1" x14ac:dyDescent="0.3">
      <c r="A353" s="7" t="s">
        <v>66</v>
      </c>
    </row>
    <row r="354" spans="1:17" hidden="1" x14ac:dyDescent="0.3">
      <c r="A354" s="7" t="s">
        <v>65</v>
      </c>
    </row>
    <row r="355" spans="1:17" hidden="1" x14ac:dyDescent="0.3">
      <c r="A355" s="7" t="s">
        <v>66</v>
      </c>
    </row>
    <row r="356" spans="1:17" hidden="1" x14ac:dyDescent="0.3">
      <c r="A356" s="7" t="s">
        <v>65</v>
      </c>
    </row>
    <row r="357" spans="1:17" hidden="1" x14ac:dyDescent="0.3">
      <c r="A357" s="7" t="s">
        <v>66</v>
      </c>
    </row>
    <row r="358" spans="1:17" hidden="1" x14ac:dyDescent="0.3">
      <c r="A358" s="7" t="s">
        <v>67</v>
      </c>
    </row>
    <row r="359" spans="1:17" hidden="1" x14ac:dyDescent="0.3">
      <c r="A359" s="7" t="s">
        <v>68</v>
      </c>
    </row>
    <row r="360" spans="1:17" x14ac:dyDescent="0.3">
      <c r="A360" s="7">
        <v>9</v>
      </c>
      <c r="B360" s="19" t="s">
        <v>206</v>
      </c>
      <c r="C360" s="107" t="s">
        <v>207</v>
      </c>
      <c r="D360" s="108"/>
      <c r="E360" s="108"/>
      <c r="F360" s="27" t="s">
        <v>144</v>
      </c>
      <c r="G360" s="28">
        <v>1.6</v>
      </c>
      <c r="H360" s="29"/>
      <c r="I360" s="30"/>
      <c r="J360" s="31">
        <f>IF(AND(G360= "",H360= ""), 0, ROUND(ROUND(I360, 2) * ROUND(IF(H360="",G360,H360),  2), 2))</f>
        <v>0</v>
      </c>
      <c r="K360" s="7"/>
      <c r="M360" s="32">
        <v>0.2</v>
      </c>
      <c r="Q360" s="7">
        <v>1404</v>
      </c>
    </row>
    <row r="361" spans="1:17" hidden="1" x14ac:dyDescent="0.3">
      <c r="A361" s="7" t="s">
        <v>60</v>
      </c>
    </row>
    <row r="362" spans="1:17" ht="22.8" customHeight="1" x14ac:dyDescent="0.3">
      <c r="A362" s="7" t="s">
        <v>61</v>
      </c>
      <c r="B362" s="33"/>
      <c r="C362" s="109" t="s">
        <v>208</v>
      </c>
      <c r="D362" s="109"/>
      <c r="E362" s="109"/>
      <c r="F362" s="109"/>
      <c r="G362" s="109"/>
      <c r="H362" s="109"/>
      <c r="I362" s="109"/>
      <c r="J362" s="33"/>
    </row>
    <row r="363" spans="1:17" ht="22.8" customHeight="1" x14ac:dyDescent="0.3">
      <c r="A363" s="7" t="s">
        <v>63</v>
      </c>
      <c r="B363" s="20"/>
      <c r="C363" s="108" t="s">
        <v>146</v>
      </c>
      <c r="D363" s="108"/>
      <c r="E363" s="108"/>
      <c r="F363" s="108"/>
      <c r="G363" s="108"/>
      <c r="H363" s="108"/>
      <c r="I363" s="108"/>
      <c r="J363" s="20"/>
    </row>
    <row r="364" spans="1:17" hidden="1" x14ac:dyDescent="0.3">
      <c r="A364" s="7" t="s">
        <v>65</v>
      </c>
    </row>
    <row r="365" spans="1:17" hidden="1" x14ac:dyDescent="0.3">
      <c r="A365" s="7" t="s">
        <v>67</v>
      </c>
    </row>
    <row r="366" spans="1:17" hidden="1" x14ac:dyDescent="0.3">
      <c r="A366" s="7" t="s">
        <v>68</v>
      </c>
    </row>
    <row r="367" spans="1:17" hidden="1" x14ac:dyDescent="0.3">
      <c r="A367" s="7" t="s">
        <v>77</v>
      </c>
    </row>
    <row r="368" spans="1:17" x14ac:dyDescent="0.3">
      <c r="A368" s="7">
        <v>5</v>
      </c>
      <c r="B368" s="16" t="s">
        <v>209</v>
      </c>
      <c r="C368" s="101" t="s">
        <v>210</v>
      </c>
      <c r="D368" s="101"/>
      <c r="E368" s="101"/>
      <c r="F368" s="23"/>
      <c r="G368" s="23"/>
      <c r="H368" s="23"/>
      <c r="I368" s="23"/>
      <c r="J368" s="24"/>
      <c r="K368" s="7"/>
    </row>
    <row r="369" spans="1:17" hidden="1" x14ac:dyDescent="0.3">
      <c r="A369" s="7" t="s">
        <v>55</v>
      </c>
    </row>
    <row r="370" spans="1:17" x14ac:dyDescent="0.3">
      <c r="A370" s="7">
        <v>9</v>
      </c>
      <c r="B370" s="19" t="s">
        <v>211</v>
      </c>
      <c r="C370" s="107" t="s">
        <v>212</v>
      </c>
      <c r="D370" s="108"/>
      <c r="E370" s="108"/>
      <c r="F370" s="27" t="s">
        <v>16</v>
      </c>
      <c r="G370" s="28">
        <v>49.36</v>
      </c>
      <c r="H370" s="29"/>
      <c r="I370" s="30"/>
      <c r="J370" s="31">
        <f>IF(AND(G370= "",H370= ""), 0, ROUND(ROUND(I370, 2) * ROUND(IF(H370="",G370,H370),  2), 2))</f>
        <v>0</v>
      </c>
      <c r="K370" s="7"/>
      <c r="M370" s="32">
        <v>0.2</v>
      </c>
      <c r="Q370" s="7">
        <v>1404</v>
      </c>
    </row>
    <row r="371" spans="1:17" hidden="1" x14ac:dyDescent="0.3">
      <c r="A371" s="7" t="s">
        <v>60</v>
      </c>
    </row>
    <row r="372" spans="1:17" ht="32.1" customHeight="1" x14ac:dyDescent="0.3">
      <c r="A372" s="7" t="s">
        <v>61</v>
      </c>
      <c r="B372" s="33"/>
      <c r="C372" s="109" t="s">
        <v>213</v>
      </c>
      <c r="D372" s="109"/>
      <c r="E372" s="109"/>
      <c r="F372" s="109"/>
      <c r="G372" s="109"/>
      <c r="H372" s="109"/>
      <c r="I372" s="109"/>
      <c r="J372" s="33"/>
    </row>
    <row r="373" spans="1:17" ht="22.8" customHeight="1" x14ac:dyDescent="0.3">
      <c r="A373" s="7" t="s">
        <v>63</v>
      </c>
      <c r="B373" s="20"/>
      <c r="C373" s="108" t="s">
        <v>64</v>
      </c>
      <c r="D373" s="108"/>
      <c r="E373" s="108"/>
      <c r="F373" s="108"/>
      <c r="G373" s="108"/>
      <c r="H373" s="108"/>
      <c r="I373" s="108"/>
      <c r="J373" s="20"/>
    </row>
    <row r="374" spans="1:17" hidden="1" x14ac:dyDescent="0.3">
      <c r="A374" s="7" t="s">
        <v>65</v>
      </c>
    </row>
    <row r="375" spans="1:17" hidden="1" x14ac:dyDescent="0.3">
      <c r="A375" s="7" t="s">
        <v>65</v>
      </c>
    </row>
    <row r="376" spans="1:17" hidden="1" x14ac:dyDescent="0.3">
      <c r="A376" s="7" t="s">
        <v>65</v>
      </c>
    </row>
    <row r="377" spans="1:17" hidden="1" x14ac:dyDescent="0.3">
      <c r="A377" s="7" t="s">
        <v>65</v>
      </c>
    </row>
    <row r="378" spans="1:17" hidden="1" x14ac:dyDescent="0.3">
      <c r="A378" s="7" t="s">
        <v>65</v>
      </c>
    </row>
    <row r="379" spans="1:17" hidden="1" x14ac:dyDescent="0.3">
      <c r="A379" s="7" t="s">
        <v>65</v>
      </c>
    </row>
    <row r="380" spans="1:17" hidden="1" x14ac:dyDescent="0.3">
      <c r="A380" s="7" t="s">
        <v>65</v>
      </c>
    </row>
    <row r="381" spans="1:17" hidden="1" x14ac:dyDescent="0.3">
      <c r="A381" s="7" t="s">
        <v>67</v>
      </c>
    </row>
    <row r="382" spans="1:17" hidden="1" x14ac:dyDescent="0.3">
      <c r="A382" s="7" t="s">
        <v>68</v>
      </c>
    </row>
    <row r="383" spans="1:17" hidden="1" x14ac:dyDescent="0.3">
      <c r="A383" s="7" t="s">
        <v>77</v>
      </c>
    </row>
    <row r="384" spans="1:17" hidden="1" x14ac:dyDescent="0.3">
      <c r="A384" s="7" t="s">
        <v>125</v>
      </c>
    </row>
    <row r="385" spans="1:17" x14ac:dyDescent="0.3">
      <c r="A385" s="7">
        <v>4</v>
      </c>
      <c r="B385" s="16" t="s">
        <v>214</v>
      </c>
      <c r="C385" s="106" t="s">
        <v>215</v>
      </c>
      <c r="D385" s="106"/>
      <c r="E385" s="106"/>
      <c r="F385" s="21"/>
      <c r="G385" s="21"/>
      <c r="H385" s="21"/>
      <c r="I385" s="21"/>
      <c r="J385" s="22"/>
      <c r="K385" s="7"/>
    </row>
    <row r="386" spans="1:17" x14ac:dyDescent="0.3">
      <c r="A386" s="7">
        <v>9</v>
      </c>
      <c r="B386" s="19" t="s">
        <v>216</v>
      </c>
      <c r="C386" s="107" t="s">
        <v>217</v>
      </c>
      <c r="D386" s="108"/>
      <c r="E386" s="108"/>
      <c r="F386" s="27" t="s">
        <v>218</v>
      </c>
      <c r="G386" s="34">
        <v>1</v>
      </c>
      <c r="H386" s="35"/>
      <c r="I386" s="30"/>
      <c r="J386" s="31">
        <f>IF(AND(G386= "",H386= ""), 0, ROUND(ROUND(I386, 2) * ROUND(IF(H386="",G386,H386),  0), 2))</f>
        <v>0</v>
      </c>
      <c r="K386" s="7"/>
      <c r="M386" s="32">
        <v>0.2</v>
      </c>
      <c r="Q386" s="7">
        <v>1404</v>
      </c>
    </row>
    <row r="387" spans="1:17" hidden="1" x14ac:dyDescent="0.3">
      <c r="A387" s="7" t="s">
        <v>60</v>
      </c>
    </row>
    <row r="388" spans="1:17" ht="20.7" customHeight="1" x14ac:dyDescent="0.3">
      <c r="A388" s="7" t="s">
        <v>61</v>
      </c>
      <c r="B388" s="33"/>
      <c r="C388" s="109" t="s">
        <v>219</v>
      </c>
      <c r="D388" s="109"/>
      <c r="E388" s="109"/>
      <c r="F388" s="109"/>
      <c r="G388" s="109"/>
      <c r="H388" s="109"/>
      <c r="I388" s="109"/>
      <c r="J388" s="33"/>
    </row>
    <row r="389" spans="1:17" ht="22.8" customHeight="1" x14ac:dyDescent="0.3">
      <c r="A389" s="7" t="s">
        <v>63</v>
      </c>
      <c r="B389" s="20"/>
      <c r="C389" s="108" t="s">
        <v>220</v>
      </c>
      <c r="D389" s="108"/>
      <c r="E389" s="108"/>
      <c r="F389" s="108"/>
      <c r="G389" s="108"/>
      <c r="H389" s="108"/>
      <c r="I389" s="108"/>
      <c r="J389" s="20"/>
    </row>
    <row r="390" spans="1:17" hidden="1" x14ac:dyDescent="0.3">
      <c r="A390" s="7" t="s">
        <v>65</v>
      </c>
    </row>
    <row r="391" spans="1:17" hidden="1" x14ac:dyDescent="0.3">
      <c r="A391" s="7" t="s">
        <v>67</v>
      </c>
    </row>
    <row r="392" spans="1:17" hidden="1" x14ac:dyDescent="0.3">
      <c r="A392" s="7" t="s">
        <v>68</v>
      </c>
    </row>
    <row r="393" spans="1:17" hidden="1" x14ac:dyDescent="0.3">
      <c r="A393" s="7" t="s">
        <v>125</v>
      </c>
    </row>
    <row r="394" spans="1:17" x14ac:dyDescent="0.3">
      <c r="A394" s="7">
        <v>4</v>
      </c>
      <c r="B394" s="16" t="s">
        <v>221</v>
      </c>
      <c r="C394" s="106" t="s">
        <v>222</v>
      </c>
      <c r="D394" s="106"/>
      <c r="E394" s="106"/>
      <c r="F394" s="21"/>
      <c r="G394" s="21"/>
      <c r="H394" s="21"/>
      <c r="I394" s="21"/>
      <c r="J394" s="22"/>
      <c r="K394" s="7"/>
    </row>
    <row r="395" spans="1:17" x14ac:dyDescent="0.3">
      <c r="A395" s="7">
        <v>9</v>
      </c>
      <c r="B395" s="19" t="s">
        <v>223</v>
      </c>
      <c r="C395" s="107" t="s">
        <v>224</v>
      </c>
      <c r="D395" s="108"/>
      <c r="E395" s="108"/>
      <c r="F395" s="27" t="s">
        <v>218</v>
      </c>
      <c r="G395" s="34">
        <v>1</v>
      </c>
      <c r="H395" s="35"/>
      <c r="I395" s="30"/>
      <c r="J395" s="31">
        <f>IF(AND(G395= "",H395= ""), 0, ROUND(ROUND(I395, 2) * ROUND(IF(H395="",G395,H395),  0), 2))</f>
        <v>0</v>
      </c>
      <c r="K395" s="7"/>
      <c r="M395" s="32">
        <v>0.2</v>
      </c>
      <c r="Q395" s="7">
        <v>1404</v>
      </c>
    </row>
    <row r="396" spans="1:17" hidden="1" x14ac:dyDescent="0.3">
      <c r="A396" s="7" t="s">
        <v>60</v>
      </c>
    </row>
    <row r="397" spans="1:17" ht="20.7" customHeight="1" x14ac:dyDescent="0.3">
      <c r="A397" s="7" t="s">
        <v>61</v>
      </c>
      <c r="B397" s="33"/>
      <c r="C397" s="109" t="s">
        <v>219</v>
      </c>
      <c r="D397" s="109"/>
      <c r="E397" s="109"/>
      <c r="F397" s="109"/>
      <c r="G397" s="109"/>
      <c r="H397" s="109"/>
      <c r="I397" s="109"/>
      <c r="J397" s="33"/>
    </row>
    <row r="398" spans="1:17" ht="22.8" customHeight="1" x14ac:dyDescent="0.3">
      <c r="A398" s="7" t="s">
        <v>63</v>
      </c>
      <c r="B398" s="20"/>
      <c r="C398" s="108" t="s">
        <v>220</v>
      </c>
      <c r="D398" s="108"/>
      <c r="E398" s="108"/>
      <c r="F398" s="108"/>
      <c r="G398" s="108"/>
      <c r="H398" s="108"/>
      <c r="I398" s="108"/>
      <c r="J398" s="20"/>
    </row>
    <row r="399" spans="1:17" hidden="1" x14ac:dyDescent="0.3">
      <c r="A399" s="7" t="s">
        <v>65</v>
      </c>
    </row>
    <row r="400" spans="1:17" hidden="1" x14ac:dyDescent="0.3">
      <c r="A400" s="7" t="s">
        <v>67</v>
      </c>
    </row>
    <row r="401" spans="1:10" hidden="1" x14ac:dyDescent="0.3">
      <c r="A401" s="7" t="s">
        <v>68</v>
      </c>
    </row>
    <row r="402" spans="1:10" hidden="1" x14ac:dyDescent="0.3">
      <c r="A402" s="7" t="s">
        <v>125</v>
      </c>
    </row>
    <row r="403" spans="1:10" x14ac:dyDescent="0.3">
      <c r="A403" s="7" t="s">
        <v>44</v>
      </c>
      <c r="B403" s="20"/>
      <c r="C403" s="69"/>
      <c r="D403" s="69"/>
      <c r="E403" s="69"/>
      <c r="J403" s="20"/>
    </row>
    <row r="404" spans="1:10" x14ac:dyDescent="0.3">
      <c r="B404" s="20"/>
      <c r="C404" s="94" t="s">
        <v>46</v>
      </c>
      <c r="D404" s="95"/>
      <c r="E404" s="95"/>
      <c r="F404" s="92"/>
      <c r="G404" s="92"/>
      <c r="H404" s="92"/>
      <c r="I404" s="92"/>
      <c r="J404" s="93"/>
    </row>
    <row r="405" spans="1:10" x14ac:dyDescent="0.3">
      <c r="B405" s="20"/>
      <c r="C405" s="97"/>
      <c r="D405" s="51"/>
      <c r="E405" s="51"/>
      <c r="F405" s="51"/>
      <c r="G405" s="51"/>
      <c r="H405" s="51"/>
      <c r="I405" s="51"/>
      <c r="J405" s="96"/>
    </row>
    <row r="406" spans="1:10" x14ac:dyDescent="0.3">
      <c r="B406" s="20"/>
      <c r="C406" s="100" t="s">
        <v>225</v>
      </c>
      <c r="D406" s="101"/>
      <c r="E406" s="101"/>
      <c r="F406" s="98">
        <f>SUMIF(K16:K403, IF(K15="","",K15), J16:J403)</f>
        <v>0</v>
      </c>
      <c r="G406" s="98"/>
      <c r="H406" s="98"/>
      <c r="I406" s="98"/>
      <c r="J406" s="99"/>
    </row>
    <row r="407" spans="1:10" ht="16.95" customHeight="1" x14ac:dyDescent="0.3">
      <c r="B407" s="20"/>
      <c r="C407" s="100" t="s">
        <v>226</v>
      </c>
      <c r="D407" s="101"/>
      <c r="E407" s="101"/>
      <c r="F407" s="98">
        <f>ROUND(SUMIF(K16:K403, IF(K15="","",K15), J16:J403) * 0.2, 2)</f>
        <v>0</v>
      </c>
      <c r="G407" s="98"/>
      <c r="H407" s="98"/>
      <c r="I407" s="98"/>
      <c r="J407" s="99"/>
    </row>
    <row r="408" spans="1:10" x14ac:dyDescent="0.3">
      <c r="B408" s="20"/>
      <c r="C408" s="104" t="s">
        <v>227</v>
      </c>
      <c r="D408" s="105"/>
      <c r="E408" s="105"/>
      <c r="F408" s="102">
        <f>SUM(F406:F407)</f>
        <v>0</v>
      </c>
      <c r="G408" s="102"/>
      <c r="H408" s="102"/>
      <c r="I408" s="102"/>
      <c r="J408" s="103"/>
    </row>
    <row r="409" spans="1:10" ht="60.75" customHeight="1" x14ac:dyDescent="0.3">
      <c r="B409" s="3"/>
      <c r="C409" s="87" t="s">
        <v>228</v>
      </c>
      <c r="D409" s="87"/>
      <c r="E409" s="87"/>
      <c r="F409" s="87"/>
      <c r="G409" s="87"/>
      <c r="H409" s="87"/>
      <c r="I409" s="87"/>
      <c r="J409" s="87"/>
    </row>
    <row r="411" spans="1:10" ht="15.6" x14ac:dyDescent="0.3">
      <c r="C411" s="88" t="s">
        <v>229</v>
      </c>
      <c r="D411" s="88"/>
      <c r="E411" s="88"/>
      <c r="F411" s="88"/>
      <c r="G411" s="88"/>
      <c r="H411" s="88"/>
      <c r="I411" s="88"/>
      <c r="J411" s="88"/>
    </row>
    <row r="412" spans="1:10" ht="33.75" customHeight="1" x14ac:dyDescent="0.3">
      <c r="C412" s="90" t="s">
        <v>230</v>
      </c>
      <c r="D412" s="91"/>
      <c r="E412" s="91"/>
      <c r="F412" s="89">
        <f>SUMIF(K23:K395, "", J23:J395)</f>
        <v>0</v>
      </c>
      <c r="G412" s="89"/>
      <c r="H412" s="89"/>
      <c r="I412" s="89"/>
      <c r="J412" s="89"/>
    </row>
    <row r="413" spans="1:10" ht="118.2" customHeight="1" x14ac:dyDescent="0.3">
      <c r="C413" s="77" t="s">
        <v>231</v>
      </c>
      <c r="D413" s="78"/>
      <c r="E413" s="78"/>
      <c r="F413" s="75">
        <f>0</f>
        <v>0</v>
      </c>
      <c r="G413" s="76"/>
      <c r="H413" s="76"/>
      <c r="I413" s="76"/>
      <c r="J413" s="76"/>
    </row>
    <row r="414" spans="1:10" x14ac:dyDescent="0.3">
      <c r="C414" s="77" t="s">
        <v>232</v>
      </c>
      <c r="D414" s="78"/>
      <c r="E414" s="78"/>
      <c r="F414" s="75">
        <f>SUMIF(K23:K169, "", J23:J169)</f>
        <v>0</v>
      </c>
      <c r="G414" s="76"/>
      <c r="H414" s="76"/>
      <c r="I414" s="76"/>
      <c r="J414" s="76"/>
    </row>
    <row r="415" spans="1:10" x14ac:dyDescent="0.3">
      <c r="C415" s="74" t="s">
        <v>233</v>
      </c>
      <c r="D415" s="71"/>
      <c r="E415" s="71"/>
      <c r="F415" s="72">
        <f>SUMIF(K23:K49, "", J23:J49)</f>
        <v>0</v>
      </c>
      <c r="G415" s="73"/>
      <c r="H415" s="73"/>
      <c r="I415" s="73"/>
      <c r="J415" s="73"/>
    </row>
    <row r="416" spans="1:10" x14ac:dyDescent="0.3">
      <c r="C416" s="86" t="s">
        <v>234</v>
      </c>
      <c r="D416" s="68"/>
      <c r="E416" s="68"/>
      <c r="F416" s="84">
        <f>SUMIF(K23:K35, "", J23:J35)</f>
        <v>0</v>
      </c>
      <c r="G416" s="85"/>
      <c r="H416" s="85"/>
      <c r="I416" s="85"/>
      <c r="J416" s="85"/>
    </row>
    <row r="417" spans="3:10" x14ac:dyDescent="0.3">
      <c r="C417" s="86" t="s">
        <v>235</v>
      </c>
      <c r="D417" s="68"/>
      <c r="E417" s="68"/>
      <c r="F417" s="84">
        <f>SUMIF(K49:K49, "", J49:J49)</f>
        <v>0</v>
      </c>
      <c r="G417" s="85"/>
      <c r="H417" s="85"/>
      <c r="I417" s="85"/>
      <c r="J417" s="85"/>
    </row>
    <row r="418" spans="3:10" x14ac:dyDescent="0.3">
      <c r="C418" s="74" t="s">
        <v>236</v>
      </c>
      <c r="D418" s="71"/>
      <c r="E418" s="71"/>
      <c r="F418" s="72">
        <f>SUMIF(K65:K65, "", J65:J65)</f>
        <v>0</v>
      </c>
      <c r="G418" s="73"/>
      <c r="H418" s="73"/>
      <c r="I418" s="73"/>
      <c r="J418" s="73"/>
    </row>
    <row r="419" spans="3:10" x14ac:dyDescent="0.3">
      <c r="C419" s="74" t="s">
        <v>237</v>
      </c>
      <c r="D419" s="71"/>
      <c r="E419" s="71"/>
      <c r="F419" s="72">
        <f>SUMIF(K82:K111, "", J82:J111)</f>
        <v>0</v>
      </c>
      <c r="G419" s="73"/>
      <c r="H419" s="73"/>
      <c r="I419" s="73"/>
      <c r="J419" s="73"/>
    </row>
    <row r="420" spans="3:10" x14ac:dyDescent="0.3">
      <c r="C420" s="74" t="s">
        <v>238</v>
      </c>
      <c r="D420" s="71"/>
      <c r="E420" s="71"/>
      <c r="F420" s="72">
        <f>SUMIF(K121:K121, "", J121:J121)</f>
        <v>0</v>
      </c>
      <c r="G420" s="73"/>
      <c r="H420" s="73"/>
      <c r="I420" s="73"/>
      <c r="J420" s="73"/>
    </row>
    <row r="421" spans="3:10" x14ac:dyDescent="0.3">
      <c r="C421" s="74" t="s">
        <v>239</v>
      </c>
      <c r="D421" s="71"/>
      <c r="E421" s="71"/>
      <c r="F421" s="72">
        <f>SUMIF(K135:K142, "", J135:J142)</f>
        <v>0</v>
      </c>
      <c r="G421" s="73"/>
      <c r="H421" s="73"/>
      <c r="I421" s="73"/>
      <c r="J421" s="73"/>
    </row>
    <row r="422" spans="3:10" x14ac:dyDescent="0.3">
      <c r="C422" s="74" t="s">
        <v>240</v>
      </c>
      <c r="D422" s="71"/>
      <c r="E422" s="71"/>
      <c r="F422" s="72">
        <f>SUMIF(K152:K152, "", J152:J152)</f>
        <v>0</v>
      </c>
      <c r="G422" s="73"/>
      <c r="H422" s="73"/>
      <c r="I422" s="73"/>
      <c r="J422" s="73"/>
    </row>
    <row r="423" spans="3:10" x14ac:dyDescent="0.3">
      <c r="C423" s="74" t="s">
        <v>241</v>
      </c>
      <c r="D423" s="71"/>
      <c r="E423" s="71"/>
      <c r="F423" s="72">
        <f>SUMIF(K161:K169, "", J161:J169)</f>
        <v>0</v>
      </c>
      <c r="G423" s="73"/>
      <c r="H423" s="73"/>
      <c r="I423" s="73"/>
      <c r="J423" s="73"/>
    </row>
    <row r="424" spans="3:10" x14ac:dyDescent="0.3">
      <c r="C424" s="77" t="s">
        <v>242</v>
      </c>
      <c r="D424" s="78"/>
      <c r="E424" s="78"/>
      <c r="F424" s="75">
        <f>SUMIF(K181:K231, "", J181:J231)</f>
        <v>0</v>
      </c>
      <c r="G424" s="76"/>
      <c r="H424" s="76"/>
      <c r="I424" s="76"/>
      <c r="J424" s="76"/>
    </row>
    <row r="425" spans="3:10" x14ac:dyDescent="0.3">
      <c r="C425" s="74" t="s">
        <v>243</v>
      </c>
      <c r="D425" s="71"/>
      <c r="E425" s="71"/>
      <c r="F425" s="72">
        <f>SUMIF(K181:K197, "", J181:J197)</f>
        <v>0</v>
      </c>
      <c r="G425" s="73"/>
      <c r="H425" s="73"/>
      <c r="I425" s="73"/>
      <c r="J425" s="73"/>
    </row>
    <row r="426" spans="3:10" x14ac:dyDescent="0.3">
      <c r="C426" s="74" t="s">
        <v>244</v>
      </c>
      <c r="D426" s="71"/>
      <c r="E426" s="71"/>
      <c r="F426" s="72">
        <f>SUMIF(K207:K207, "", J207:J207)</f>
        <v>0</v>
      </c>
      <c r="G426" s="73"/>
      <c r="H426" s="73"/>
      <c r="I426" s="73"/>
      <c r="J426" s="73"/>
    </row>
    <row r="427" spans="3:10" x14ac:dyDescent="0.3">
      <c r="C427" s="74" t="s">
        <v>245</v>
      </c>
      <c r="D427" s="71"/>
      <c r="E427" s="71"/>
      <c r="F427" s="72">
        <f>SUMIF(K221:K221, "", J221:J221)</f>
        <v>0</v>
      </c>
      <c r="G427" s="73"/>
      <c r="H427" s="73"/>
      <c r="I427" s="73"/>
      <c r="J427" s="73"/>
    </row>
    <row r="428" spans="3:10" x14ac:dyDescent="0.3">
      <c r="C428" s="74" t="s">
        <v>246</v>
      </c>
      <c r="D428" s="71"/>
      <c r="E428" s="71"/>
      <c r="F428" s="72">
        <f>SUMIF(K231:K231, "", J231:J231)</f>
        <v>0</v>
      </c>
      <c r="G428" s="73"/>
      <c r="H428" s="73"/>
      <c r="I428" s="73"/>
      <c r="J428" s="73"/>
    </row>
    <row r="429" spans="3:10" x14ac:dyDescent="0.3">
      <c r="C429" s="77" t="s">
        <v>247</v>
      </c>
      <c r="D429" s="78"/>
      <c r="E429" s="78"/>
      <c r="F429" s="75">
        <f>SUMIF(K243:K306, "", J243:J306)</f>
        <v>0</v>
      </c>
      <c r="G429" s="76"/>
      <c r="H429" s="76"/>
      <c r="I429" s="76"/>
      <c r="J429" s="76"/>
    </row>
    <row r="430" spans="3:10" ht="24.75" customHeight="1" x14ac:dyDescent="0.3">
      <c r="C430" s="74" t="s">
        <v>248</v>
      </c>
      <c r="D430" s="71"/>
      <c r="E430" s="71"/>
      <c r="F430" s="72">
        <f>SUMIF(K243:K262, "", J243:J262)</f>
        <v>0</v>
      </c>
      <c r="G430" s="73"/>
      <c r="H430" s="73"/>
      <c r="I430" s="73"/>
      <c r="J430" s="73"/>
    </row>
    <row r="431" spans="3:10" x14ac:dyDescent="0.3">
      <c r="C431" s="74" t="s">
        <v>249</v>
      </c>
      <c r="D431" s="71"/>
      <c r="E431" s="71"/>
      <c r="F431" s="72">
        <f>SUMIF(K272:K287, "", J272:J287)</f>
        <v>0</v>
      </c>
      <c r="G431" s="73"/>
      <c r="H431" s="73"/>
      <c r="I431" s="73"/>
      <c r="J431" s="73"/>
    </row>
    <row r="432" spans="3:10" ht="26.7" customHeight="1" x14ac:dyDescent="0.3">
      <c r="C432" s="74" t="s">
        <v>250</v>
      </c>
      <c r="D432" s="71"/>
      <c r="E432" s="71"/>
      <c r="F432" s="72">
        <f>SUMIF(K297:K297, "", J297:J297)</f>
        <v>0</v>
      </c>
      <c r="G432" s="73"/>
      <c r="H432" s="73"/>
      <c r="I432" s="73"/>
      <c r="J432" s="73"/>
    </row>
    <row r="433" spans="1:10" x14ac:dyDescent="0.3">
      <c r="C433" s="74" t="s">
        <v>251</v>
      </c>
      <c r="D433" s="71"/>
      <c r="E433" s="71"/>
      <c r="F433" s="72">
        <f>SUMIF(K306:K306, "", J306:J306)</f>
        <v>0</v>
      </c>
      <c r="G433" s="73"/>
      <c r="H433" s="73"/>
      <c r="I433" s="73"/>
      <c r="J433" s="73"/>
    </row>
    <row r="434" spans="1:10" x14ac:dyDescent="0.3">
      <c r="C434" s="77" t="s">
        <v>252</v>
      </c>
      <c r="D434" s="78"/>
      <c r="E434" s="78"/>
      <c r="F434" s="75">
        <f>SUMIF(K318:K370, "", J318:J370)</f>
        <v>0</v>
      </c>
      <c r="G434" s="76"/>
      <c r="H434" s="76"/>
      <c r="I434" s="76"/>
      <c r="J434" s="76"/>
    </row>
    <row r="435" spans="1:10" x14ac:dyDescent="0.3">
      <c r="C435" s="74" t="s">
        <v>253</v>
      </c>
      <c r="D435" s="71"/>
      <c r="E435" s="71"/>
      <c r="F435" s="72">
        <f>SUMIF(K318:K360, "", J318:J360)</f>
        <v>0</v>
      </c>
      <c r="G435" s="73"/>
      <c r="H435" s="73"/>
      <c r="I435" s="73"/>
      <c r="J435" s="73"/>
    </row>
    <row r="436" spans="1:10" x14ac:dyDescent="0.3">
      <c r="C436" s="74" t="s">
        <v>254</v>
      </c>
      <c r="D436" s="71"/>
      <c r="E436" s="71"/>
      <c r="F436" s="72">
        <f>SUMIF(K370:K370, "", J370:J370)</f>
        <v>0</v>
      </c>
      <c r="G436" s="73"/>
      <c r="H436" s="73"/>
      <c r="I436" s="73"/>
      <c r="J436" s="73"/>
    </row>
    <row r="437" spans="1:10" x14ac:dyDescent="0.3">
      <c r="C437" s="77" t="s">
        <v>255</v>
      </c>
      <c r="D437" s="78"/>
      <c r="E437" s="78"/>
      <c r="F437" s="75">
        <f>SUMIF(K386:K386, "", J386:J386)</f>
        <v>0</v>
      </c>
      <c r="G437" s="76"/>
      <c r="H437" s="76"/>
      <c r="I437" s="76"/>
      <c r="J437" s="76"/>
    </row>
    <row r="438" spans="1:10" x14ac:dyDescent="0.3">
      <c r="C438" s="77" t="s">
        <v>256</v>
      </c>
      <c r="D438" s="78"/>
      <c r="E438" s="78"/>
      <c r="F438" s="75">
        <f>SUMIF(K395:K395, "", J395:J395)</f>
        <v>0</v>
      </c>
      <c r="G438" s="76"/>
      <c r="H438" s="76"/>
      <c r="I438" s="76"/>
      <c r="J438" s="76"/>
    </row>
    <row r="439" spans="1:10" ht="42.6" customHeight="1" x14ac:dyDescent="0.3">
      <c r="C439" s="79" t="s">
        <v>257</v>
      </c>
      <c r="D439" s="80"/>
      <c r="E439" s="80"/>
      <c r="F439" s="37"/>
      <c r="G439" s="37"/>
      <c r="H439" s="37"/>
      <c r="I439" s="37"/>
      <c r="J439" s="38"/>
    </row>
    <row r="440" spans="1:10" x14ac:dyDescent="0.3">
      <c r="C440" s="81"/>
      <c r="D440" s="82"/>
      <c r="E440" s="82"/>
      <c r="F440" s="82"/>
      <c r="G440" s="82"/>
      <c r="H440" s="82"/>
      <c r="I440" s="82"/>
      <c r="J440" s="83"/>
    </row>
    <row r="441" spans="1:10" x14ac:dyDescent="0.3">
      <c r="A441" s="39"/>
      <c r="C441" s="59" t="s">
        <v>225</v>
      </c>
      <c r="D441" s="51"/>
      <c r="E441" s="51"/>
      <c r="F441" s="60">
        <f>SUMIF(K5:K409, IF(K4="","",K4), J5:J409)</f>
        <v>0</v>
      </c>
      <c r="G441" s="61"/>
      <c r="H441" s="61"/>
      <c r="I441" s="61"/>
      <c r="J441" s="62"/>
    </row>
    <row r="442" spans="1:10" x14ac:dyDescent="0.3">
      <c r="A442" s="39"/>
      <c r="C442" s="59" t="s">
        <v>226</v>
      </c>
      <c r="D442" s="51"/>
      <c r="E442" s="51"/>
      <c r="F442" s="60">
        <f>ROUND(SUMIF(K5:K409, IF(K4="","",K4), J5:J409) * 0.2, 2)</f>
        <v>0</v>
      </c>
      <c r="G442" s="61"/>
      <c r="H442" s="61"/>
      <c r="I442" s="61"/>
      <c r="J442" s="62"/>
    </row>
    <row r="443" spans="1:10" x14ac:dyDescent="0.3">
      <c r="C443" s="63" t="s">
        <v>227</v>
      </c>
      <c r="D443" s="64"/>
      <c r="E443" s="64"/>
      <c r="F443" s="65">
        <f>SUM(F441:F442)</f>
        <v>0</v>
      </c>
      <c r="G443" s="66"/>
      <c r="H443" s="66"/>
      <c r="I443" s="66"/>
      <c r="J443" s="67"/>
    </row>
    <row r="444" spans="1:10" x14ac:dyDescent="0.3">
      <c r="C444" s="68"/>
      <c r="D444" s="69"/>
      <c r="E444" s="69"/>
      <c r="F444" s="69"/>
      <c r="G444" s="69"/>
      <c r="H444" s="69"/>
      <c r="I444" s="69"/>
      <c r="J444" s="69"/>
    </row>
    <row r="445" spans="1:10" x14ac:dyDescent="0.3">
      <c r="C445" s="70" t="s">
        <v>258</v>
      </c>
      <c r="D445" s="69"/>
      <c r="E445" s="69"/>
      <c r="F445" s="69"/>
      <c r="G445" s="69"/>
      <c r="H445" s="69"/>
      <c r="I445" s="69"/>
      <c r="J445" s="69"/>
    </row>
    <row r="446" spans="1:10" x14ac:dyDescent="0.3">
      <c r="C446" s="64" t="str">
        <f>IF(Paramètres!AA2&lt;&gt;"",Paramètres!AA2,"")</f>
        <v xml:space="preserve">Zéro euro </v>
      </c>
      <c r="D446" s="64"/>
      <c r="E446" s="64"/>
      <c r="F446" s="64"/>
      <c r="G446" s="64"/>
      <c r="H446" s="64"/>
      <c r="I446" s="64"/>
      <c r="J446" s="64"/>
    </row>
    <row r="447" spans="1:10" x14ac:dyDescent="0.3">
      <c r="C447" s="64"/>
      <c r="D447" s="64"/>
      <c r="E447" s="64"/>
      <c r="F447" s="64"/>
      <c r="G447" s="64"/>
      <c r="H447" s="64"/>
      <c r="I447" s="64"/>
      <c r="J447" s="64"/>
    </row>
    <row r="448" spans="1:10" ht="56.7" customHeight="1" x14ac:dyDescent="0.3">
      <c r="F448" s="71" t="s">
        <v>259</v>
      </c>
      <c r="G448" s="71"/>
      <c r="H448" s="71"/>
      <c r="I448" s="71"/>
      <c r="J448" s="71"/>
    </row>
    <row r="450" spans="3:10" ht="85.05" customHeight="1" x14ac:dyDescent="0.3">
      <c r="C450" s="54" t="s">
        <v>260</v>
      </c>
      <c r="D450" s="54"/>
      <c r="F450" s="54" t="s">
        <v>261</v>
      </c>
      <c r="G450" s="54"/>
      <c r="H450" s="54"/>
      <c r="I450" s="54"/>
      <c r="J450" s="54"/>
    </row>
    <row r="451" spans="3:10" x14ac:dyDescent="0.3">
      <c r="C451" s="55" t="s">
        <v>262</v>
      </c>
      <c r="D451" s="55"/>
      <c r="E451" s="55"/>
      <c r="F451" s="55"/>
      <c r="G451" s="55"/>
      <c r="H451" s="55"/>
      <c r="I451" s="55"/>
      <c r="J451" s="55"/>
    </row>
  </sheetData>
  <sheetProtection sheet="1" objects="1" selectLockedCells="1"/>
  <mergeCells count="217">
    <mergeCell ref="C3:E3"/>
    <mergeCell ref="C4:E4"/>
    <mergeCell ref="C15:E15"/>
    <mergeCell ref="C19:E19"/>
    <mergeCell ref="C20:E20"/>
    <mergeCell ref="C22:E22"/>
    <mergeCell ref="C23:E23"/>
    <mergeCell ref="C25:I25"/>
    <mergeCell ref="C26:I26"/>
    <mergeCell ref="C35:E35"/>
    <mergeCell ref="C37:I37"/>
    <mergeCell ref="C38:I38"/>
    <mergeCell ref="C48:E48"/>
    <mergeCell ref="C49:E49"/>
    <mergeCell ref="C51:I51"/>
    <mergeCell ref="C52:I52"/>
    <mergeCell ref="C63:E63"/>
    <mergeCell ref="C65:E65"/>
    <mergeCell ref="C67:I67"/>
    <mergeCell ref="C68:I68"/>
    <mergeCell ref="C80:E80"/>
    <mergeCell ref="C82:E82"/>
    <mergeCell ref="C84:I84"/>
    <mergeCell ref="C85:I85"/>
    <mergeCell ref="C92:E92"/>
    <mergeCell ref="C94:I94"/>
    <mergeCell ref="C95:I95"/>
    <mergeCell ref="C103:E103"/>
    <mergeCell ref="C105:I105"/>
    <mergeCell ref="C106:I106"/>
    <mergeCell ref="C111:E111"/>
    <mergeCell ref="C113:I113"/>
    <mergeCell ref="C114:I114"/>
    <mergeCell ref="C120:E120"/>
    <mergeCell ref="C121:E121"/>
    <mergeCell ref="C123:I123"/>
    <mergeCell ref="C124:I124"/>
    <mergeCell ref="C134:E134"/>
    <mergeCell ref="C135:E135"/>
    <mergeCell ref="C137:I137"/>
    <mergeCell ref="C138:I138"/>
    <mergeCell ref="C142:E142"/>
    <mergeCell ref="C145:I145"/>
    <mergeCell ref="C146:I146"/>
    <mergeCell ref="C151:E151"/>
    <mergeCell ref="C152:E152"/>
    <mergeCell ref="C154:I154"/>
    <mergeCell ref="C155:I155"/>
    <mergeCell ref="C160:E160"/>
    <mergeCell ref="C161:E161"/>
    <mergeCell ref="C163:I163"/>
    <mergeCell ref="C164:I164"/>
    <mergeCell ref="C169:E169"/>
    <mergeCell ref="C171:I171"/>
    <mergeCell ref="C172:I172"/>
    <mergeCell ref="C179:E179"/>
    <mergeCell ref="C180:E180"/>
    <mergeCell ref="C181:E181"/>
    <mergeCell ref="C183:I183"/>
    <mergeCell ref="C184:I184"/>
    <mergeCell ref="C189:E189"/>
    <mergeCell ref="C192:I192"/>
    <mergeCell ref="C193:I193"/>
    <mergeCell ref="C197:E197"/>
    <mergeCell ref="C199:I199"/>
    <mergeCell ref="C200:I200"/>
    <mergeCell ref="C206:E206"/>
    <mergeCell ref="C207:E207"/>
    <mergeCell ref="C209:I209"/>
    <mergeCell ref="C210:I210"/>
    <mergeCell ref="C220:E220"/>
    <mergeCell ref="C221:E221"/>
    <mergeCell ref="C223:I223"/>
    <mergeCell ref="C224:I224"/>
    <mergeCell ref="C230:E230"/>
    <mergeCell ref="C231:E231"/>
    <mergeCell ref="C233:I233"/>
    <mergeCell ref="C234:I234"/>
    <mergeCell ref="C240:E240"/>
    <mergeCell ref="C241:E241"/>
    <mergeCell ref="C243:E243"/>
    <mergeCell ref="C245:I245"/>
    <mergeCell ref="C246:I246"/>
    <mergeCell ref="C252:E252"/>
    <mergeCell ref="C254:I254"/>
    <mergeCell ref="C255:I255"/>
    <mergeCell ref="C262:E262"/>
    <mergeCell ref="C264:I264"/>
    <mergeCell ref="C265:I265"/>
    <mergeCell ref="C270:E270"/>
    <mergeCell ref="C272:E272"/>
    <mergeCell ref="C274:I274"/>
    <mergeCell ref="C275:I275"/>
    <mergeCell ref="C280:E280"/>
    <mergeCell ref="C282:I282"/>
    <mergeCell ref="C283:I283"/>
    <mergeCell ref="C287:E287"/>
    <mergeCell ref="C289:I289"/>
    <mergeCell ref="C290:I290"/>
    <mergeCell ref="C296:E296"/>
    <mergeCell ref="C297:E297"/>
    <mergeCell ref="C299:I299"/>
    <mergeCell ref="C300:I300"/>
    <mergeCell ref="C305:E305"/>
    <mergeCell ref="C306:E306"/>
    <mergeCell ref="C308:I308"/>
    <mergeCell ref="C309:I309"/>
    <mergeCell ref="C316:E316"/>
    <mergeCell ref="C317:E317"/>
    <mergeCell ref="C318:E318"/>
    <mergeCell ref="C320:I320"/>
    <mergeCell ref="C321:I321"/>
    <mergeCell ref="C330:E330"/>
    <mergeCell ref="C332:I332"/>
    <mergeCell ref="C333:I333"/>
    <mergeCell ref="C342:E342"/>
    <mergeCell ref="C344:I344"/>
    <mergeCell ref="C345:I345"/>
    <mergeCell ref="C360:E360"/>
    <mergeCell ref="C362:I362"/>
    <mergeCell ref="C363:I363"/>
    <mergeCell ref="C368:E368"/>
    <mergeCell ref="C370:E370"/>
    <mergeCell ref="C372:I372"/>
    <mergeCell ref="C373:I373"/>
    <mergeCell ref="C385:E385"/>
    <mergeCell ref="C386:E386"/>
    <mergeCell ref="C388:I388"/>
    <mergeCell ref="C389:I389"/>
    <mergeCell ref="C394:E394"/>
    <mergeCell ref="C395:E395"/>
    <mergeCell ref="C397:I397"/>
    <mergeCell ref="C398:I398"/>
    <mergeCell ref="C403:E403"/>
    <mergeCell ref="F404:J404"/>
    <mergeCell ref="C404:E404"/>
    <mergeCell ref="F405:J405"/>
    <mergeCell ref="C405:E405"/>
    <mergeCell ref="F406:J406"/>
    <mergeCell ref="C406:E406"/>
    <mergeCell ref="F407:J407"/>
    <mergeCell ref="C407:E407"/>
    <mergeCell ref="F408:J408"/>
    <mergeCell ref="C408:E408"/>
    <mergeCell ref="C409:J409"/>
    <mergeCell ref="C411:J411"/>
    <mergeCell ref="F412:J412"/>
    <mergeCell ref="C412:E412"/>
    <mergeCell ref="F413:J413"/>
    <mergeCell ref="C413:E413"/>
    <mergeCell ref="F414:J414"/>
    <mergeCell ref="C414:E414"/>
    <mergeCell ref="F415:J415"/>
    <mergeCell ref="C415:E415"/>
    <mergeCell ref="F416:J416"/>
    <mergeCell ref="C416:E416"/>
    <mergeCell ref="F417:J417"/>
    <mergeCell ref="C417:E417"/>
    <mergeCell ref="F418:J418"/>
    <mergeCell ref="C418:E418"/>
    <mergeCell ref="F419:J419"/>
    <mergeCell ref="C419:E419"/>
    <mergeCell ref="F420:J420"/>
    <mergeCell ref="C420:E420"/>
    <mergeCell ref="F421:J421"/>
    <mergeCell ref="C421:E421"/>
    <mergeCell ref="F422:J422"/>
    <mergeCell ref="C422:E422"/>
    <mergeCell ref="F423:J423"/>
    <mergeCell ref="C423:E423"/>
    <mergeCell ref="F424:J424"/>
    <mergeCell ref="C424:E424"/>
    <mergeCell ref="F425:J425"/>
    <mergeCell ref="C425:E425"/>
    <mergeCell ref="F426:J426"/>
    <mergeCell ref="C426:E426"/>
    <mergeCell ref="F427:J427"/>
    <mergeCell ref="C427:E427"/>
    <mergeCell ref="F428:J428"/>
    <mergeCell ref="C428:E428"/>
    <mergeCell ref="F429:J429"/>
    <mergeCell ref="C429:E429"/>
    <mergeCell ref="F430:J430"/>
    <mergeCell ref="C430:E430"/>
    <mergeCell ref="C431:E431"/>
    <mergeCell ref="F432:J432"/>
    <mergeCell ref="C432:E432"/>
    <mergeCell ref="F433:J433"/>
    <mergeCell ref="C433:E433"/>
    <mergeCell ref="F434:J434"/>
    <mergeCell ref="C434:E434"/>
    <mergeCell ref="F435:J435"/>
    <mergeCell ref="C435:E435"/>
    <mergeCell ref="C450:D450"/>
    <mergeCell ref="F450:J450"/>
    <mergeCell ref="C451:J451"/>
    <mergeCell ref="C17:I17"/>
    <mergeCell ref="C442:E442"/>
    <mergeCell ref="F442:J442"/>
    <mergeCell ref="C443:E443"/>
    <mergeCell ref="F443:J443"/>
    <mergeCell ref="C444:J444"/>
    <mergeCell ref="C445:J445"/>
    <mergeCell ref="C446:J446"/>
    <mergeCell ref="C447:J447"/>
    <mergeCell ref="F448:J448"/>
    <mergeCell ref="F436:J436"/>
    <mergeCell ref="C436:E436"/>
    <mergeCell ref="F437:J437"/>
    <mergeCell ref="C437:E437"/>
    <mergeCell ref="F438:J438"/>
    <mergeCell ref="C438:E438"/>
    <mergeCell ref="C439:E439"/>
    <mergeCell ref="C440:J440"/>
    <mergeCell ref="C441:E441"/>
    <mergeCell ref="F441:J441"/>
    <mergeCell ref="F431:J431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&amp;L2024-05 - ENTPE - RENOVATION BATIMENT D
3 rue Maurice Audin - 69120 Vaulx-en-Velin&amp;RDPGF - Lot n°6 MACRO-LOT INTERIEUR (PLATRERIE/PEINTURE/MENUISERIE INT/CARRELAGE/FAIENCES)</oddHeader>
    <oddFooter>&amp;L&amp;G&amp;L               &amp;C17 rue de la Résistance - Saint Didier au Mont d'Or 69 370&amp;RPage &amp;P/&amp;N</oddFooter>
  </headerFooter>
  <legacyDrawingHF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1" spans="1:27" ht="12.75" customHeight="1" x14ac:dyDescent="0.3">
      <c r="B1" s="23" t="s">
        <v>263</v>
      </c>
      <c r="AA1" s="7">
        <f>IF(DPGF!F443&lt;&gt;"",DPGF!F443,"0")</f>
        <v>0</v>
      </c>
    </row>
    <row r="2" spans="1:27" ht="12.75" customHeight="1" x14ac:dyDescent="0.3">
      <c r="AA2" s="7" t="str">
        <f>UPPER(MID(AA98,1,1))&amp;MID(AA98,2,168)</f>
        <v xml:space="preserve">Zéro euro </v>
      </c>
    </row>
    <row r="3" spans="1:27" ht="25.5" customHeight="1" x14ac:dyDescent="0.3">
      <c r="A3" s="40" t="s">
        <v>264</v>
      </c>
      <c r="B3" s="36" t="s">
        <v>265</v>
      </c>
      <c r="C3" s="114" t="s">
        <v>290</v>
      </c>
      <c r="D3" s="114"/>
      <c r="E3" s="114"/>
      <c r="F3" s="114"/>
      <c r="G3" s="114"/>
      <c r="H3" s="114"/>
      <c r="I3" s="114"/>
      <c r="J3" s="114"/>
      <c r="AA3" s="7">
        <f>INT(AA1/1000000)</f>
        <v>0</v>
      </c>
    </row>
    <row r="4" spans="1:27" ht="12.75" customHeight="1" x14ac:dyDescent="0.3">
      <c r="AA4" s="7">
        <f>INT((AA1-AA3*1000000)/1000)</f>
        <v>0</v>
      </c>
    </row>
    <row r="5" spans="1:27" ht="25.5" customHeight="1" x14ac:dyDescent="0.3">
      <c r="A5" s="40" t="s">
        <v>266</v>
      </c>
      <c r="B5" s="36" t="s">
        <v>267</v>
      </c>
      <c r="C5" s="114" t="s">
        <v>291</v>
      </c>
      <c r="D5" s="114"/>
      <c r="E5" s="114"/>
      <c r="F5" s="114"/>
      <c r="G5" s="114"/>
      <c r="H5" s="114"/>
      <c r="I5" s="114"/>
      <c r="J5" s="114"/>
      <c r="AA5" s="7">
        <f>INT(AA1-AA3*1000000-AA4*1000)</f>
        <v>0</v>
      </c>
    </row>
    <row r="6" spans="1:27" ht="12.75" customHeight="1" x14ac:dyDescent="0.3">
      <c r="AA6" s="7">
        <f>ROUND(AA1-AA3*1000000-AA4*1000-AA5,2)*100</f>
        <v>0</v>
      </c>
    </row>
    <row r="7" spans="1:27" ht="12.75" customHeight="1" x14ac:dyDescent="0.3">
      <c r="A7" s="40" t="s">
        <v>276</v>
      </c>
      <c r="B7" s="36" t="s">
        <v>277</v>
      </c>
      <c r="C7" s="41" t="s">
        <v>292</v>
      </c>
      <c r="AA7" s="7">
        <f>AA3-AA12*100</f>
        <v>0</v>
      </c>
    </row>
    <row r="8" spans="1:27" ht="12.75" customHeight="1" x14ac:dyDescent="0.3">
      <c r="AA8" s="7">
        <v>0</v>
      </c>
    </row>
    <row r="9" spans="1:27" ht="12.75" customHeight="1" x14ac:dyDescent="0.3">
      <c r="A9" s="40" t="s">
        <v>278</v>
      </c>
      <c r="B9" s="36" t="s">
        <v>279</v>
      </c>
      <c r="C9" s="41" t="s">
        <v>42</v>
      </c>
      <c r="AA9" s="7">
        <f>AA4-AA15*100</f>
        <v>0</v>
      </c>
    </row>
    <row r="10" spans="1:27" ht="12.75" customHeight="1" x14ac:dyDescent="0.3">
      <c r="AA10" s="7">
        <f>ROUND(AA5-AA18*100,0)</f>
        <v>0</v>
      </c>
    </row>
    <row r="11" spans="1:27" ht="25.5" customHeight="1" x14ac:dyDescent="0.3">
      <c r="A11" s="40" t="s">
        <v>268</v>
      </c>
      <c r="B11" s="36" t="s">
        <v>269</v>
      </c>
      <c r="C11" s="114" t="s">
        <v>43</v>
      </c>
      <c r="D11" s="114"/>
      <c r="E11" s="114"/>
      <c r="F11" s="114"/>
      <c r="G11" s="114"/>
      <c r="H11" s="114"/>
      <c r="I11" s="114"/>
      <c r="J11" s="114"/>
      <c r="AA11" s="7">
        <f>AA6</f>
        <v>0</v>
      </c>
    </row>
    <row r="12" spans="1:27" ht="12.75" customHeight="1" x14ac:dyDescent="0.3">
      <c r="AA12" s="7">
        <f>INT(AA3/100)</f>
        <v>0</v>
      </c>
    </row>
    <row r="13" spans="1:27" ht="12.75" customHeight="1" x14ac:dyDescent="0.3">
      <c r="A13" s="40" t="s">
        <v>280</v>
      </c>
      <c r="B13" s="36" t="s">
        <v>281</v>
      </c>
      <c r="C13" s="41" t="s">
        <v>293</v>
      </c>
      <c r="AA13" s="7">
        <f>INT((AA3-AA12*100)/10)</f>
        <v>0</v>
      </c>
    </row>
    <row r="14" spans="1:27" ht="12.75" customHeight="1" x14ac:dyDescent="0.3">
      <c r="AA14" s="7">
        <f>AA3-AA12*100-AA13*10</f>
        <v>0</v>
      </c>
    </row>
    <row r="15" spans="1:27" ht="12.75" customHeight="1" x14ac:dyDescent="0.3">
      <c r="A15" s="40" t="s">
        <v>282</v>
      </c>
      <c r="B15" s="36" t="s">
        <v>283</v>
      </c>
      <c r="C15" s="41" t="s">
        <v>294</v>
      </c>
      <c r="AA15" s="7">
        <f>INT(AA4/100)</f>
        <v>0</v>
      </c>
    </row>
    <row r="16" spans="1:27" ht="12.75" customHeight="1" x14ac:dyDescent="0.3">
      <c r="AA16" s="7">
        <f>INT((AA4-AA15*100)/10)</f>
        <v>0</v>
      </c>
    </row>
    <row r="17" spans="1:27" ht="12.75" customHeight="1" x14ac:dyDescent="0.3">
      <c r="A17" s="40" t="s">
        <v>284</v>
      </c>
      <c r="B17" s="36" t="s">
        <v>285</v>
      </c>
      <c r="C17" s="41" t="s">
        <v>295</v>
      </c>
      <c r="AA17" s="7">
        <f>AA4-AA15*100-AA16*10</f>
        <v>0</v>
      </c>
    </row>
    <row r="18" spans="1:27" ht="12.75" customHeight="1" x14ac:dyDescent="0.3">
      <c r="AA18" s="7">
        <f>INT(AA5/100)</f>
        <v>0</v>
      </c>
    </row>
    <row r="19" spans="1:27" ht="12.75" customHeight="1" x14ac:dyDescent="0.3">
      <c r="C19" s="42">
        <v>0.2</v>
      </c>
      <c r="E19" s="43" t="s">
        <v>286</v>
      </c>
      <c r="AA19" s="7">
        <f>INT((AA5-AA18*100)/10)</f>
        <v>0</v>
      </c>
    </row>
    <row r="20" spans="1:27" ht="12.75" customHeight="1" x14ac:dyDescent="0.3">
      <c r="C20" s="44">
        <v>5.5E-2</v>
      </c>
      <c r="E20" s="43" t="s">
        <v>287</v>
      </c>
      <c r="AA20" s="7">
        <f>AA5-AA18*100-AA19*10</f>
        <v>0</v>
      </c>
    </row>
    <row r="21" spans="1:27" ht="12.75" customHeight="1" x14ac:dyDescent="0.3">
      <c r="C21" s="44">
        <v>0</v>
      </c>
      <c r="E21" s="43" t="s">
        <v>288</v>
      </c>
      <c r="AA21" s="7">
        <f>INT(AA6/10)</f>
        <v>0</v>
      </c>
    </row>
    <row r="22" spans="1:27" ht="12.75" customHeight="1" x14ac:dyDescent="0.3">
      <c r="C22" s="45">
        <v>0</v>
      </c>
      <c r="E22" s="43" t="s">
        <v>289</v>
      </c>
      <c r="AA22" s="7">
        <f>ROUND(AA6-AA21*10,0)</f>
        <v>0</v>
      </c>
    </row>
    <row r="23" spans="1:27" ht="12.75" customHeight="1" x14ac:dyDescent="0.3">
      <c r="AA23" s="7" t="str">
        <f>IF(AA12=0,"",IF(AA12=1,"",IF(AA12=2,"deux ",IF(AA12=3,"trois ",IF(AA12=4,"quatre ",IF(AA12=5,"cinq ",AA42))))))</f>
        <v/>
      </c>
    </row>
    <row r="24" spans="1:27" ht="12.75" customHeight="1" x14ac:dyDescent="0.3">
      <c r="A24" s="40" t="s">
        <v>270</v>
      </c>
      <c r="B24" s="36" t="s">
        <v>271</v>
      </c>
      <c r="C24" s="114" t="s">
        <v>296</v>
      </c>
      <c r="D24" s="114"/>
      <c r="E24" s="114"/>
      <c r="F24" s="114"/>
      <c r="G24" s="114"/>
      <c r="H24" s="114"/>
      <c r="I24" s="114"/>
      <c r="J24" s="114"/>
      <c r="AA24" s="7" t="str">
        <f>IF(AA12=0,"",IF(AA12&lt;2,"cent ",AA43))</f>
        <v/>
      </c>
    </row>
    <row r="25" spans="1:27" ht="12.75" customHeight="1" x14ac:dyDescent="0.3">
      <c r="AA25" s="7" t="str">
        <f>IF(AA13=1,AA44,IF(AA13=7,AA64,IF(AA13=9,AA80,AA89)))</f>
        <v/>
      </c>
    </row>
    <row r="26" spans="1:27" ht="12.75" customHeight="1" x14ac:dyDescent="0.3">
      <c r="A26" s="40" t="s">
        <v>272</v>
      </c>
      <c r="B26" s="36" t="s">
        <v>273</v>
      </c>
      <c r="C26" s="114" t="s">
        <v>297</v>
      </c>
      <c r="D26" s="114"/>
      <c r="E26" s="114"/>
      <c r="F26" s="114"/>
      <c r="G26" s="114"/>
      <c r="H26" s="114"/>
      <c r="I26" s="114"/>
      <c r="J26" s="114"/>
      <c r="AA26" s="7" t="str">
        <f>IF(AA7=11,"",IF(AA7=12,"",IF(AA7=13,"",IF(AA7=14,"",IF(AA7=15,"",IF(AA7=16,"",AA45))))))</f>
        <v/>
      </c>
    </row>
    <row r="27" spans="1:27" ht="12.75" customHeight="1" x14ac:dyDescent="0.3">
      <c r="AA27" s="7" t="str">
        <f>IF(AA3=0,"",IF(AA3&lt;2,"million ","millions "))</f>
        <v/>
      </c>
    </row>
    <row r="28" spans="1:27" ht="12.75" customHeight="1" x14ac:dyDescent="0.3">
      <c r="A28" s="40" t="s">
        <v>274</v>
      </c>
      <c r="B28" s="36" t="s">
        <v>275</v>
      </c>
      <c r="C28" s="114"/>
      <c r="D28" s="114"/>
      <c r="E28" s="114"/>
      <c r="F28" s="114"/>
      <c r="G28" s="114"/>
      <c r="H28" s="114"/>
      <c r="I28" s="114"/>
      <c r="J28" s="114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3">
      <c r="AA29" s="7" t="str">
        <f>IF(AA15=0,"",IF(AA15&lt;2,"cent ",AA47))</f>
        <v/>
      </c>
    </row>
    <row r="30" spans="1:27" ht="12.75" customHeight="1" x14ac:dyDescent="0.3">
      <c r="AA30" s="7" t="str">
        <f>IF(AA16=1,AA48,IF(AA16=7,AA66,IF(AA16=9,AA81,AA90)))</f>
        <v/>
      </c>
    </row>
    <row r="31" spans="1:27" ht="12.75" customHeight="1" x14ac:dyDescent="0.3">
      <c r="AA31" s="7" t="str">
        <f>IF(AA4=1,"",AA49)</f>
        <v/>
      </c>
    </row>
    <row r="32" spans="1:27" ht="12.75" customHeight="1" x14ac:dyDescent="0.3">
      <c r="AA32" s="7" t="str">
        <f>IF(AA4&gt;0,"mille ","")</f>
        <v/>
      </c>
    </row>
    <row r="33" spans="27:27" ht="12.75" customHeight="1" x14ac:dyDescent="0.3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3">
      <c r="AA34" s="7" t="str">
        <f>IF(AA18=0,"",IF(AA18&lt;2,"cent ",AA51))</f>
        <v/>
      </c>
    </row>
    <row r="35" spans="27:27" ht="12.75" customHeight="1" x14ac:dyDescent="0.3">
      <c r="AA35" s="7" t="str">
        <f>IF(AA19=1,AA52,IF(AA19=7,AA68,IF(AA19=9,AA83,AA91)))</f>
        <v/>
      </c>
    </row>
    <row r="36" spans="27:27" ht="12.75" customHeight="1" x14ac:dyDescent="0.3">
      <c r="AA36" s="7" t="str">
        <f>IF(AA10=11,"",IF(AA10=12,"",IF(AA10=13,"",IF(AA10=14,"",IF(AA10=15,"",IF(AA10=16,"",AA53))))))</f>
        <v/>
      </c>
    </row>
    <row r="37" spans="27:27" ht="12.75" customHeight="1" x14ac:dyDescent="0.3">
      <c r="AA37" s="7" t="str">
        <f>IF(INT(AA1&lt;2),"euro ","euros ")</f>
        <v xml:space="preserve">euro </v>
      </c>
    </row>
    <row r="38" spans="27:27" ht="12.75" customHeight="1" x14ac:dyDescent="0.3">
      <c r="AA38" s="7" t="str">
        <f>IF(AA6&gt;0,"et ","")</f>
        <v/>
      </c>
    </row>
    <row r="39" spans="27:27" ht="12.75" customHeight="1" x14ac:dyDescent="0.3">
      <c r="AA39" s="7" t="str">
        <f>IF(AA21=1,AA54,IF(AA21=7,AA70,IF(AA21=9,AA84,AA92)))</f>
        <v/>
      </c>
    </row>
    <row r="40" spans="27:27" ht="12.75" customHeight="1" x14ac:dyDescent="0.3">
      <c r="AA40" s="7" t="str">
        <f>IF(AA11=11,"",IF(AA11=12,"",IF(AA11=13,"",IF(AA11=14,"",IF(AA11=15,"",IF(AA11=16,"",AA55))))))</f>
        <v/>
      </c>
    </row>
    <row r="41" spans="27:27" ht="12.75" customHeight="1" x14ac:dyDescent="0.3">
      <c r="AA41" s="7" t="str">
        <f>IF(AA6=0,"",IF(AA6&lt;2,"centime","centimes"))</f>
        <v/>
      </c>
    </row>
    <row r="42" spans="27:27" ht="12.75" customHeight="1" x14ac:dyDescent="0.3">
      <c r="AA42" s="7" t="str">
        <f>IF(AA3=0," ",IF(AA12=6,"six ",IF(AA12=7,"sept ",IF(AA12=8,"huit ",IF(AA12=9,"neuf ",)))))</f>
        <v xml:space="preserve"> </v>
      </c>
    </row>
    <row r="43" spans="27:27" ht="12.75" customHeight="1" x14ac:dyDescent="0.3">
      <c r="AA43" s="7" t="str">
        <f>IF(AA7&gt;0,"cent ", "cents ")</f>
        <v xml:space="preserve">cents </v>
      </c>
    </row>
    <row r="44" spans="27:27" ht="12.75" customHeight="1" x14ac:dyDescent="0.3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3">
      <c r="AA45" s="7" t="str">
        <f>IF(AA7=17,"",IF(AA7=18,"",IF(AA7=19,"",AA57)))</f>
        <v/>
      </c>
    </row>
    <row r="46" spans="27:27" ht="12.75" customHeight="1" x14ac:dyDescent="0.3">
      <c r="AA46" s="7">
        <f>IF(AA15=6,"six ",IF(AA15=7,"sept ",IF(AA15=8,"huit ",IF(AA15=9,"neuf ",))))</f>
        <v>0</v>
      </c>
    </row>
    <row r="47" spans="27:27" ht="12.75" customHeight="1" x14ac:dyDescent="0.3">
      <c r="AA47" s="7" t="str">
        <f>IF(AA9&gt;0,"cent ", "cents ")</f>
        <v xml:space="preserve">cents </v>
      </c>
    </row>
    <row r="48" spans="27:27" ht="12.75" customHeight="1" x14ac:dyDescent="0.3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3">
      <c r="AA49" s="7" t="str">
        <f>IF(AA9=11,"",IF(AA9=12,"",IF(AA9=13,"",IF(AA9=14,"",IF(AA9=15,"",IF(AA9=16,"",AA59))))))</f>
        <v/>
      </c>
    </row>
    <row r="50" spans="27:27" ht="12.75" customHeight="1" x14ac:dyDescent="0.3">
      <c r="AA50" s="7">
        <f>IF(AA18=6,"six ",IF(AA18=7,"sept ",IF(AA18=8,"huit ",IF(AA18=9,"neuf ",))))</f>
        <v>0</v>
      </c>
    </row>
    <row r="51" spans="27:27" ht="12.75" customHeight="1" x14ac:dyDescent="0.3">
      <c r="AA51" s="7" t="str">
        <f>IF(AA10&gt;0,"cent ", "cents ")</f>
        <v xml:space="preserve">cents </v>
      </c>
    </row>
    <row r="52" spans="27:27" ht="12.75" customHeight="1" x14ac:dyDescent="0.3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3">
      <c r="AA53" s="7" t="str">
        <f>IF(AA10=17,"",IF(AA10=18,"",IF(AA10=19,"",AA61)))</f>
        <v/>
      </c>
    </row>
    <row r="54" spans="27:27" ht="12.75" customHeight="1" x14ac:dyDescent="0.3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3">
      <c r="AA55" s="7" t="str">
        <f>IF(AA11=17,"",IF(AA11=18,"",IF(AA11=19,"",AA63)))</f>
        <v/>
      </c>
    </row>
    <row r="56" spans="27:27" ht="12.75" customHeight="1" x14ac:dyDescent="0.3">
      <c r="AA56" s="7" t="str">
        <f>IF(AA7=16,"seize ",IF(AA7=17,"dix-sept ",IF(AA7=18,"dix-huit ",IF(AA7=19,"dix-neuf ",AA64))))</f>
        <v/>
      </c>
    </row>
    <row r="57" spans="27:27" ht="12.75" customHeight="1" x14ac:dyDescent="0.3">
      <c r="AA57" s="7" t="str">
        <f>IF(AA7=21,"et un ",IF(AA7=31,"et un ",IF(AA7=41,"et un ",IF(AA7=51,"et un ",IF(AA7=61,"et un ",AA65)))))</f>
        <v/>
      </c>
    </row>
    <row r="58" spans="27:27" ht="12.75" customHeight="1" x14ac:dyDescent="0.3">
      <c r="AA58" s="7" t="str">
        <f>IF(AA9=16,"seize ",IF(AA9=17,"dix-sept ",IF(AA9=18,"dix-huit ",IF(AA9=19,"dix-neuf ",AA66))))</f>
        <v/>
      </c>
    </row>
    <row r="59" spans="27:27" ht="12.75" customHeight="1" x14ac:dyDescent="0.3">
      <c r="AA59" s="7" t="str">
        <f>IF(AA9=17,"",IF(AA9=18,"",IF(AA9=19,"",AA67)))</f>
        <v/>
      </c>
    </row>
    <row r="60" spans="27:27" ht="12.75" customHeight="1" x14ac:dyDescent="0.3">
      <c r="AA60" s="7" t="str">
        <f>IF(AA10=16,"seize ",IF(AA10=17,"dix-sept ",IF(AA10=18,"dix-huit ",IF(AA10=19,"dix-neuf ",AA68))))</f>
        <v/>
      </c>
    </row>
    <row r="61" spans="27:27" ht="12.75" customHeight="1" x14ac:dyDescent="0.3">
      <c r="AA61" s="7" t="str">
        <f>IF(AA10=21,"et un ",IF(AA10=31,"et un ",IF(AA10=41,"et un ",IF(AA10=51,"et un ",IF(AA10=61,"et un ",AA69)))))</f>
        <v/>
      </c>
    </row>
    <row r="62" spans="27:27" ht="12.75" customHeight="1" x14ac:dyDescent="0.3">
      <c r="AA62" s="7" t="str">
        <f>IF(AA11=16,"seize ",IF(AA11=17,"dix-sept ",IF(AA11=18,"dix-huit ",IF(AA11=19,"dix-neuf ",AA70))))</f>
        <v/>
      </c>
    </row>
    <row r="63" spans="27:27" ht="12.75" customHeight="1" x14ac:dyDescent="0.3">
      <c r="AA63" s="7" t="str">
        <f>IF(AA11=21,"et un ",IF(AA11=31,"et un ",IF(AA11=41,"et un ",IF(AA11=51,"et un ",IF(AA11=61,"et un ",AA71)))))</f>
        <v/>
      </c>
    </row>
    <row r="64" spans="27:27" ht="12.75" customHeight="1" x14ac:dyDescent="0.3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3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3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3">
      <c r="AA67" s="7" t="str">
        <f>IF(AA9=21,"et un ",IF(AA9=31,"et un ",IF(AA9=41,"et un ",IF(AA9=51,"et un ",IF(AA9=61,"et un ",AA75)))))</f>
        <v/>
      </c>
    </row>
    <row r="68" spans="27:27" ht="12.75" customHeight="1" x14ac:dyDescent="0.3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3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3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3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3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3">
      <c r="AA73" s="7">
        <f>IF(AA13=9,"",IF(AA14=6,"six ",IF(AA14=7,"sept ",IF(AA14=8,"huit ",IF(AA14=9,"neuf ",)))))</f>
        <v>0</v>
      </c>
    </row>
    <row r="74" spans="27:27" ht="12.75" customHeight="1" x14ac:dyDescent="0.3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3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3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3">
      <c r="AA77" s="7">
        <f>IF(AA19=9,"",IF(AA20=6,"six ",IF(AA20=7,"sept ",IF(AA20=8,"huit ",IF(AA20=9,"neuf ",)))))</f>
        <v>0</v>
      </c>
    </row>
    <row r="78" spans="27:27" ht="12.75" customHeight="1" x14ac:dyDescent="0.3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3">
      <c r="AA79" s="7">
        <f>IF(AA21=9,"",IF(AA22=6,"six ",IF(AA22=7,"sept ",IF(AA22=8,"huit ",IF(AA22=9,"neuf ",)))))</f>
        <v>0</v>
      </c>
    </row>
    <row r="80" spans="27:27" ht="12.75" customHeight="1" x14ac:dyDescent="0.3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3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3">
      <c r="AA82" s="7">
        <f>IF(AA16=9,"",IF(AA17=6,"six ",IF(AA17=7,"sept ",IF(AA17=8,"huit ",IF(AA17=9,"neuf ",)))))</f>
        <v>0</v>
      </c>
    </row>
    <row r="83" spans="27:27" ht="12.75" customHeight="1" x14ac:dyDescent="0.3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3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3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3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3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3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3">
      <c r="AA89" s="7" t="str">
        <f>IF(AA13=2,"vingt ",IF(AA13=3,"trente ",IF(AA13=4,"quarante ",IF(AA13=5,"cinquante ",AA93))))</f>
        <v/>
      </c>
    </row>
    <row r="90" spans="27:27" ht="12.75" customHeight="1" x14ac:dyDescent="0.3">
      <c r="AA90" s="7" t="str">
        <f>IF(AA16=2,"vingt ",IF(AA16=3,"trente ",IF(AA16=4,"quarante ",IF(AA16=5,"cinquante ",AA94))))</f>
        <v/>
      </c>
    </row>
    <row r="91" spans="27:27" ht="12.75" customHeight="1" x14ac:dyDescent="0.3">
      <c r="AA91" s="7" t="str">
        <f>IF(AA19=2,"vingt ",IF(AA19=3,"trente ",IF(AA19=4,"quarante ",IF(AA19=5,"cinquante ",AA95))))</f>
        <v/>
      </c>
    </row>
    <row r="92" spans="27:27" ht="12.75" customHeight="1" x14ac:dyDescent="0.3">
      <c r="AA92" s="7" t="str">
        <f>IF(AA21=2,"vingt ",IF(AA21=3,"trente ",IF(AA21=4,"quarante ",IF(AA21=5,"cinquante ",AA96))))</f>
        <v/>
      </c>
    </row>
    <row r="93" spans="27:27" ht="12.75" customHeight="1" x14ac:dyDescent="0.3">
      <c r="AA93" s="7" t="str">
        <f>IF(AA13=6,"soixante ",IF(AA7=80,"quatre-vingts ",IF(AA13=8,"quatre-vingt-","")))</f>
        <v/>
      </c>
    </row>
    <row r="94" spans="27:27" ht="12.75" customHeight="1" x14ac:dyDescent="0.3">
      <c r="AA94" s="7" t="str">
        <f>IF(AA16=6,"soixante ",IF(AA9=80,"quatre-vingts ",IF(AA16=8,"quatre-vingt-","")))</f>
        <v/>
      </c>
    </row>
    <row r="95" spans="27:27" ht="12.75" customHeight="1" x14ac:dyDescent="0.3">
      <c r="AA95" s="7" t="str">
        <f>IF(AA19=6,"soixante ",IF(AA10=80,"quatre-vingts ",IF(AA19=8,"quatre-vingt-","")))</f>
        <v/>
      </c>
    </row>
    <row r="96" spans="27:27" ht="12.75" customHeight="1" x14ac:dyDescent="0.3">
      <c r="AA96" s="7" t="str">
        <f>IF(AA21=6,"soixante ",IF(AA11=80,"quatre-vingts ",IF(AA21=8,"quatre-vingt-","")))</f>
        <v/>
      </c>
    </row>
    <row r="97" spans="27:27" ht="12.75" customHeight="1" x14ac:dyDescent="0.3">
      <c r="AA97" s="7">
        <v>0</v>
      </c>
    </row>
    <row r="98" spans="27:27" ht="12.75" customHeight="1" x14ac:dyDescent="0.3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1"/>
  <sheetViews>
    <sheetView workbookViewId="0"/>
  </sheetViews>
  <sheetFormatPr baseColWidth="10" defaultColWidth="8.88671875" defaultRowHeight="14.4" x14ac:dyDescent="0.3"/>
  <cols>
    <col min="1" max="1" width="24.6640625" customWidth="1"/>
  </cols>
  <sheetData>
    <row r="1" spans="1:3" x14ac:dyDescent="0.3">
      <c r="A1" s="7" t="s">
        <v>298</v>
      </c>
      <c r="B1" s="7" t="s">
        <v>299</v>
      </c>
    </row>
    <row r="2" spans="1:3" x14ac:dyDescent="0.3">
      <c r="A2" s="7" t="s">
        <v>300</v>
      </c>
      <c r="B2" s="7" t="s">
        <v>290</v>
      </c>
    </row>
    <row r="3" spans="1:3" x14ac:dyDescent="0.3">
      <c r="A3" s="7" t="s">
        <v>301</v>
      </c>
      <c r="B3" s="7">
        <v>1</v>
      </c>
    </row>
    <row r="4" spans="1:3" x14ac:dyDescent="0.3">
      <c r="A4" s="7" t="s">
        <v>302</v>
      </c>
      <c r="B4" s="7">
        <v>0</v>
      </c>
    </row>
    <row r="5" spans="1:3" x14ac:dyDescent="0.3">
      <c r="A5" s="7" t="s">
        <v>303</v>
      </c>
      <c r="B5" s="7">
        <v>0</v>
      </c>
    </row>
    <row r="6" spans="1:3" x14ac:dyDescent="0.3">
      <c r="A6" s="7" t="s">
        <v>304</v>
      </c>
      <c r="B6" s="7">
        <v>1</v>
      </c>
    </row>
    <row r="7" spans="1:3" x14ac:dyDescent="0.3">
      <c r="A7" s="7" t="s">
        <v>305</v>
      </c>
      <c r="B7" s="7">
        <v>1</v>
      </c>
    </row>
    <row r="8" spans="1:3" x14ac:dyDescent="0.3">
      <c r="A8" s="7" t="s">
        <v>306</v>
      </c>
      <c r="B8" s="7">
        <v>0</v>
      </c>
    </row>
    <row r="9" spans="1:3" x14ac:dyDescent="0.3">
      <c r="A9" s="7" t="s">
        <v>307</v>
      </c>
      <c r="B9" s="7">
        <v>0</v>
      </c>
    </row>
    <row r="10" spans="1:3" x14ac:dyDescent="0.3">
      <c r="A10" s="7" t="s">
        <v>308</v>
      </c>
      <c r="C10" s="7" t="s">
        <v>309</v>
      </c>
    </row>
    <row r="11" spans="1:3" x14ac:dyDescent="0.3">
      <c r="A11" s="7" t="s">
        <v>310</v>
      </c>
      <c r="B11" s="7">
        <v>0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</sheetPr>
  <dimension ref="A2:J28"/>
  <sheetViews>
    <sheetView showGridLines="0" workbookViewId="0">
      <selection activeCell="C4" sqref="C4:J4"/>
    </sheetView>
  </sheetViews>
  <sheetFormatPr baseColWidth="10" defaultColWidth="8.88671875" defaultRowHeight="12.75" customHeight="1" x14ac:dyDescent="0.3"/>
  <cols>
    <col min="1" max="1" width="11.44140625" customWidth="1"/>
    <col min="2" max="2" width="35" customWidth="1"/>
    <col min="3" max="10" width="11.44140625" customWidth="1"/>
  </cols>
  <sheetData>
    <row r="2" spans="1:10" ht="12.75" customHeight="1" x14ac:dyDescent="0.3">
      <c r="B2" s="117" t="s">
        <v>311</v>
      </c>
      <c r="C2" s="117"/>
      <c r="D2" s="117"/>
      <c r="E2" s="117"/>
      <c r="F2" s="117"/>
      <c r="G2" s="117"/>
      <c r="H2" s="117"/>
      <c r="I2" s="117"/>
      <c r="J2" s="117"/>
    </row>
    <row r="4" spans="1:10" ht="12.75" customHeight="1" x14ac:dyDescent="0.3">
      <c r="A4" s="40" t="s">
        <v>264</v>
      </c>
      <c r="B4" s="36" t="s">
        <v>312</v>
      </c>
      <c r="C4" s="116"/>
      <c r="D4" s="116"/>
      <c r="E4" s="116"/>
      <c r="F4" s="116"/>
      <c r="G4" s="116"/>
      <c r="H4" s="116"/>
      <c r="I4" s="116"/>
      <c r="J4" s="116"/>
    </row>
    <row r="6" spans="1:10" ht="12.75" customHeight="1" x14ac:dyDescent="0.3">
      <c r="A6" s="40" t="s">
        <v>266</v>
      </c>
      <c r="B6" s="36" t="s">
        <v>313</v>
      </c>
      <c r="C6" s="116"/>
      <c r="D6" s="116"/>
      <c r="E6" s="116"/>
      <c r="F6" s="116"/>
      <c r="G6" s="116"/>
      <c r="H6" s="116"/>
      <c r="I6" s="116"/>
      <c r="J6" s="116"/>
    </row>
    <row r="8" spans="1:10" ht="12.75" customHeight="1" x14ac:dyDescent="0.3">
      <c r="A8" s="40" t="s">
        <v>276</v>
      </c>
      <c r="B8" s="36" t="s">
        <v>314</v>
      </c>
      <c r="C8" s="116"/>
      <c r="D8" s="116"/>
      <c r="E8" s="116"/>
      <c r="F8" s="116"/>
      <c r="G8" s="116"/>
      <c r="H8" s="116"/>
      <c r="I8" s="116"/>
      <c r="J8" s="116"/>
    </row>
    <row r="10" spans="1:10" ht="12.75" customHeight="1" x14ac:dyDescent="0.3">
      <c r="A10" s="40" t="s">
        <v>278</v>
      </c>
      <c r="B10" s="36" t="s">
        <v>315</v>
      </c>
      <c r="C10" s="118"/>
      <c r="D10" s="118"/>
      <c r="E10" s="118"/>
      <c r="F10" s="118"/>
      <c r="G10" s="118"/>
      <c r="H10" s="118"/>
      <c r="I10" s="118"/>
      <c r="J10" s="118"/>
    </row>
    <row r="12" spans="1:10" ht="12.75" customHeight="1" x14ac:dyDescent="0.3">
      <c r="A12" s="40" t="s">
        <v>268</v>
      </c>
      <c r="B12" s="36" t="s">
        <v>316</v>
      </c>
      <c r="C12" s="116"/>
      <c r="D12" s="116"/>
      <c r="E12" s="116"/>
      <c r="F12" s="116"/>
      <c r="G12" s="116"/>
      <c r="H12" s="116"/>
      <c r="I12" s="116"/>
      <c r="J12" s="116"/>
    </row>
    <row r="14" spans="1:10" ht="12.75" customHeight="1" x14ac:dyDescent="0.3">
      <c r="A14" s="40" t="s">
        <v>280</v>
      </c>
      <c r="B14" s="36" t="s">
        <v>317</v>
      </c>
      <c r="C14" s="116"/>
      <c r="D14" s="116"/>
      <c r="E14" s="116"/>
      <c r="F14" s="116"/>
      <c r="G14" s="116"/>
      <c r="H14" s="116"/>
      <c r="I14" s="116"/>
      <c r="J14" s="116"/>
    </row>
    <row r="16" spans="1:10" ht="12.75" customHeight="1" x14ac:dyDescent="0.3">
      <c r="A16" s="40" t="s">
        <v>282</v>
      </c>
      <c r="B16" s="36" t="s">
        <v>318</v>
      </c>
      <c r="C16" s="116"/>
      <c r="D16" s="116"/>
      <c r="E16" s="116"/>
      <c r="F16" s="116"/>
      <c r="G16" s="116"/>
      <c r="H16" s="116"/>
      <c r="I16" s="116"/>
      <c r="J16" s="116"/>
    </row>
    <row r="18" spans="1:10" ht="12.75" customHeight="1" x14ac:dyDescent="0.3">
      <c r="A18" s="40" t="s">
        <v>284</v>
      </c>
      <c r="B18" s="36" t="s">
        <v>319</v>
      </c>
      <c r="C18" s="115"/>
      <c r="D18" s="115"/>
      <c r="E18" s="115"/>
      <c r="F18" s="115"/>
      <c r="G18" s="115"/>
      <c r="H18" s="115"/>
      <c r="I18" s="115"/>
      <c r="J18" s="115"/>
    </row>
    <row r="20" spans="1:10" ht="12.75" customHeight="1" x14ac:dyDescent="0.3">
      <c r="A20" s="40" t="s">
        <v>320</v>
      </c>
      <c r="B20" s="36" t="s">
        <v>321</v>
      </c>
      <c r="C20" s="115"/>
      <c r="D20" s="115"/>
      <c r="E20" s="115"/>
      <c r="F20" s="115"/>
      <c r="G20" s="115"/>
      <c r="H20" s="115"/>
      <c r="I20" s="115"/>
      <c r="J20" s="115"/>
    </row>
    <row r="22" spans="1:10" ht="12.75" customHeight="1" x14ac:dyDescent="0.3">
      <c r="A22" s="40" t="s">
        <v>270</v>
      </c>
      <c r="B22" s="36" t="s">
        <v>322</v>
      </c>
      <c r="C22" s="115"/>
      <c r="D22" s="115"/>
      <c r="E22" s="115"/>
      <c r="F22" s="115"/>
      <c r="G22" s="115"/>
      <c r="H22" s="115"/>
      <c r="I22" s="115"/>
      <c r="J22" s="115"/>
    </row>
    <row r="24" spans="1:10" ht="12.75" customHeight="1" x14ac:dyDescent="0.3">
      <c r="A24" s="40" t="s">
        <v>272</v>
      </c>
      <c r="B24" s="36" t="s">
        <v>323</v>
      </c>
      <c r="C24" s="116"/>
      <c r="D24" s="116"/>
      <c r="E24" s="116"/>
      <c r="F24" s="116"/>
      <c r="G24" s="116"/>
      <c r="H24" s="116"/>
      <c r="I24" s="116"/>
      <c r="J24" s="116"/>
    </row>
    <row r="28" spans="1:10" ht="60" customHeight="1" x14ac:dyDescent="0.3">
      <c r="A28" s="40" t="s">
        <v>274</v>
      </c>
      <c r="B28" s="36" t="s">
        <v>324</v>
      </c>
      <c r="C28" s="116"/>
      <c r="D28" s="116"/>
      <c r="E28" s="116"/>
      <c r="F28" s="116"/>
      <c r="G28" s="116"/>
      <c r="H28" s="116"/>
      <c r="I28" s="116"/>
      <c r="J28" s="116"/>
    </row>
  </sheetData>
  <sheetProtection password="E95E" sheet="1" objects="1" selectLockedCells="1"/>
  <mergeCells count="13">
    <mergeCell ref="B2:J2"/>
    <mergeCell ref="C4:J4"/>
    <mergeCell ref="C6:J6"/>
    <mergeCell ref="C8:J8"/>
    <mergeCell ref="C10:J10"/>
    <mergeCell ref="C22:J22"/>
    <mergeCell ref="C24:J24"/>
    <mergeCell ref="C28:J28"/>
    <mergeCell ref="C12:J12"/>
    <mergeCell ref="C14:J14"/>
    <mergeCell ref="C16:J16"/>
    <mergeCell ref="C18:J18"/>
    <mergeCell ref="C20:J20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28</vt:i4>
      </vt:variant>
    </vt:vector>
  </HeadingPairs>
  <TitlesOfParts>
    <vt:vector size="33" baseType="lpstr">
      <vt:lpstr>Page de garde</vt:lpstr>
      <vt:lpstr>DPGF</vt:lpstr>
      <vt:lpstr>Paramètres</vt:lpstr>
      <vt:lpstr>Version</vt:lpstr>
      <vt:lpstr>Coordonnées Entreprise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</dc:creator>
  <cp:lastModifiedBy>Julia CIULLO</cp:lastModifiedBy>
  <dcterms:created xsi:type="dcterms:W3CDTF">2025-01-22T08:41:56Z</dcterms:created>
  <dcterms:modified xsi:type="dcterms:W3CDTF">2025-01-22T08:47:53Z</dcterms:modified>
</cp:coreProperties>
</file>