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FFAIRES\2024-05 - ENTPE - BATIMENT D\05 - DCE\02 - PHASE MACRO LOT INTERIEUR\HECoS\RENDU\RENDU 16012025\"/>
    </mc:Choice>
  </mc:AlternateContent>
  <xr:revisionPtr revIDLastSave="0" documentId="8_{BDE95142-6E1F-41D0-BA43-9CAFFED5F985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99" i="2" l="1"/>
  <c r="F398" i="2"/>
  <c r="F397" i="2"/>
  <c r="F389" i="2"/>
  <c r="F381" i="2"/>
  <c r="F377" i="2"/>
  <c r="F370" i="2"/>
  <c r="J359" i="2"/>
  <c r="J350" i="2"/>
  <c r="J340" i="2"/>
  <c r="J331" i="2"/>
  <c r="J324" i="2"/>
  <c r="J317" i="2"/>
  <c r="F396" i="2" s="1"/>
  <c r="J307" i="2"/>
  <c r="J299" i="2"/>
  <c r="J292" i="2"/>
  <c r="J285" i="2"/>
  <c r="F395" i="2" s="1"/>
  <c r="J275" i="2"/>
  <c r="J268" i="2"/>
  <c r="F394" i="2" s="1"/>
  <c r="J257" i="2"/>
  <c r="J250" i="2"/>
  <c r="F392" i="2" s="1"/>
  <c r="J241" i="2"/>
  <c r="J234" i="2"/>
  <c r="F390" i="2" s="1"/>
  <c r="J222" i="2"/>
  <c r="J213" i="2"/>
  <c r="J206" i="2"/>
  <c r="F388" i="2" s="1"/>
  <c r="J195" i="2"/>
  <c r="J188" i="2"/>
  <c r="J181" i="2"/>
  <c r="F387" i="2" s="1"/>
  <c r="J172" i="2"/>
  <c r="F386" i="2" s="1"/>
  <c r="J160" i="2"/>
  <c r="J146" i="2"/>
  <c r="J138" i="2"/>
  <c r="J130" i="2"/>
  <c r="J120" i="2"/>
  <c r="J112" i="2"/>
  <c r="F384" i="2" s="1"/>
  <c r="J100" i="2"/>
  <c r="J91" i="2"/>
  <c r="J82" i="2"/>
  <c r="F382" i="2" s="1"/>
  <c r="J70" i="2"/>
  <c r="J58" i="2"/>
  <c r="J50" i="2"/>
  <c r="J41" i="2"/>
  <c r="J32" i="2"/>
  <c r="F380" i="2" s="1"/>
  <c r="J22" i="2"/>
  <c r="J15" i="2"/>
  <c r="F379" i="2" s="1"/>
  <c r="G84" i="1"/>
  <c r="G82" i="1"/>
  <c r="G80" i="1"/>
  <c r="G78" i="1"/>
  <c r="E63" i="1"/>
  <c r="E60" i="1"/>
  <c r="E20" i="1"/>
  <c r="E11" i="1"/>
  <c r="F383" i="2" l="1"/>
  <c r="F376" i="2"/>
  <c r="F402" i="2"/>
  <c r="F404" i="2" s="1"/>
  <c r="AA1" i="3" s="1"/>
  <c r="F391" i="2"/>
  <c r="F385" i="2"/>
  <c r="F393" i="2"/>
  <c r="F403" i="2"/>
  <c r="F371" i="2"/>
  <c r="F372" i="2" s="1"/>
  <c r="F378" i="2"/>
  <c r="AA33" i="3" l="1"/>
  <c r="AA37" i="3"/>
  <c r="AA3" i="3"/>
  <c r="AA42" i="3" l="1"/>
  <c r="AA12" i="3"/>
  <c r="AA7" i="3" s="1"/>
  <c r="AA27" i="3"/>
  <c r="AA5" i="3"/>
  <c r="AA4" i="3"/>
  <c r="AA43" i="3" l="1"/>
  <c r="AA18" i="3"/>
  <c r="AA10" i="3"/>
  <c r="AA19" i="3"/>
  <c r="AA20" i="3"/>
  <c r="AA24" i="3"/>
  <c r="AA23" i="3"/>
  <c r="AA13" i="3"/>
  <c r="AA6" i="3"/>
  <c r="AA32" i="3"/>
  <c r="AA15" i="3"/>
  <c r="AA9" i="3" l="1"/>
  <c r="AA50" i="3"/>
  <c r="AA34" i="3"/>
  <c r="AA28" i="3"/>
  <c r="AA29" i="3"/>
  <c r="AA46" i="3"/>
  <c r="AA16" i="3"/>
  <c r="AA69" i="3"/>
  <c r="AA61" i="3" s="1"/>
  <c r="AA53" i="3" s="1"/>
  <c r="AA36" i="3" s="1"/>
  <c r="AA95" i="3"/>
  <c r="AA91" i="3" s="1"/>
  <c r="AA77" i="3"/>
  <c r="AA41" i="3"/>
  <c r="AA11" i="3"/>
  <c r="AA21" i="3"/>
  <c r="AA38" i="3"/>
  <c r="AA22" i="3"/>
  <c r="AA51" i="3"/>
  <c r="AA89" i="3"/>
  <c r="AA85" i="3" s="1"/>
  <c r="AA80" i="3" s="1"/>
  <c r="AA72" i="3" s="1"/>
  <c r="AA64" i="3" s="1"/>
  <c r="AA56" i="3" s="1"/>
  <c r="AA44" i="3" s="1"/>
  <c r="AA73" i="3"/>
  <c r="AA65" i="3"/>
  <c r="AA57" i="3" s="1"/>
  <c r="AA45" i="3" s="1"/>
  <c r="AA26" i="3" s="1"/>
  <c r="AA93" i="3"/>
  <c r="AA14" i="3"/>
  <c r="AA35" i="3" l="1"/>
  <c r="AA87" i="3"/>
  <c r="AA83" i="3" s="1"/>
  <c r="AA76" i="3" s="1"/>
  <c r="AA68" i="3" s="1"/>
  <c r="AA60" i="3" s="1"/>
  <c r="AA52" i="3" s="1"/>
  <c r="AA47" i="3"/>
  <c r="AA63" i="3"/>
  <c r="AA55" i="3" s="1"/>
  <c r="AA40" i="3" s="1"/>
  <c r="AA25" i="3"/>
  <c r="AA96" i="3"/>
  <c r="AA92" i="3" s="1"/>
  <c r="AA79" i="3"/>
  <c r="AA71" i="3"/>
  <c r="AA82" i="3"/>
  <c r="AA75" i="3"/>
  <c r="AA67" i="3" s="1"/>
  <c r="AA59" i="3" s="1"/>
  <c r="AA49" i="3" s="1"/>
  <c r="AA31" i="3" s="1"/>
  <c r="AA94" i="3"/>
  <c r="AA90" i="3" s="1"/>
  <c r="AA17" i="3"/>
  <c r="AA88" i="3" l="1"/>
  <c r="AA84" i="3" s="1"/>
  <c r="AA78" i="3" s="1"/>
  <c r="AA70" i="3" s="1"/>
  <c r="AA62" i="3" s="1"/>
  <c r="AA54" i="3" s="1"/>
  <c r="AA39" i="3"/>
  <c r="AA86" i="3"/>
  <c r="AA81" i="3" s="1"/>
  <c r="AA74" i="3" s="1"/>
  <c r="AA66" i="3" s="1"/>
  <c r="AA58" i="3" s="1"/>
  <c r="AA48" i="3" s="1"/>
  <c r="AA30" i="3"/>
  <c r="AA98" i="3"/>
  <c r="AA2" i="3" s="1"/>
  <c r="C407" i="2" s="1"/>
</calcChain>
</file>

<file path=xl/sharedStrings.xml><?xml version="1.0" encoding="utf-8"?>
<sst xmlns="http://schemas.openxmlformats.org/spreadsheetml/2006/main" count="701" uniqueCount="295">
  <si>
    <t>Dossier</t>
  </si>
  <si>
    <t>Date</t>
  </si>
  <si>
    <t>Phase</t>
  </si>
  <si>
    <t>Indice</t>
  </si>
  <si>
    <t>MAITRE D'OUVRAGE
ENTPE
3 Rue Maurice Audin
69 120 Vaulx-en-Velin</t>
  </si>
  <si>
    <t>COORDONNATEUR SECURITE CHANTIER : 
    QUALICONSULT
    5 Bis Rue Claude Chappe - Parc de Crécy
    69 771 SAINT DIDIER AU MONT D'OR
    Tél : 07 62 19 81 30</t>
  </si>
  <si>
    <t>BUREAU CONTROLE : 
    APAVE
    4 Chem. du Ruisseau
    69130 Écully
    Tél : 04 72 32 52 52</t>
  </si>
  <si>
    <t>OPC : 
    GC INGENIERIE
    4C Allée Claude Debussy
    69130 Ecully
    Tél : 04 78 47 59 21</t>
  </si>
  <si>
    <t>BUREAU REEMPLOI : 
    LEI
    42 rue Simone Veil
    69694 VENISSIEUX
    Tél : 04 78 95 61 61</t>
  </si>
  <si>
    <t>BE FLUIDES : 
    MATTE
    119, Bd Stalingrad, VILLEURBANNE
    69100 VILLEURBANNE
    Tél : 04.72.44.02.87</t>
  </si>
  <si>
    <t>ECONOMISTE DE LA CONSTRUCTION : 
    HECoS
    17 RUE DE LA RESISTANCE
    69370 SAINT DIDIER AU MONT D'OR
    Tél : 04 78 20 85 01
    Mél : stephanie.tezier@hecos.fr</t>
  </si>
  <si>
    <t>ARCHITECTE : 
    FLEURENT ARCHITECTES
    163, Rue Marcel Mérieux
    69007 LYON
    Tél : 09 50 70 70 77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</si>
  <si>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</si>
  <si>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</si>
  <si>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</si>
  <si>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</si>
  <si>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</si>
  <si>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</si>
  <si>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</si>
  <si>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</si>
  <si>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</si>
  <si>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</si>
  <si>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</si>
  <si>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</si>
  <si>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</si>
  <si>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</si>
  <si>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</si>
  <si>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</si>
  <si>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</si>
  <si>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</si>
  <si>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</si>
  <si>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</si>
  <si>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</si>
  <si>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</si>
  <si>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</si>
  <si>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</si>
  <si>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</si>
  <si>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</si>
  <si>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</si>
  <si>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</si>
  <si>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</si>
  <si>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</si>
  <si>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n°4</t>
  </si>
  <si>
    <t>ETANCHEITE</t>
  </si>
  <si>
    <t>3.&amp;</t>
  </si>
  <si>
    <t>4.3</t>
  </si>
  <si>
    <t>DESCRIPTION DES OUVRAGES</t>
  </si>
  <si>
    <t>3.T</t>
  </si>
  <si>
    <t>4.3.1</t>
  </si>
  <si>
    <r>
      <rPr>
        <b/>
        <sz val="13"/>
        <color rgb="FFFF0000"/>
        <rFont val="Arial"/>
        <family val="2"/>
      </rPr>
      <t xml:space="preserve">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  </r>
    <r>
      <rPr>
        <b/>
        <sz val="9"/>
        <color theme="1"/>
        <rFont val="Arial"/>
        <family val="2"/>
      </rPr>
      <t xml:space="preserve"> </t>
    </r>
  </si>
  <si>
    <t>8.&amp;</t>
  </si>
  <si>
    <t>4.3.2</t>
  </si>
  <si>
    <t>ETANCHEITE AUTOPROTEGEE - COOLROOF</t>
  </si>
  <si>
    <t>4.3.2.1</t>
  </si>
  <si>
    <t>INSTALLATION DE CHANTIER</t>
  </si>
  <si>
    <t>4.3.2.1.1</t>
  </si>
  <si>
    <t>Levage</t>
  </si>
  <si>
    <t>FT</t>
  </si>
  <si>
    <t>9.T</t>
  </si>
  <si>
    <t>9.L</t>
  </si>
  <si>
    <t xml:space="preserve">Localisation : Selon plan d'installation de chantier.
</t>
  </si>
  <si>
    <t>9.UMOD</t>
  </si>
  <si>
    <t xml:space="preserve">Mode de métré : Compté au forfait.
</t>
  </si>
  <si>
    <t>9.M.A</t>
  </si>
  <si>
    <t>9.M.Z</t>
  </si>
  <si>
    <t>9.&amp;</t>
  </si>
  <si>
    <t>4.3.2.1.2</t>
  </si>
  <si>
    <t>Mise en sécurité provisoire</t>
  </si>
  <si>
    <t>ML</t>
  </si>
  <si>
    <t xml:space="preserve">Localisation : En périphérie de la toiture.
</t>
  </si>
  <si>
    <t xml:space="preserve">Mode de métré : Compté au ml
</t>
  </si>
  <si>
    <t>5.&amp;</t>
  </si>
  <si>
    <t>4.3.2.2</t>
  </si>
  <si>
    <t>DEPOSES</t>
  </si>
  <si>
    <t>5.T</t>
  </si>
  <si>
    <t>4.3.2.2.1</t>
  </si>
  <si>
    <t>Dépose des gravillons</t>
  </si>
  <si>
    <t xml:space="preserve">Localisation : Toiture du bâtiment D.
</t>
  </si>
  <si>
    <t xml:space="preserve">Mode de métré : Compté au m2.
</t>
  </si>
  <si>
    <t>9.M.B</t>
  </si>
  <si>
    <t>4.3.2.2.2</t>
  </si>
  <si>
    <t>Dépose du complexe existant</t>
  </si>
  <si>
    <t>4.3.2.2.3</t>
  </si>
  <si>
    <t>Dépose des habillages acrotères</t>
  </si>
  <si>
    <t>4.3.2.2.4</t>
  </si>
  <si>
    <t>Dépose des relevés</t>
  </si>
  <si>
    <t xml:space="preserve">Localisation : Sur murets, souches, local CTA et local ascenseur, 
</t>
  </si>
  <si>
    <t>4.3.2.3</t>
  </si>
  <si>
    <t>REHAUSSES DE SEUILS</t>
  </si>
  <si>
    <t>4.3.2.3.1</t>
  </si>
  <si>
    <t>Rehausse de seuil</t>
  </si>
  <si>
    <t xml:space="preserve">Localisation : Porte d'accès à la toiture terrasse + porte d'accès au local ascenseur.
</t>
  </si>
  <si>
    <t xml:space="preserve">Mode de métré : Compté au ml.
</t>
  </si>
  <si>
    <t>4.3.2.4</t>
  </si>
  <si>
    <t>ETANCHEITE NON CIRCULABLE AUTOPROTEGEE</t>
  </si>
  <si>
    <t>4.3.2.4.1</t>
  </si>
  <si>
    <t>PARTIES COURANTES</t>
  </si>
  <si>
    <t>4.3.2.4.1.1</t>
  </si>
  <si>
    <t>Primaire et pare-vapeur</t>
  </si>
  <si>
    <t>4.3.2.4.1.2</t>
  </si>
  <si>
    <t>Isolant - 160 mm - R &gt; 7.20 m².K/W</t>
  </si>
  <si>
    <t>4.3.2.4.1.3</t>
  </si>
  <si>
    <t>Etanchéité auto-protégée COOLROOF</t>
  </si>
  <si>
    <t>6.&amp;</t>
  </si>
  <si>
    <t>4.3.2.4.2</t>
  </si>
  <si>
    <t>RELEVES</t>
  </si>
  <si>
    <t>6.T</t>
  </si>
  <si>
    <t>4.3.2.4.2.1</t>
  </si>
  <si>
    <t>Relevés contre acrotères béton</t>
  </si>
  <si>
    <t>4.3.2.4.2.2</t>
  </si>
  <si>
    <t>Relevés contre murs</t>
  </si>
  <si>
    <t>4.3.2.4.2.3</t>
  </si>
  <si>
    <t>Relevés sur conduits</t>
  </si>
  <si>
    <t xml:space="preserve">Localisation : Sur la toiture terrasse.
</t>
  </si>
  <si>
    <t>4.3.2.4.2.4</t>
  </si>
  <si>
    <t>Relevés sur socles structure CTA</t>
  </si>
  <si>
    <t xml:space="preserve">Localisation : Support des poteaux + support escalier.
</t>
  </si>
  <si>
    <t>4.3.2.4.2.5</t>
  </si>
  <si>
    <t>Solins</t>
  </si>
  <si>
    <t>4.3.2.4.2.6</t>
  </si>
  <si>
    <t>Couvertine sur acrotère</t>
  </si>
  <si>
    <t>4.3.2.5</t>
  </si>
  <si>
    <t>EAUX PLUVIALES</t>
  </si>
  <si>
    <t>4.3.2.5.1</t>
  </si>
  <si>
    <t>EXISTANTES</t>
  </si>
  <si>
    <t>4.3.2.5.1.1</t>
  </si>
  <si>
    <t>Condamnation naissances EP</t>
  </si>
  <si>
    <t xml:space="preserve">Mode de métré : Compté à l'unité.
</t>
  </si>
  <si>
    <t>4.3.2.5.2</t>
  </si>
  <si>
    <t>A CREER</t>
  </si>
  <si>
    <t>4.3.2.5.2.1</t>
  </si>
  <si>
    <t>Carottages EP</t>
  </si>
  <si>
    <t>4.3.2.5.2.2</t>
  </si>
  <si>
    <t xml:space="preserve">Création des naissances d'eaux pluviales </t>
  </si>
  <si>
    <t xml:space="preserve">Localisation : Toiture terrasse.
</t>
  </si>
  <si>
    <t>4.3.2.5.2.3</t>
  </si>
  <si>
    <t>Création trop-pleins</t>
  </si>
  <si>
    <t>4.3.2.6</t>
  </si>
  <si>
    <t>VENTILATIONS HAUTES</t>
  </si>
  <si>
    <t>4.3.2.6.1</t>
  </si>
  <si>
    <t>Surélévation des ventilations primaires</t>
  </si>
  <si>
    <t>4.3.2.6.2</t>
  </si>
  <si>
    <t>Chapeaux chinois</t>
  </si>
  <si>
    <t>4.3.2.7</t>
  </si>
  <si>
    <t>DIVERS</t>
  </si>
  <si>
    <t>4.3.2.7.1</t>
  </si>
  <si>
    <t>Crosses Ø 63</t>
  </si>
  <si>
    <t>4.&amp;</t>
  </si>
  <si>
    <t>4.3.3</t>
  </si>
  <si>
    <t>ETANCHEITE AUTOPROTEGEE - CAGES D'ESCALIER</t>
  </si>
  <si>
    <t>4.3.3.1</t>
  </si>
  <si>
    <t>4.3.3.1.1</t>
  </si>
  <si>
    <t xml:space="preserve">Localisation : Selon plan d'installation de chantier, pour chaque cage d'escalier.
</t>
  </si>
  <si>
    <t>4.3.3.1.2</t>
  </si>
  <si>
    <t xml:space="preserve">Localisation : En périphérie des toitures des cages d'escaliers.
</t>
  </si>
  <si>
    <t>4.3.3.2</t>
  </si>
  <si>
    <t>4.3.3.2.1</t>
  </si>
  <si>
    <t xml:space="preserve">Localisation : Toitures des cages d'escaliers.
</t>
  </si>
  <si>
    <t>4.3.3.2.2</t>
  </si>
  <si>
    <t>Dépose des relevés acrotères</t>
  </si>
  <si>
    <t xml:space="preserve">Localisation : Toitures des cages d'escaliers, sur acrotères et désenfumage.
</t>
  </si>
  <si>
    <t>4.3.3.3</t>
  </si>
  <si>
    <t>4.3.3.3.1</t>
  </si>
  <si>
    <t>4.3.3.3.1.1</t>
  </si>
  <si>
    <t>4.3.3.3.1.2</t>
  </si>
  <si>
    <t>Etanchéité auto-protégée</t>
  </si>
  <si>
    <t>4.3.3.3.2</t>
  </si>
  <si>
    <t>4.3.3.3.2.1</t>
  </si>
  <si>
    <t xml:space="preserve">Localisation : En périphérie des toitures
</t>
  </si>
  <si>
    <t>4.3.3.3.2.2</t>
  </si>
  <si>
    <t>Relevés contre lanterneaux</t>
  </si>
  <si>
    <t xml:space="preserve">Localisation : Sur désenfumage
</t>
  </si>
  <si>
    <t>4.3.3.3.2.3</t>
  </si>
  <si>
    <t xml:space="preserve">Localisation : Sur désenfumage et acrotères
</t>
  </si>
  <si>
    <t>4.3.3.3.2.4</t>
  </si>
  <si>
    <t>Traitement tête d'acrotère</t>
  </si>
  <si>
    <t>4.3.3.4</t>
  </si>
  <si>
    <t>LANTERNEAUX DE DESENFUMAGE</t>
  </si>
  <si>
    <t>4.3.3.4.1</t>
  </si>
  <si>
    <t>Dépose lanterneaux de désenfumage</t>
  </si>
  <si>
    <t>4.3.3.4.2</t>
  </si>
  <si>
    <t>Désenfumage 1.00 x 1.00 m</t>
  </si>
  <si>
    <t>4.3.3.4.3</t>
  </si>
  <si>
    <t>Echelles</t>
  </si>
  <si>
    <t>4.3.3.5</t>
  </si>
  <si>
    <t>PROTECTIONS COLLECTIVES</t>
  </si>
  <si>
    <t>4.3.3.5.1</t>
  </si>
  <si>
    <t>Points d'ancrages</t>
  </si>
  <si>
    <t>4.3.4</t>
  </si>
  <si>
    <t>GESTION DES DECHETS</t>
  </si>
  <si>
    <t>4.3.4.1</t>
  </si>
  <si>
    <t>Gestion des déchets</t>
  </si>
  <si>
    <t xml:space="preserve">Localisation : Pour l'ensemble du lot.
</t>
  </si>
  <si>
    <t xml:space="preserve">Mode de métré : Compté au forfait pour l'ensemble du lot
</t>
  </si>
  <si>
    <t>4.3.5</t>
  </si>
  <si>
    <t>ETANCHEITE A L'AIR</t>
  </si>
  <si>
    <t>4.3.5.1</t>
  </si>
  <si>
    <t>Etanchéité à l'air</t>
  </si>
  <si>
    <t>Total H.T. :</t>
  </si>
  <si>
    <t>Total T.V.A. (20%) :</t>
  </si>
  <si>
    <t>Total T.T.C. :</t>
  </si>
  <si>
    <t>RECAPITULATIF
Lot n°4 ETANCHEITE</t>
  </si>
  <si>
    <t>RECAPITULATIF DES CHAPITRES</t>
  </si>
  <si>
    <t>4.3 - DESCRIPTION DES OUVRAGES</t>
  </si>
  <si>
    <t xml:space="preserve">- 4.3.1 - 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</si>
  <si>
    <t>- 4.3.2 - ETANCHEITE AUTOPROTEGEE - COOLROOF</t>
  </si>
  <si>
    <t>- 4.3.2.1 - INSTALLATION DE CHANTIER</t>
  </si>
  <si>
    <t>- 4.3.2.2 - DEPOSES</t>
  </si>
  <si>
    <t>- 4.3.2.3 - REHAUSSES DE SEUILS</t>
  </si>
  <si>
    <t>- 4.3.2.4 - ETANCHEITE NON CIRCULABLE AUTOPROTEGEE</t>
  </si>
  <si>
    <t>- 4.3.2.4.1 - PARTIES COURANTES</t>
  </si>
  <si>
    <t>- 4.3.2.4.2 - RELEVES</t>
  </si>
  <si>
    <t>- 4.3.2.5 - EAUX PLUVIALES</t>
  </si>
  <si>
    <t>- 4.3.2.5.1 - EXISTANTES</t>
  </si>
  <si>
    <t>- 4.3.2.5.2 - A CREER</t>
  </si>
  <si>
    <t>- 4.3.2.6 - VENTILATIONS HAUTES</t>
  </si>
  <si>
    <t>- 4.3.2.7 - DIVERS</t>
  </si>
  <si>
    <t>- 4.3.3 - ETANCHEITE AUTOPROTEGEE - CAGES D'ESCALIER</t>
  </si>
  <si>
    <t>- 4.3.3.1 - INSTALLATION DE CHANTIER</t>
  </si>
  <si>
    <t>- 4.3.3.2 - DEPOSES</t>
  </si>
  <si>
    <t>- 4.3.3.3 - ETANCHEITE NON CIRCULABLE AUTOPROTEGEE</t>
  </si>
  <si>
    <t>- 4.3.3.3.1 - PARTIES COURANTES</t>
  </si>
  <si>
    <t>- 4.3.3.3.2 - RELEVES</t>
  </si>
  <si>
    <t>- 4.3.3.4 - LANTERNEAUX DE DESENFUMAGE</t>
  </si>
  <si>
    <t>- 4.3.3.5 - PROTECTIONS COLLECTIVES</t>
  </si>
  <si>
    <t>- 4.3.4 - GESTION DES DECHETS</t>
  </si>
  <si>
    <t>- 4.3.5 - ETANCHEITE A L'AIR</t>
  </si>
  <si>
    <t>Total du lot ETANCHEITE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</si>
  <si>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</si>
  <si>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</si>
  <si>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</si>
  <si>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</si>
  <si>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</si>
  <si>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</si>
  <si>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</si>
  <si>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</si>
  <si>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</si>
  <si>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</si>
  <si>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</si>
  <si>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</si>
  <si>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</si>
  <si>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</si>
  <si>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</si>
  <si>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</si>
  <si>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</si>
  <si>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</si>
  <si>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</si>
  <si>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</si>
  <si>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</si>
  <si>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</si>
  <si>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</si>
  <si>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</si>
  <si>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</si>
  <si>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</si>
  <si>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</si>
  <si>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</si>
  <si>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</si>
  <si>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</si>
  <si>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</si>
  <si>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</si>
  <si>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</si>
  <si>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 xml:space="preserve">ENTPE - RENOVATION BATIMENT D
</t>
  </si>
  <si>
    <t>2024-05</t>
  </si>
  <si>
    <t>22/01/2025</t>
  </si>
  <si>
    <t>DCE</t>
  </si>
  <si>
    <t>D</t>
  </si>
  <si>
    <t>3 rue Maurice Audin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</si>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</sst>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[$€];[Red]\-#,##0.00\ [$€]"/>
    <numFmt numFmtId="165" formatCode="00000"/>
    <numFmt numFmtId="166" formatCode="0#&quot; &quot;##&quot; &quot;##&quot; &quot;##&quot; &quot;##"/>
  </numFmts>
  <fonts count="18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sz val="7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u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3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9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6" xfId="0" applyFont="1" applyBorder="1" applyAlignment="1">
      <alignment horizontal="right" vertical="top" wrapText="1"/>
    </xf>
    <xf numFmtId="3" fontId="11" fillId="0" borderId="6" xfId="0" applyNumberFormat="1" applyFont="1" applyBorder="1" applyAlignment="1">
      <alignment horizontal="right" vertical="top" wrapText="1"/>
    </xf>
    <xf numFmtId="3" fontId="11" fillId="0" borderId="12" xfId="0" applyNumberFormat="1" applyFont="1" applyBorder="1" applyAlignment="1" applyProtection="1">
      <alignment horizontal="right" vertical="top" wrapText="1"/>
      <protection locked="0"/>
    </xf>
    <xf numFmtId="4" fontId="11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3" fillId="0" borderId="0" xfId="0" applyNumberFormat="1" applyFont="1" applyAlignment="1">
      <alignment horizontal="right" vertical="top" wrapText="1"/>
    </xf>
    <xf numFmtId="0" fontId="12" fillId="0" borderId="11" xfId="0" applyFont="1" applyBorder="1" applyAlignment="1">
      <alignment vertical="top" wrapText="1"/>
    </xf>
    <xf numFmtId="4" fontId="11" fillId="0" borderId="6" xfId="0" applyNumberFormat="1" applyFont="1" applyBorder="1" applyAlignment="1">
      <alignment horizontal="right" vertical="top" wrapText="1"/>
    </xf>
    <xf numFmtId="4" fontId="11" fillId="0" borderId="12" xfId="0" applyNumberFormat="1" applyFont="1" applyBorder="1" applyAlignment="1" applyProtection="1">
      <alignment horizontal="right" vertical="top" wrapText="1"/>
      <protection locked="0"/>
    </xf>
    <xf numFmtId="0" fontId="13" fillId="0" borderId="0" xfId="0" applyFont="1" applyAlignment="1">
      <alignment vertical="top" wrapText="1"/>
    </xf>
    <xf numFmtId="0" fontId="13" fillId="0" borderId="11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3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164" fontId="10" fillId="0" borderId="8" xfId="0" applyNumberFormat="1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vertical="top" wrapText="1"/>
    </xf>
    <xf numFmtId="0" fontId="10" fillId="0" borderId="8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4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vertical="top" wrapText="1"/>
    </xf>
    <xf numFmtId="164" fontId="15" fillId="0" borderId="0" xfId="0" applyNumberFormat="1" applyFont="1" applyAlignment="1">
      <alignment horizontal="right" vertical="top" wrapText="1" indent="1"/>
    </xf>
    <xf numFmtId="164" fontId="15" fillId="0" borderId="0" xfId="0" applyNumberFormat="1" applyFont="1" applyAlignment="1">
      <alignment horizontal="right" vertical="top" wrapText="1"/>
    </xf>
    <xf numFmtId="0" fontId="15" fillId="0" borderId="0" xfId="0" applyFont="1" applyAlignment="1">
      <alignment horizontal="left" vertical="top" wrapText="1" indent="1"/>
    </xf>
    <xf numFmtId="0" fontId="15" fillId="0" borderId="0" xfId="0" applyFont="1" applyAlignment="1">
      <alignment vertical="top" wrapText="1"/>
    </xf>
    <xf numFmtId="164" fontId="6" fillId="0" borderId="0" xfId="0" applyNumberFormat="1" applyFont="1" applyAlignment="1">
      <alignment horizontal="right" vertical="top" wrapText="1" indent="2"/>
    </xf>
    <xf numFmtId="164" fontId="6" fillId="0" borderId="0" xfId="0" applyNumberFormat="1" applyFont="1" applyAlignment="1">
      <alignment horizontal="right" vertical="top" wrapText="1"/>
    </xf>
    <xf numFmtId="0" fontId="6" fillId="0" borderId="0" xfId="0" applyFont="1" applyAlignment="1">
      <alignment horizontal="left" vertical="top" wrapText="1" indent="2"/>
    </xf>
    <xf numFmtId="0" fontId="6" fillId="0" borderId="0" xfId="0" applyFont="1" applyAlignment="1">
      <alignment vertical="top" wrapText="1"/>
    </xf>
    <xf numFmtId="164" fontId="16" fillId="0" borderId="0" xfId="0" applyNumberFormat="1" applyFont="1" applyAlignment="1">
      <alignment horizontal="right" vertical="top" wrapText="1" indent="3"/>
    </xf>
    <xf numFmtId="164" fontId="16" fillId="0" borderId="0" xfId="0" applyNumberFormat="1" applyFont="1" applyAlignment="1">
      <alignment horizontal="right" vertical="top" wrapText="1"/>
    </xf>
    <xf numFmtId="0" fontId="16" fillId="0" borderId="0" xfId="0" applyFont="1" applyAlignment="1">
      <alignment horizontal="left" vertical="top" wrapText="1" indent="3"/>
    </xf>
    <xf numFmtId="0" fontId="16" fillId="0" borderId="0" xfId="0" applyFont="1" applyAlignment="1">
      <alignment vertical="top" wrapText="1"/>
    </xf>
    <xf numFmtId="0" fontId="4" fillId="0" borderId="13" xfId="0" applyFont="1" applyBorder="1" applyAlignment="1">
      <alignment vertical="top" wrapText="1"/>
    </xf>
    <xf numFmtId="0" fontId="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0" fillId="0" borderId="18" xfId="0" applyFont="1" applyBorder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0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10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6" xfId="0" applyFont="1" applyBorder="1" applyAlignment="1">
      <alignment vertical="top" wrapText="1"/>
    </xf>
    <xf numFmtId="0" fontId="10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5" fontId="6" fillId="0" borderId="12" xfId="0" applyNumberFormat="1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0" fontId="4" fillId="0" borderId="4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3</xdr:row>
      <xdr:rowOff>33338</xdr:rowOff>
    </xdr:from>
    <xdr:to>
      <xdr:col>6</xdr:col>
      <xdr:colOff>527550</xdr:colOff>
      <xdr:row>7</xdr:row>
      <xdr:rowOff>76721</xdr:rowOff>
    </xdr:to>
    <xdr:pic>
      <xdr:nvPicPr>
        <xdr:cNvPr id="2" name="Picture 1" descr="{8e57cfef-fc7f-4644-9fee-70ce644cd625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376238"/>
          <a:ext cx="1080000" cy="500584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27</xdr:row>
      <xdr:rowOff>0</xdr:rowOff>
    </xdr:from>
    <xdr:to>
      <xdr:col>7</xdr:col>
      <xdr:colOff>712776</xdr:colOff>
      <xdr:row>44</xdr:row>
      <xdr:rowOff>114043</xdr:rowOff>
    </xdr:to>
    <xdr:pic>
      <xdr:nvPicPr>
        <xdr:cNvPr id="3" name="Picture 2" descr="{c757cb07-00db-481c-b282-9450bca26cfb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81350" y="3086100"/>
          <a:ext cx="3103551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4" name="TextBox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6"/>
      <c r="F2" s="46"/>
      <c r="G2" s="46"/>
      <c r="H2" s="46"/>
      <c r="I2" s="8"/>
    </row>
    <row r="3" spans="2:9" ht="9" customHeight="1" x14ac:dyDescent="0.3">
      <c r="B3" s="5"/>
      <c r="C3" s="6"/>
      <c r="D3" s="7"/>
      <c r="E3" s="46"/>
      <c r="F3" s="46"/>
      <c r="G3" s="46"/>
      <c r="H3" s="46"/>
      <c r="I3" s="8"/>
    </row>
    <row r="4" spans="2:9" ht="9" customHeight="1" x14ac:dyDescent="0.3">
      <c r="B4" s="5"/>
      <c r="C4" s="6"/>
      <c r="D4" s="7"/>
      <c r="E4" s="46"/>
      <c r="F4" s="46"/>
      <c r="G4" s="46"/>
      <c r="H4" s="46"/>
      <c r="I4" s="8"/>
    </row>
    <row r="5" spans="2:9" ht="9" customHeight="1" x14ac:dyDescent="0.3">
      <c r="B5" s="5"/>
      <c r="C5" s="6"/>
      <c r="D5" s="7"/>
      <c r="E5" s="46"/>
      <c r="F5" s="46"/>
      <c r="G5" s="46"/>
      <c r="H5" s="46"/>
      <c r="I5" s="8"/>
    </row>
    <row r="6" spans="2:9" ht="9" customHeight="1" x14ac:dyDescent="0.3">
      <c r="B6" s="5"/>
      <c r="C6" s="6"/>
      <c r="D6" s="7"/>
      <c r="E6" s="46"/>
      <c r="F6" s="46"/>
      <c r="G6" s="46"/>
      <c r="H6" s="46"/>
      <c r="I6" s="8"/>
    </row>
    <row r="7" spans="2:9" ht="9" customHeight="1" x14ac:dyDescent="0.3">
      <c r="B7" s="5"/>
      <c r="C7" s="6"/>
      <c r="D7" s="7"/>
      <c r="E7" s="46"/>
      <c r="F7" s="46"/>
      <c r="G7" s="46"/>
      <c r="H7" s="46"/>
      <c r="I7" s="8"/>
    </row>
    <row r="8" spans="2:9" ht="9" customHeight="1" x14ac:dyDescent="0.3">
      <c r="B8" s="5"/>
      <c r="C8" s="6"/>
      <c r="D8" s="7"/>
      <c r="E8" s="46"/>
      <c r="F8" s="46"/>
      <c r="G8" s="46"/>
      <c r="H8" s="46"/>
      <c r="I8" s="8"/>
    </row>
    <row r="9" spans="2:9" ht="9" customHeight="1" x14ac:dyDescent="0.3">
      <c r="B9" s="5"/>
      <c r="C9" s="6"/>
      <c r="D9" s="7"/>
      <c r="E9" s="46"/>
      <c r="F9" s="46"/>
      <c r="G9" s="46"/>
      <c r="H9" s="46"/>
      <c r="I9" s="8"/>
    </row>
    <row r="10" spans="2:9" ht="9" customHeight="1" x14ac:dyDescent="0.3">
      <c r="B10" s="5"/>
      <c r="C10" s="6"/>
      <c r="D10" s="7"/>
      <c r="E10" s="46"/>
      <c r="F10" s="46"/>
      <c r="G10" s="46"/>
      <c r="H10" s="46"/>
      <c r="I10" s="8"/>
    </row>
    <row r="11" spans="2:9" ht="9" customHeight="1" x14ac:dyDescent="0.3">
      <c r="B11" s="5"/>
      <c r="C11" s="6"/>
      <c r="D11" s="7"/>
      <c r="E11" s="47" t="str">
        <f>IF(Paramètres!C5&lt;&gt;"",Paramètres!C5,"")</f>
        <v xml:space="preserve">ENTPE - RENOVATION BATIMENT D
</v>
      </c>
      <c r="F11" s="47"/>
      <c r="G11" s="47"/>
      <c r="H11" s="47"/>
      <c r="I11" s="8"/>
    </row>
    <row r="12" spans="2:9" ht="9" customHeight="1" x14ac:dyDescent="0.3">
      <c r="B12" s="5"/>
      <c r="C12" s="6"/>
      <c r="D12" s="7"/>
      <c r="E12" s="47"/>
      <c r="F12" s="47"/>
      <c r="G12" s="47"/>
      <c r="H12" s="47"/>
      <c r="I12" s="8"/>
    </row>
    <row r="13" spans="2:9" ht="9" customHeight="1" x14ac:dyDescent="0.3">
      <c r="B13" s="5"/>
      <c r="C13" s="6"/>
      <c r="D13" s="7"/>
      <c r="E13" s="47"/>
      <c r="F13" s="47"/>
      <c r="G13" s="47"/>
      <c r="H13" s="47"/>
      <c r="I13" s="8"/>
    </row>
    <row r="14" spans="2:9" ht="9" customHeight="1" x14ac:dyDescent="0.3">
      <c r="B14" s="5"/>
      <c r="C14" s="6"/>
      <c r="D14" s="7"/>
      <c r="E14" s="47"/>
      <c r="F14" s="47"/>
      <c r="G14" s="47"/>
      <c r="H14" s="47"/>
      <c r="I14" s="8"/>
    </row>
    <row r="15" spans="2:9" ht="9" customHeight="1" x14ac:dyDescent="0.3">
      <c r="B15" s="5"/>
      <c r="C15" s="6"/>
      <c r="D15" s="7"/>
      <c r="E15" s="47"/>
      <c r="F15" s="47"/>
      <c r="G15" s="47"/>
      <c r="H15" s="47"/>
      <c r="I15" s="8"/>
    </row>
    <row r="16" spans="2:9" ht="9" customHeight="1" x14ac:dyDescent="0.3">
      <c r="B16" s="5"/>
      <c r="C16" s="6"/>
      <c r="D16" s="7"/>
      <c r="E16" s="47"/>
      <c r="F16" s="47"/>
      <c r="G16" s="47"/>
      <c r="H16" s="47"/>
      <c r="I16" s="8"/>
    </row>
    <row r="17" spans="2:9" ht="9" customHeight="1" x14ac:dyDescent="0.3">
      <c r="B17" s="5"/>
      <c r="C17" s="6"/>
      <c r="D17" s="7"/>
      <c r="E17" s="47"/>
      <c r="F17" s="47"/>
      <c r="G17" s="47"/>
      <c r="H17" s="47"/>
      <c r="I17" s="8"/>
    </row>
    <row r="18" spans="2:9" ht="9" customHeight="1" x14ac:dyDescent="0.3">
      <c r="B18" s="5"/>
      <c r="C18" s="6"/>
      <c r="D18" s="7"/>
      <c r="E18" s="47"/>
      <c r="F18" s="47"/>
      <c r="G18" s="47"/>
      <c r="H18" s="47"/>
      <c r="I18" s="8"/>
    </row>
    <row r="19" spans="2:9" ht="9" customHeight="1" x14ac:dyDescent="0.3">
      <c r="B19" s="5"/>
      <c r="C19" s="6"/>
      <c r="D19" s="7"/>
      <c r="E19" s="47"/>
      <c r="F19" s="47"/>
      <c r="G19" s="47"/>
      <c r="H19" s="47"/>
      <c r="I19" s="8"/>
    </row>
    <row r="20" spans="2:9" ht="9" customHeight="1" x14ac:dyDescent="0.3">
      <c r="B20" s="5"/>
      <c r="C20" s="6"/>
      <c r="D20" s="7"/>
      <c r="E20" s="47" t="str">
        <f>IF(Paramètres!C24&lt;&gt;"",Paramètres!C24,"") &amp; CHAR(10) &amp; IF(Paramètres!C26&lt;&gt;"",Paramètres!C26,"") &amp; CHAR(10) &amp; IF(Paramètres!C28&lt;&gt;"",Paramètres!C28,"")</f>
        <v xml:space="preserve">3 rue Maurice Audin
69120 Vaulx-en-Velin
</v>
      </c>
      <c r="F20" s="47"/>
      <c r="G20" s="47"/>
      <c r="H20" s="47"/>
      <c r="I20" s="8"/>
    </row>
    <row r="21" spans="2:9" ht="9" customHeight="1" x14ac:dyDescent="0.3">
      <c r="B21" s="5"/>
      <c r="C21" s="6"/>
      <c r="D21" s="7"/>
      <c r="E21" s="47"/>
      <c r="F21" s="47"/>
      <c r="G21" s="47"/>
      <c r="H21" s="47"/>
      <c r="I21" s="8"/>
    </row>
    <row r="22" spans="2:9" ht="9" customHeight="1" x14ac:dyDescent="0.3">
      <c r="B22" s="5"/>
      <c r="C22" s="6"/>
      <c r="D22" s="7"/>
      <c r="E22" s="47"/>
      <c r="F22" s="47"/>
      <c r="G22" s="47"/>
      <c r="H22" s="47"/>
      <c r="I22" s="8"/>
    </row>
    <row r="23" spans="2:9" ht="9" customHeight="1" x14ac:dyDescent="0.3">
      <c r="B23" s="5"/>
      <c r="C23" s="6"/>
      <c r="D23" s="7"/>
      <c r="E23" s="47"/>
      <c r="F23" s="47"/>
      <c r="G23" s="47"/>
      <c r="H23" s="47"/>
      <c r="I23" s="8"/>
    </row>
    <row r="24" spans="2:9" ht="9" customHeight="1" x14ac:dyDescent="0.3">
      <c r="B24" s="5"/>
      <c r="C24" s="6"/>
      <c r="D24" s="7"/>
      <c r="E24" s="47"/>
      <c r="F24" s="47"/>
      <c r="G24" s="47"/>
      <c r="H24" s="47"/>
      <c r="I24" s="8"/>
    </row>
    <row r="25" spans="2:9" ht="9" customHeight="1" x14ac:dyDescent="0.3">
      <c r="B25" s="5"/>
      <c r="C25" s="6"/>
      <c r="D25" s="7"/>
      <c r="E25" s="47"/>
      <c r="F25" s="47"/>
      <c r="G25" s="47"/>
      <c r="H25" s="47"/>
      <c r="I25" s="8"/>
    </row>
    <row r="26" spans="2:9" ht="9" customHeight="1" x14ac:dyDescent="0.3">
      <c r="B26" s="5"/>
      <c r="C26" s="6"/>
      <c r="D26" s="7"/>
      <c r="E26" s="47"/>
      <c r="F26" s="47"/>
      <c r="G26" s="47"/>
      <c r="H26" s="47"/>
      <c r="I26" s="8"/>
    </row>
    <row r="27" spans="2:9" ht="9" customHeight="1" x14ac:dyDescent="0.3">
      <c r="B27" s="5"/>
      <c r="C27" s="6"/>
      <c r="D27" s="7"/>
      <c r="E27" s="47"/>
      <c r="F27" s="47"/>
      <c r="G27" s="47"/>
      <c r="H27" s="47"/>
      <c r="I27" s="8"/>
    </row>
    <row r="28" spans="2:9" ht="9" customHeight="1" x14ac:dyDescent="0.3">
      <c r="B28" s="5"/>
      <c r="C28" s="6"/>
      <c r="D28" s="7"/>
      <c r="E28" s="46"/>
      <c r="F28" s="46"/>
      <c r="G28" s="46"/>
      <c r="H28" s="46"/>
      <c r="I28" s="8"/>
    </row>
    <row r="29" spans="2:9" ht="9" customHeight="1" x14ac:dyDescent="0.3">
      <c r="B29" s="5"/>
      <c r="C29" s="6"/>
      <c r="D29" s="7"/>
      <c r="E29" s="46"/>
      <c r="F29" s="46"/>
      <c r="G29" s="46"/>
      <c r="H29" s="46"/>
      <c r="I29" s="8"/>
    </row>
    <row r="30" spans="2:9" ht="9" customHeight="1" x14ac:dyDescent="0.3">
      <c r="B30" s="5"/>
      <c r="C30" s="6"/>
      <c r="D30" s="7"/>
      <c r="E30" s="46"/>
      <c r="F30" s="46"/>
      <c r="G30" s="46"/>
      <c r="H30" s="46"/>
      <c r="I30" s="8"/>
    </row>
    <row r="31" spans="2:9" ht="9" customHeight="1" x14ac:dyDescent="0.3">
      <c r="B31" s="5"/>
      <c r="C31" s="6"/>
      <c r="D31" s="7"/>
      <c r="E31" s="46"/>
      <c r="F31" s="46"/>
      <c r="G31" s="46"/>
      <c r="H31" s="46"/>
      <c r="I31" s="8"/>
    </row>
    <row r="32" spans="2:9" ht="9" customHeight="1" x14ac:dyDescent="0.3">
      <c r="B32" s="5"/>
      <c r="C32" s="6"/>
      <c r="D32" s="7"/>
      <c r="E32" s="46"/>
      <c r="F32" s="46"/>
      <c r="G32" s="46"/>
      <c r="H32" s="46"/>
      <c r="I32" s="8"/>
    </row>
    <row r="33" spans="2:9" ht="9" customHeight="1" x14ac:dyDescent="0.3">
      <c r="B33" s="5"/>
      <c r="C33" s="6"/>
      <c r="D33" s="7"/>
      <c r="E33" s="46"/>
      <c r="F33" s="46"/>
      <c r="G33" s="46"/>
      <c r="H33" s="46"/>
      <c r="I33" s="8"/>
    </row>
    <row r="34" spans="2:9" ht="9" customHeight="1" x14ac:dyDescent="0.3">
      <c r="B34" s="5"/>
      <c r="C34" s="6"/>
      <c r="D34" s="7"/>
      <c r="E34" s="46"/>
      <c r="F34" s="46"/>
      <c r="G34" s="46"/>
      <c r="H34" s="46"/>
      <c r="I34" s="8"/>
    </row>
    <row r="35" spans="2:9" ht="9" customHeight="1" x14ac:dyDescent="0.3">
      <c r="B35" s="5"/>
      <c r="C35" s="6"/>
      <c r="D35" s="7"/>
      <c r="E35" s="46"/>
      <c r="F35" s="46"/>
      <c r="G35" s="46"/>
      <c r="H35" s="46"/>
      <c r="I35" s="8"/>
    </row>
    <row r="36" spans="2:9" ht="9" customHeight="1" x14ac:dyDescent="0.3">
      <c r="B36" s="51" t="s">
        <v>11</v>
      </c>
      <c r="C36" s="52"/>
      <c r="D36" s="7"/>
      <c r="E36" s="46"/>
      <c r="F36" s="46"/>
      <c r="G36" s="46"/>
      <c r="H36" s="46"/>
      <c r="I36" s="8"/>
    </row>
    <row r="37" spans="2:9" ht="9" customHeight="1" x14ac:dyDescent="0.3">
      <c r="B37" s="53"/>
      <c r="C37" s="52"/>
      <c r="D37" s="7"/>
      <c r="E37" s="46"/>
      <c r="F37" s="46"/>
      <c r="G37" s="46"/>
      <c r="H37" s="46"/>
      <c r="I37" s="8"/>
    </row>
    <row r="38" spans="2:9" ht="9" customHeight="1" x14ac:dyDescent="0.3">
      <c r="B38" s="53"/>
      <c r="C38" s="52"/>
      <c r="D38" s="7"/>
      <c r="E38" s="46"/>
      <c r="F38" s="46"/>
      <c r="G38" s="46"/>
      <c r="H38" s="46"/>
      <c r="I38" s="8"/>
    </row>
    <row r="39" spans="2:9" ht="9" customHeight="1" x14ac:dyDescent="0.3">
      <c r="B39" s="53"/>
      <c r="C39" s="52"/>
      <c r="D39" s="7"/>
      <c r="E39" s="46"/>
      <c r="F39" s="46"/>
      <c r="G39" s="46"/>
      <c r="H39" s="46"/>
      <c r="I39" s="8"/>
    </row>
    <row r="40" spans="2:9" ht="9" customHeight="1" x14ac:dyDescent="0.3">
      <c r="B40" s="53"/>
      <c r="C40" s="52"/>
      <c r="D40" s="7"/>
      <c r="E40" s="46"/>
      <c r="F40" s="46"/>
      <c r="G40" s="46"/>
      <c r="H40" s="46"/>
      <c r="I40" s="8"/>
    </row>
    <row r="41" spans="2:9" ht="9" customHeight="1" x14ac:dyDescent="0.3">
      <c r="B41" s="53"/>
      <c r="C41" s="52"/>
      <c r="D41" s="7"/>
      <c r="E41" s="46"/>
      <c r="F41" s="46"/>
      <c r="G41" s="46"/>
      <c r="H41" s="46"/>
      <c r="I41" s="8"/>
    </row>
    <row r="42" spans="2:9" ht="9" customHeight="1" x14ac:dyDescent="0.3">
      <c r="B42" s="53"/>
      <c r="C42" s="52"/>
      <c r="D42" s="7"/>
      <c r="E42" s="46"/>
      <c r="F42" s="46"/>
      <c r="G42" s="46"/>
      <c r="H42" s="46"/>
      <c r="I42" s="8"/>
    </row>
    <row r="43" spans="2:9" ht="9" customHeight="1" x14ac:dyDescent="0.3">
      <c r="B43" s="51" t="s">
        <v>10</v>
      </c>
      <c r="C43" s="52"/>
      <c r="D43" s="7"/>
      <c r="E43" s="46"/>
      <c r="F43" s="46"/>
      <c r="G43" s="46"/>
      <c r="H43" s="46"/>
      <c r="I43" s="8"/>
    </row>
    <row r="44" spans="2:9" ht="9" customHeight="1" x14ac:dyDescent="0.3">
      <c r="B44" s="53"/>
      <c r="C44" s="52"/>
      <c r="D44" s="7"/>
      <c r="E44" s="46"/>
      <c r="F44" s="46"/>
      <c r="G44" s="46"/>
      <c r="H44" s="46"/>
      <c r="I44" s="8"/>
    </row>
    <row r="45" spans="2:9" ht="9" customHeight="1" x14ac:dyDescent="0.3">
      <c r="B45" s="53"/>
      <c r="C45" s="52"/>
      <c r="D45" s="7"/>
      <c r="E45" s="46"/>
      <c r="F45" s="46"/>
      <c r="G45" s="46"/>
      <c r="H45" s="46"/>
      <c r="I45" s="8"/>
    </row>
    <row r="46" spans="2:9" ht="9" customHeight="1" x14ac:dyDescent="0.3">
      <c r="B46" s="53"/>
      <c r="C46" s="52"/>
      <c r="D46" s="7"/>
      <c r="E46" s="7"/>
      <c r="F46" s="7"/>
      <c r="G46" s="7"/>
      <c r="H46" s="7"/>
      <c r="I46" s="8"/>
    </row>
    <row r="47" spans="2:9" ht="9" customHeight="1" x14ac:dyDescent="0.3">
      <c r="B47" s="53"/>
      <c r="C47" s="52"/>
      <c r="D47" s="7"/>
      <c r="E47" s="50" t="s">
        <v>4</v>
      </c>
      <c r="F47" s="46"/>
      <c r="G47" s="46"/>
      <c r="H47" s="46"/>
      <c r="I47" s="8"/>
    </row>
    <row r="48" spans="2:9" ht="9" customHeight="1" x14ac:dyDescent="0.3">
      <c r="B48" s="53"/>
      <c r="C48" s="52"/>
      <c r="D48" s="7"/>
      <c r="E48" s="46"/>
      <c r="F48" s="46"/>
      <c r="G48" s="46"/>
      <c r="H48" s="46"/>
      <c r="I48" s="8"/>
    </row>
    <row r="49" spans="2:9" ht="9" customHeight="1" x14ac:dyDescent="0.3">
      <c r="B49" s="53"/>
      <c r="C49" s="52"/>
      <c r="D49" s="7"/>
      <c r="E49" s="46"/>
      <c r="F49" s="46"/>
      <c r="G49" s="46"/>
      <c r="H49" s="46"/>
      <c r="I49" s="8"/>
    </row>
    <row r="50" spans="2:9" ht="9" customHeight="1" x14ac:dyDescent="0.3">
      <c r="B50" s="51" t="s">
        <v>9</v>
      </c>
      <c r="C50" s="52"/>
      <c r="D50" s="7"/>
      <c r="E50" s="46"/>
      <c r="F50" s="46"/>
      <c r="G50" s="46"/>
      <c r="H50" s="46"/>
      <c r="I50" s="8"/>
    </row>
    <row r="51" spans="2:9" ht="9" customHeight="1" x14ac:dyDescent="0.3">
      <c r="B51" s="53"/>
      <c r="C51" s="52"/>
      <c r="D51" s="7"/>
      <c r="E51" s="46"/>
      <c r="F51" s="46"/>
      <c r="G51" s="46"/>
      <c r="H51" s="46"/>
      <c r="I51" s="8"/>
    </row>
    <row r="52" spans="2:9" ht="9" customHeight="1" x14ac:dyDescent="0.3">
      <c r="B52" s="53"/>
      <c r="C52" s="52"/>
      <c r="D52" s="7"/>
      <c r="E52" s="46"/>
      <c r="F52" s="46"/>
      <c r="G52" s="46"/>
      <c r="H52" s="46"/>
      <c r="I52" s="8"/>
    </row>
    <row r="53" spans="2:9" ht="9" customHeight="1" x14ac:dyDescent="0.3">
      <c r="B53" s="53"/>
      <c r="C53" s="52"/>
      <c r="D53" s="7"/>
      <c r="E53" s="46"/>
      <c r="F53" s="46"/>
      <c r="G53" s="46"/>
      <c r="H53" s="46"/>
      <c r="I53" s="8"/>
    </row>
    <row r="54" spans="2:9" ht="9" customHeight="1" x14ac:dyDescent="0.3">
      <c r="B54" s="53"/>
      <c r="C54" s="52"/>
      <c r="D54" s="7"/>
      <c r="E54" s="46"/>
      <c r="F54" s="46"/>
      <c r="G54" s="46"/>
      <c r="H54" s="46"/>
      <c r="I54" s="8"/>
    </row>
    <row r="55" spans="2:9" ht="9" customHeight="1" x14ac:dyDescent="0.3">
      <c r="B55" s="53"/>
      <c r="C55" s="52"/>
      <c r="D55" s="7"/>
      <c r="E55" s="46"/>
      <c r="F55" s="46"/>
      <c r="G55" s="46"/>
      <c r="H55" s="46"/>
      <c r="I55" s="8"/>
    </row>
    <row r="56" spans="2:9" ht="9" customHeight="1" x14ac:dyDescent="0.3">
      <c r="B56" s="53"/>
      <c r="C56" s="52"/>
      <c r="D56" s="7"/>
      <c r="E56" s="46"/>
      <c r="F56" s="46"/>
      <c r="G56" s="46"/>
      <c r="H56" s="46"/>
      <c r="I56" s="8"/>
    </row>
    <row r="57" spans="2:9" ht="9" customHeight="1" x14ac:dyDescent="0.3">
      <c r="B57" s="51" t="s">
        <v>8</v>
      </c>
      <c r="C57" s="52"/>
      <c r="D57" s="7"/>
      <c r="E57" s="46"/>
      <c r="F57" s="46"/>
      <c r="G57" s="46"/>
      <c r="H57" s="46"/>
      <c r="I57" s="8"/>
    </row>
    <row r="58" spans="2:9" ht="9" customHeight="1" x14ac:dyDescent="0.3">
      <c r="B58" s="53"/>
      <c r="C58" s="52"/>
      <c r="D58" s="7"/>
      <c r="E58" s="46"/>
      <c r="F58" s="46"/>
      <c r="G58" s="46"/>
      <c r="H58" s="46"/>
      <c r="I58" s="8"/>
    </row>
    <row r="59" spans="2:9" ht="9" customHeight="1" x14ac:dyDescent="0.3">
      <c r="B59" s="53"/>
      <c r="C59" s="52"/>
      <c r="D59" s="7"/>
      <c r="E59" s="7"/>
      <c r="F59" s="7"/>
      <c r="G59" s="7"/>
      <c r="H59" s="7"/>
      <c r="I59" s="8"/>
    </row>
    <row r="60" spans="2:9" ht="9" customHeight="1" x14ac:dyDescent="0.3">
      <c r="B60" s="53"/>
      <c r="C60" s="52"/>
      <c r="D60" s="7"/>
      <c r="E60" s="48" t="str">
        <f>IF(Paramètres!C9&lt;&gt;"",Paramètres!C9,"")</f>
        <v>Lot n°4</v>
      </c>
      <c r="F60" s="48"/>
      <c r="G60" s="48"/>
      <c r="H60" s="48"/>
      <c r="I60" s="8"/>
    </row>
    <row r="61" spans="2:9" ht="9" customHeight="1" x14ac:dyDescent="0.3">
      <c r="B61" s="53"/>
      <c r="C61" s="52"/>
      <c r="D61" s="7"/>
      <c r="E61" s="48"/>
      <c r="F61" s="48"/>
      <c r="G61" s="48"/>
      <c r="H61" s="48"/>
      <c r="I61" s="8"/>
    </row>
    <row r="62" spans="2:9" ht="9" customHeight="1" x14ac:dyDescent="0.3">
      <c r="B62" s="53"/>
      <c r="C62" s="52"/>
      <c r="D62" s="7"/>
      <c r="E62" s="48"/>
      <c r="F62" s="48"/>
      <c r="G62" s="48"/>
      <c r="H62" s="48"/>
      <c r="I62" s="8"/>
    </row>
    <row r="63" spans="2:9" ht="9" customHeight="1" x14ac:dyDescent="0.3">
      <c r="B63" s="53"/>
      <c r="C63" s="52"/>
      <c r="D63" s="7"/>
      <c r="E63" s="48" t="str">
        <f>IF(Paramètres!C11&lt;&gt;"",Paramètres!C11,"")</f>
        <v>ETANCHEITE</v>
      </c>
      <c r="F63" s="48"/>
      <c r="G63" s="48"/>
      <c r="H63" s="48"/>
      <c r="I63" s="8"/>
    </row>
    <row r="64" spans="2:9" ht="9" customHeight="1" x14ac:dyDescent="0.3">
      <c r="B64" s="51" t="s">
        <v>7</v>
      </c>
      <c r="C64" s="52"/>
      <c r="D64" s="7"/>
      <c r="E64" s="48"/>
      <c r="F64" s="48"/>
      <c r="G64" s="48"/>
      <c r="H64" s="48"/>
      <c r="I64" s="8"/>
    </row>
    <row r="65" spans="2:9" ht="9" customHeight="1" x14ac:dyDescent="0.3">
      <c r="B65" s="53"/>
      <c r="C65" s="52"/>
      <c r="D65" s="7"/>
      <c r="E65" s="48"/>
      <c r="F65" s="48"/>
      <c r="G65" s="48"/>
      <c r="H65" s="48"/>
      <c r="I65" s="8"/>
    </row>
    <row r="66" spans="2:9" ht="9" customHeight="1" x14ac:dyDescent="0.3">
      <c r="B66" s="53"/>
      <c r="C66" s="52"/>
      <c r="D66" s="7"/>
      <c r="E66" s="48"/>
      <c r="F66" s="48"/>
      <c r="G66" s="48"/>
      <c r="H66" s="48"/>
      <c r="I66" s="8"/>
    </row>
    <row r="67" spans="2:9" ht="9" customHeight="1" x14ac:dyDescent="0.3">
      <c r="B67" s="53"/>
      <c r="C67" s="52"/>
      <c r="D67" s="7"/>
      <c r="E67" s="48"/>
      <c r="F67" s="48"/>
      <c r="G67" s="48"/>
      <c r="H67" s="48"/>
      <c r="I67" s="8"/>
    </row>
    <row r="68" spans="2:9" ht="9" customHeight="1" x14ac:dyDescent="0.3">
      <c r="B68" s="53"/>
      <c r="C68" s="52"/>
      <c r="D68" s="7"/>
      <c r="E68" s="48"/>
      <c r="F68" s="48"/>
      <c r="G68" s="48"/>
      <c r="H68" s="48"/>
      <c r="I68" s="8"/>
    </row>
    <row r="69" spans="2:9" ht="9" customHeight="1" x14ac:dyDescent="0.3">
      <c r="B69" s="53"/>
      <c r="C69" s="52"/>
      <c r="D69" s="7"/>
      <c r="E69" s="48"/>
      <c r="F69" s="48"/>
      <c r="G69" s="48"/>
      <c r="H69" s="48"/>
      <c r="I69" s="8"/>
    </row>
    <row r="70" spans="2:9" ht="9" customHeight="1" x14ac:dyDescent="0.3">
      <c r="B70" s="53"/>
      <c r="C70" s="52"/>
      <c r="D70" s="7"/>
      <c r="E70" s="7"/>
      <c r="F70" s="7"/>
      <c r="G70" s="7"/>
      <c r="H70" s="7"/>
      <c r="I70" s="8"/>
    </row>
    <row r="71" spans="2:9" ht="9" customHeight="1" x14ac:dyDescent="0.3">
      <c r="B71" s="51" t="s">
        <v>6</v>
      </c>
      <c r="C71" s="52"/>
      <c r="D71" s="7"/>
      <c r="E71" s="7"/>
      <c r="F71" s="7"/>
      <c r="G71" s="7"/>
      <c r="H71" s="7"/>
      <c r="I71" s="8"/>
    </row>
    <row r="72" spans="2:9" ht="9" customHeight="1" x14ac:dyDescent="0.3">
      <c r="B72" s="53"/>
      <c r="C72" s="52"/>
      <c r="D72" s="7"/>
      <c r="E72" s="7"/>
      <c r="F72" s="7"/>
      <c r="G72" s="7"/>
      <c r="H72" s="7"/>
      <c r="I72" s="8"/>
    </row>
    <row r="73" spans="2:9" ht="9" customHeight="1" x14ac:dyDescent="0.3">
      <c r="B73" s="53"/>
      <c r="C73" s="52"/>
      <c r="D73" s="7"/>
      <c r="E73" s="7"/>
      <c r="F73" s="7"/>
      <c r="G73" s="7"/>
      <c r="H73" s="7"/>
      <c r="I73" s="8"/>
    </row>
    <row r="74" spans="2:9" ht="9" customHeight="1" x14ac:dyDescent="0.3">
      <c r="B74" s="53"/>
      <c r="C74" s="52"/>
      <c r="D74" s="7"/>
      <c r="E74" s="7"/>
      <c r="F74" s="7"/>
      <c r="G74" s="7"/>
      <c r="H74" s="7"/>
      <c r="I74" s="8"/>
    </row>
    <row r="75" spans="2:9" ht="9" customHeight="1" x14ac:dyDescent="0.3">
      <c r="B75" s="53"/>
      <c r="C75" s="52"/>
      <c r="D75" s="7"/>
      <c r="E75" s="7"/>
      <c r="F75" s="7"/>
      <c r="G75" s="7"/>
      <c r="H75" s="7"/>
      <c r="I75" s="8"/>
    </row>
    <row r="76" spans="2:9" ht="9" customHeight="1" x14ac:dyDescent="0.3">
      <c r="B76" s="53"/>
      <c r="C76" s="52"/>
      <c r="D76" s="7"/>
      <c r="E76" s="7"/>
      <c r="F76" s="7"/>
      <c r="G76" s="7"/>
      <c r="H76" s="7"/>
      <c r="I76" s="8"/>
    </row>
    <row r="77" spans="2:9" ht="9" customHeight="1" x14ac:dyDescent="0.3">
      <c r="B77" s="53"/>
      <c r="C77" s="52"/>
      <c r="D77" s="7"/>
      <c r="E77" s="7"/>
      <c r="F77" s="7"/>
      <c r="G77" s="7"/>
      <c r="H77" s="7"/>
      <c r="I77" s="8"/>
    </row>
    <row r="78" spans="2:9" ht="9" customHeight="1" x14ac:dyDescent="0.3">
      <c r="B78" s="51" t="s">
        <v>5</v>
      </c>
      <c r="C78" s="52"/>
      <c r="D78" s="7"/>
      <c r="E78" s="7"/>
      <c r="F78" s="49" t="s">
        <v>0</v>
      </c>
      <c r="G78" s="49" t="str">
        <f>IF(Paramètres!C7&lt;&gt;"",Paramètres!C7,"")</f>
        <v>2024-05</v>
      </c>
      <c r="H78" s="7"/>
      <c r="I78" s="8"/>
    </row>
    <row r="79" spans="2:9" ht="9" customHeight="1" x14ac:dyDescent="0.3">
      <c r="B79" s="53"/>
      <c r="C79" s="52"/>
      <c r="D79" s="7"/>
      <c r="E79" s="7"/>
      <c r="F79" s="49"/>
      <c r="G79" s="49"/>
      <c r="H79" s="7"/>
      <c r="I79" s="8"/>
    </row>
    <row r="80" spans="2:9" ht="9" customHeight="1" x14ac:dyDescent="0.3">
      <c r="B80" s="53"/>
      <c r="C80" s="52"/>
      <c r="D80" s="7"/>
      <c r="E80" s="7"/>
      <c r="F80" s="49" t="s">
        <v>1</v>
      </c>
      <c r="G80" s="49" t="str">
        <f>IF(Paramètres!C13&lt;&gt;"",Paramètres!C13,"")</f>
        <v>22/01/2025</v>
      </c>
      <c r="H80" s="7"/>
      <c r="I80" s="8"/>
    </row>
    <row r="81" spans="2:9" ht="9" customHeight="1" x14ac:dyDescent="0.3">
      <c r="B81" s="53"/>
      <c r="C81" s="52"/>
      <c r="D81" s="7"/>
      <c r="E81" s="7"/>
      <c r="F81" s="49"/>
      <c r="G81" s="49"/>
      <c r="H81" s="7"/>
      <c r="I81" s="8"/>
    </row>
    <row r="82" spans="2:9" ht="9" customHeight="1" x14ac:dyDescent="0.3">
      <c r="B82" s="53"/>
      <c r="C82" s="52"/>
      <c r="D82" s="7"/>
      <c r="E82" s="7"/>
      <c r="F82" s="49" t="s">
        <v>2</v>
      </c>
      <c r="G82" s="49" t="str">
        <f>IF(Paramètres!C15&lt;&gt;"",Paramètres!C15,"")</f>
        <v>DCE</v>
      </c>
      <c r="H82" s="7"/>
      <c r="I82" s="8"/>
    </row>
    <row r="83" spans="2:9" ht="9" customHeight="1" x14ac:dyDescent="0.3">
      <c r="B83" s="53"/>
      <c r="C83" s="52"/>
      <c r="D83" s="7"/>
      <c r="E83" s="7"/>
      <c r="F83" s="49"/>
      <c r="G83" s="49"/>
      <c r="H83" s="7"/>
      <c r="I83" s="8"/>
    </row>
    <row r="84" spans="2:9" ht="9" customHeight="1" x14ac:dyDescent="0.3">
      <c r="B84" s="53"/>
      <c r="C84" s="52"/>
      <c r="D84" s="7"/>
      <c r="E84" s="7"/>
      <c r="F84" s="49" t="s">
        <v>3</v>
      </c>
      <c r="G84" s="49" t="str">
        <f>IF(Paramètres!C17&lt;&gt;"",Paramètres!C17,"")</f>
        <v>D</v>
      </c>
      <c r="H84" s="7"/>
      <c r="I84" s="8"/>
    </row>
    <row r="85" spans="2:9" ht="9" customHeight="1" x14ac:dyDescent="0.3">
      <c r="B85" s="5"/>
      <c r="C85" s="6"/>
      <c r="D85" s="7"/>
      <c r="E85" s="7"/>
      <c r="F85" s="49"/>
      <c r="G85" s="49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2">
    <mergeCell ref="B43:C49"/>
    <mergeCell ref="B36:C42"/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412"/>
  <sheetViews>
    <sheetView showGridLines="0" tabSelected="1" workbookViewId="0">
      <pane ySplit="3" topLeftCell="A15" activePane="bottomLeft" state="frozen"/>
      <selection pane="bottomLeft" activeCell="H15" sqref="H15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28.5546875" customWidth="1"/>
    <col min="4" max="8" width="8.109375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12</v>
      </c>
      <c r="B1" s="7" t="s">
        <v>13</v>
      </c>
      <c r="C1" s="7" t="s">
        <v>14</v>
      </c>
      <c r="D1" s="7" t="s">
        <v>15</v>
      </c>
      <c r="E1" s="7" t="s">
        <v>16</v>
      </c>
      <c r="F1" s="7" t="s">
        <v>17</v>
      </c>
      <c r="G1" s="7" t="s">
        <v>18</v>
      </c>
      <c r="H1" s="7" t="s">
        <v>19</v>
      </c>
      <c r="I1" s="7" t="s">
        <v>20</v>
      </c>
      <c r="J1" s="7" t="s">
        <v>21</v>
      </c>
      <c r="K1" s="7" t="s">
        <v>22</v>
      </c>
      <c r="M1" s="7" t="s">
        <v>23</v>
      </c>
      <c r="N1" s="7" t="s">
        <v>24</v>
      </c>
      <c r="O1" s="7" t="s">
        <v>25</v>
      </c>
      <c r="P1" s="7" t="s">
        <v>26</v>
      </c>
      <c r="Q1" s="7" t="s">
        <v>27</v>
      </c>
    </row>
    <row r="3" spans="1:17" ht="20.399999999999999" x14ac:dyDescent="0.3">
      <c r="A3" s="7" t="s">
        <v>28</v>
      </c>
      <c r="B3" s="13" t="s">
        <v>29</v>
      </c>
      <c r="C3" s="54" t="s">
        <v>30</v>
      </c>
      <c r="D3" s="54"/>
      <c r="E3" s="54"/>
      <c r="F3" s="13" t="s">
        <v>17</v>
      </c>
      <c r="G3" s="13" t="s">
        <v>31</v>
      </c>
      <c r="H3" s="13" t="s">
        <v>32</v>
      </c>
      <c r="I3" s="13" t="s">
        <v>33</v>
      </c>
      <c r="J3" s="13" t="s">
        <v>34</v>
      </c>
      <c r="K3" s="13" t="s">
        <v>35</v>
      </c>
      <c r="L3" s="13" t="s">
        <v>36</v>
      </c>
      <c r="M3" s="13" t="s">
        <v>37</v>
      </c>
      <c r="N3" s="13" t="s">
        <v>38</v>
      </c>
      <c r="O3" s="13" t="s">
        <v>39</v>
      </c>
      <c r="P3" s="13" t="s">
        <v>40</v>
      </c>
      <c r="Q3" s="13" t="s">
        <v>41</v>
      </c>
    </row>
    <row r="4" spans="1:17" ht="18.600000000000001" customHeight="1" x14ac:dyDescent="0.3">
      <c r="A4" s="7">
        <v>2</v>
      </c>
      <c r="B4" s="14" t="s">
        <v>42</v>
      </c>
      <c r="C4" s="55" t="s">
        <v>43</v>
      </c>
      <c r="D4" s="55"/>
      <c r="E4" s="55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44</v>
      </c>
    </row>
    <row r="7" spans="1:17" hidden="1" x14ac:dyDescent="0.3">
      <c r="A7" s="7">
        <v>3</v>
      </c>
    </row>
    <row r="8" spans="1:17" hidden="1" x14ac:dyDescent="0.3">
      <c r="A8" s="7" t="s">
        <v>44</v>
      </c>
    </row>
    <row r="9" spans="1:17" ht="18.600000000000001" customHeight="1" x14ac:dyDescent="0.3">
      <c r="A9" s="7">
        <v>3</v>
      </c>
      <c r="B9" s="16" t="s">
        <v>45</v>
      </c>
      <c r="C9" s="56" t="s">
        <v>46</v>
      </c>
      <c r="D9" s="56"/>
      <c r="E9" s="56"/>
      <c r="F9" s="17"/>
      <c r="G9" s="17"/>
      <c r="H9" s="17"/>
      <c r="I9" s="17"/>
      <c r="J9" s="18"/>
      <c r="K9" s="7"/>
    </row>
    <row r="10" spans="1:17" hidden="1" x14ac:dyDescent="0.3">
      <c r="A10" s="7" t="s">
        <v>47</v>
      </c>
    </row>
    <row r="11" spans="1:17" ht="93" customHeight="1" x14ac:dyDescent="0.3">
      <c r="A11" s="7">
        <v>8</v>
      </c>
      <c r="B11" s="19" t="s">
        <v>48</v>
      </c>
      <c r="C11" s="116" t="s">
        <v>49</v>
      </c>
      <c r="D11" s="117"/>
      <c r="E11" s="117"/>
      <c r="F11" s="117"/>
      <c r="G11" s="117"/>
      <c r="H11" s="117"/>
      <c r="I11" s="118"/>
      <c r="J11" s="20"/>
      <c r="K11" s="7"/>
    </row>
    <row r="12" spans="1:17" hidden="1" x14ac:dyDescent="0.3">
      <c r="A12" s="7" t="s">
        <v>50</v>
      </c>
    </row>
    <row r="13" spans="1:17" ht="29.4" customHeight="1" x14ac:dyDescent="0.3">
      <c r="A13" s="7">
        <v>4</v>
      </c>
      <c r="B13" s="16" t="s">
        <v>51</v>
      </c>
      <c r="C13" s="58" t="s">
        <v>52</v>
      </c>
      <c r="D13" s="58"/>
      <c r="E13" s="58"/>
      <c r="F13" s="21"/>
      <c r="G13" s="21"/>
      <c r="H13" s="21"/>
      <c r="I13" s="21"/>
      <c r="J13" s="22"/>
      <c r="K13" s="7"/>
    </row>
    <row r="14" spans="1:17" x14ac:dyDescent="0.3">
      <c r="A14" s="7">
        <v>5</v>
      </c>
      <c r="B14" s="16" t="s">
        <v>53</v>
      </c>
      <c r="C14" s="59" t="s">
        <v>54</v>
      </c>
      <c r="D14" s="59"/>
      <c r="E14" s="59"/>
      <c r="F14" s="23"/>
      <c r="G14" s="23"/>
      <c r="H14" s="23"/>
      <c r="I14" s="23"/>
      <c r="J14" s="24"/>
      <c r="K14" s="7"/>
    </row>
    <row r="15" spans="1:17" x14ac:dyDescent="0.3">
      <c r="A15" s="7">
        <v>9</v>
      </c>
      <c r="B15" s="19" t="s">
        <v>55</v>
      </c>
      <c r="C15" s="60" t="s">
        <v>56</v>
      </c>
      <c r="D15" s="61"/>
      <c r="E15" s="61"/>
      <c r="F15" s="25" t="s">
        <v>57</v>
      </c>
      <c r="G15" s="26">
        <v>1</v>
      </c>
      <c r="H15" s="27"/>
      <c r="I15" s="28"/>
      <c r="J15" s="29">
        <f>IF(AND(G15= "",H15= ""), 0, ROUND(ROUND(I15, 2) * ROUND(IF(H15="",G15,H15),  0), 2))</f>
        <v>0</v>
      </c>
      <c r="K15" s="7"/>
      <c r="M15" s="30">
        <v>0.2</v>
      </c>
      <c r="Q15" s="7">
        <v>1404</v>
      </c>
    </row>
    <row r="16" spans="1:17" hidden="1" x14ac:dyDescent="0.3">
      <c r="A16" s="7" t="s">
        <v>58</v>
      </c>
    </row>
    <row r="17" spans="1:17" ht="22.8" customHeight="1" x14ac:dyDescent="0.3">
      <c r="A17" s="7" t="s">
        <v>59</v>
      </c>
      <c r="B17" s="31"/>
      <c r="C17" s="62" t="s">
        <v>60</v>
      </c>
      <c r="D17" s="62"/>
      <c r="E17" s="62"/>
      <c r="F17" s="62"/>
      <c r="G17" s="62"/>
      <c r="H17" s="62"/>
      <c r="I17" s="62"/>
      <c r="J17" s="31"/>
    </row>
    <row r="18" spans="1:17" ht="22.8" customHeight="1" x14ac:dyDescent="0.3">
      <c r="A18" s="7" t="s">
        <v>61</v>
      </c>
      <c r="B18" s="20"/>
      <c r="C18" s="61" t="s">
        <v>62</v>
      </c>
      <c r="D18" s="61"/>
      <c r="E18" s="61"/>
      <c r="F18" s="61"/>
      <c r="G18" s="61"/>
      <c r="H18" s="61"/>
      <c r="I18" s="61"/>
      <c r="J18" s="20"/>
    </row>
    <row r="19" spans="1:17" hidden="1" x14ac:dyDescent="0.3">
      <c r="A19" s="7" t="s">
        <v>63</v>
      </c>
    </row>
    <row r="20" spans="1:17" hidden="1" x14ac:dyDescent="0.3">
      <c r="A20" s="7" t="s">
        <v>64</v>
      </c>
    </row>
    <row r="21" spans="1:17" hidden="1" x14ac:dyDescent="0.3">
      <c r="A21" s="7" t="s">
        <v>65</v>
      </c>
    </row>
    <row r="22" spans="1:17" x14ac:dyDescent="0.3">
      <c r="A22" s="7">
        <v>9</v>
      </c>
      <c r="B22" s="19" t="s">
        <v>66</v>
      </c>
      <c r="C22" s="60" t="s">
        <v>67</v>
      </c>
      <c r="D22" s="61"/>
      <c r="E22" s="61"/>
      <c r="F22" s="25" t="s">
        <v>68</v>
      </c>
      <c r="G22" s="32">
        <v>85.3</v>
      </c>
      <c r="H22" s="33"/>
      <c r="I22" s="28"/>
      <c r="J22" s="29">
        <f>IF(AND(G22= "",H22= ""), 0, ROUND(ROUND(I22, 2) * ROUND(IF(H22="",G22,H22),  2), 2))</f>
        <v>0</v>
      </c>
      <c r="K22" s="7"/>
      <c r="M22" s="30">
        <v>0.2</v>
      </c>
      <c r="Q22" s="7">
        <v>1404</v>
      </c>
    </row>
    <row r="23" spans="1:17" hidden="1" x14ac:dyDescent="0.3">
      <c r="A23" s="7" t="s">
        <v>58</v>
      </c>
    </row>
    <row r="24" spans="1:17" ht="22.8" customHeight="1" x14ac:dyDescent="0.3">
      <c r="A24" s="7" t="s">
        <v>59</v>
      </c>
      <c r="B24" s="31"/>
      <c r="C24" s="62" t="s">
        <v>69</v>
      </c>
      <c r="D24" s="62"/>
      <c r="E24" s="62"/>
      <c r="F24" s="62"/>
      <c r="G24" s="62"/>
      <c r="H24" s="62"/>
      <c r="I24" s="62"/>
      <c r="J24" s="31"/>
    </row>
    <row r="25" spans="1:17" ht="22.8" customHeight="1" x14ac:dyDescent="0.3">
      <c r="A25" s="7" t="s">
        <v>61</v>
      </c>
      <c r="B25" s="20"/>
      <c r="C25" s="61" t="s">
        <v>70</v>
      </c>
      <c r="D25" s="61"/>
      <c r="E25" s="61"/>
      <c r="F25" s="61"/>
      <c r="G25" s="61"/>
      <c r="H25" s="61"/>
      <c r="I25" s="61"/>
      <c r="J25" s="20"/>
    </row>
    <row r="26" spans="1:17" hidden="1" x14ac:dyDescent="0.3">
      <c r="A26" s="7" t="s">
        <v>63</v>
      </c>
    </row>
    <row r="27" spans="1:17" hidden="1" x14ac:dyDescent="0.3">
      <c r="A27" s="7" t="s">
        <v>64</v>
      </c>
    </row>
    <row r="28" spans="1:17" hidden="1" x14ac:dyDescent="0.3">
      <c r="A28" s="7" t="s">
        <v>65</v>
      </c>
    </row>
    <row r="29" spans="1:17" hidden="1" x14ac:dyDescent="0.3">
      <c r="A29" s="7" t="s">
        <v>71</v>
      </c>
    </row>
    <row r="30" spans="1:17" x14ac:dyDescent="0.3">
      <c r="A30" s="7">
        <v>5</v>
      </c>
      <c r="B30" s="16" t="s">
        <v>72</v>
      </c>
      <c r="C30" s="59" t="s">
        <v>73</v>
      </c>
      <c r="D30" s="59"/>
      <c r="E30" s="59"/>
      <c r="F30" s="23"/>
      <c r="G30" s="23"/>
      <c r="H30" s="23"/>
      <c r="I30" s="23"/>
      <c r="J30" s="24"/>
      <c r="K30" s="7"/>
    </row>
    <row r="31" spans="1:17" hidden="1" x14ac:dyDescent="0.3">
      <c r="A31" s="7" t="s">
        <v>74</v>
      </c>
    </row>
    <row r="32" spans="1:17" x14ac:dyDescent="0.3">
      <c r="A32" s="7">
        <v>9</v>
      </c>
      <c r="B32" s="19" t="s">
        <v>75</v>
      </c>
      <c r="C32" s="60" t="s">
        <v>76</v>
      </c>
      <c r="D32" s="61"/>
      <c r="E32" s="61"/>
      <c r="F32" s="25" t="s">
        <v>16</v>
      </c>
      <c r="G32" s="32">
        <v>303.2</v>
      </c>
      <c r="H32" s="33"/>
      <c r="I32" s="28"/>
      <c r="J32" s="29">
        <f>IF(AND(G32= "",H32= ""), 0, ROUND(ROUND(I32, 2) * ROUND(IF(H32="",G32,H32),  2), 2))</f>
        <v>0</v>
      </c>
      <c r="K32" s="7"/>
      <c r="M32" s="30">
        <v>0.2</v>
      </c>
      <c r="Q32" s="7">
        <v>1404</v>
      </c>
    </row>
    <row r="33" spans="1:17" hidden="1" x14ac:dyDescent="0.3">
      <c r="A33" s="7" t="s">
        <v>58</v>
      </c>
    </row>
    <row r="34" spans="1:17" ht="20.7" customHeight="1" x14ac:dyDescent="0.3">
      <c r="A34" s="7" t="s">
        <v>59</v>
      </c>
      <c r="B34" s="31"/>
      <c r="C34" s="62" t="s">
        <v>77</v>
      </c>
      <c r="D34" s="62"/>
      <c r="E34" s="62"/>
      <c r="F34" s="62"/>
      <c r="G34" s="62"/>
      <c r="H34" s="62"/>
      <c r="I34" s="62"/>
      <c r="J34" s="31"/>
    </row>
    <row r="35" spans="1:17" ht="22.8" customHeight="1" x14ac:dyDescent="0.3">
      <c r="A35" s="7" t="s">
        <v>61</v>
      </c>
      <c r="B35" s="20"/>
      <c r="C35" s="61" t="s">
        <v>78</v>
      </c>
      <c r="D35" s="61"/>
      <c r="E35" s="61"/>
      <c r="F35" s="61"/>
      <c r="G35" s="61"/>
      <c r="H35" s="61"/>
      <c r="I35" s="61"/>
      <c r="J35" s="20"/>
    </row>
    <row r="36" spans="1:17" hidden="1" x14ac:dyDescent="0.3">
      <c r="A36" s="7" t="s">
        <v>63</v>
      </c>
    </row>
    <row r="37" spans="1:17" hidden="1" x14ac:dyDescent="0.3">
      <c r="A37" s="7" t="s">
        <v>79</v>
      </c>
    </row>
    <row r="38" spans="1:17" hidden="1" x14ac:dyDescent="0.3">
      <c r="A38" s="7" t="s">
        <v>79</v>
      </c>
    </row>
    <row r="39" spans="1:17" hidden="1" x14ac:dyDescent="0.3">
      <c r="A39" s="7" t="s">
        <v>64</v>
      </c>
    </row>
    <row r="40" spans="1:17" hidden="1" x14ac:dyDescent="0.3">
      <c r="A40" s="7" t="s">
        <v>65</v>
      </c>
    </row>
    <row r="41" spans="1:17" x14ac:dyDescent="0.3">
      <c r="A41" s="7">
        <v>9</v>
      </c>
      <c r="B41" s="19" t="s">
        <v>80</v>
      </c>
      <c r="C41" s="60" t="s">
        <v>81</v>
      </c>
      <c r="D41" s="61"/>
      <c r="E41" s="61"/>
      <c r="F41" s="25" t="s">
        <v>16</v>
      </c>
      <c r="G41" s="32">
        <v>303.2</v>
      </c>
      <c r="H41" s="33"/>
      <c r="I41" s="28"/>
      <c r="J41" s="29">
        <f>IF(AND(G41= "",H41= ""), 0, ROUND(ROUND(I41, 2) * ROUND(IF(H41="",G41,H41),  2), 2))</f>
        <v>0</v>
      </c>
      <c r="K41" s="7"/>
      <c r="M41" s="30">
        <v>0.2</v>
      </c>
      <c r="Q41" s="7">
        <v>1404</v>
      </c>
    </row>
    <row r="42" spans="1:17" hidden="1" x14ac:dyDescent="0.3">
      <c r="A42" s="7" t="s">
        <v>58</v>
      </c>
    </row>
    <row r="43" spans="1:17" ht="20.7" customHeight="1" x14ac:dyDescent="0.3">
      <c r="A43" s="7" t="s">
        <v>59</v>
      </c>
      <c r="B43" s="31"/>
      <c r="C43" s="62" t="s">
        <v>77</v>
      </c>
      <c r="D43" s="62"/>
      <c r="E43" s="62"/>
      <c r="F43" s="62"/>
      <c r="G43" s="62"/>
      <c r="H43" s="62"/>
      <c r="I43" s="62"/>
      <c r="J43" s="31"/>
    </row>
    <row r="44" spans="1:17" ht="22.8" customHeight="1" x14ac:dyDescent="0.3">
      <c r="A44" s="7" t="s">
        <v>61</v>
      </c>
      <c r="B44" s="20"/>
      <c r="C44" s="61" t="s">
        <v>78</v>
      </c>
      <c r="D44" s="61"/>
      <c r="E44" s="61"/>
      <c r="F44" s="61"/>
      <c r="G44" s="61"/>
      <c r="H44" s="61"/>
      <c r="I44" s="61"/>
      <c r="J44" s="20"/>
    </row>
    <row r="45" spans="1:17" hidden="1" x14ac:dyDescent="0.3">
      <c r="A45" s="7" t="s">
        <v>63</v>
      </c>
    </row>
    <row r="46" spans="1:17" hidden="1" x14ac:dyDescent="0.3">
      <c r="A46" s="7" t="s">
        <v>79</v>
      </c>
    </row>
    <row r="47" spans="1:17" hidden="1" x14ac:dyDescent="0.3">
      <c r="A47" s="7" t="s">
        <v>79</v>
      </c>
    </row>
    <row r="48" spans="1:17" hidden="1" x14ac:dyDescent="0.3">
      <c r="A48" s="7" t="s">
        <v>64</v>
      </c>
    </row>
    <row r="49" spans="1:17" hidden="1" x14ac:dyDescent="0.3">
      <c r="A49" s="7" t="s">
        <v>65</v>
      </c>
    </row>
    <row r="50" spans="1:17" x14ac:dyDescent="0.3">
      <c r="A50" s="7">
        <v>9</v>
      </c>
      <c r="B50" s="19" t="s">
        <v>82</v>
      </c>
      <c r="C50" s="60" t="s">
        <v>83</v>
      </c>
      <c r="D50" s="61"/>
      <c r="E50" s="61"/>
      <c r="F50" s="25" t="s">
        <v>68</v>
      </c>
      <c r="G50" s="32">
        <v>83.5</v>
      </c>
      <c r="H50" s="33"/>
      <c r="I50" s="28"/>
      <c r="J50" s="29">
        <f>IF(AND(G50= "",H50= ""), 0, ROUND(ROUND(I50, 2) * ROUND(IF(H50="",G50,H50),  2), 2))</f>
        <v>0</v>
      </c>
      <c r="K50" s="7"/>
      <c r="M50" s="30">
        <v>0.2</v>
      </c>
      <c r="Q50" s="7">
        <v>1404</v>
      </c>
    </row>
    <row r="51" spans="1:17" hidden="1" x14ac:dyDescent="0.3">
      <c r="A51" s="7" t="s">
        <v>58</v>
      </c>
    </row>
    <row r="52" spans="1:17" ht="22.8" customHeight="1" x14ac:dyDescent="0.3">
      <c r="A52" s="7" t="s">
        <v>59</v>
      </c>
      <c r="B52" s="31"/>
      <c r="C52" s="62" t="s">
        <v>69</v>
      </c>
      <c r="D52" s="62"/>
      <c r="E52" s="62"/>
      <c r="F52" s="62"/>
      <c r="G52" s="62"/>
      <c r="H52" s="62"/>
      <c r="I52" s="62"/>
      <c r="J52" s="31"/>
    </row>
    <row r="53" spans="1:17" ht="22.8" customHeight="1" x14ac:dyDescent="0.3">
      <c r="A53" s="7" t="s">
        <v>61</v>
      </c>
      <c r="B53" s="20"/>
      <c r="C53" s="61" t="s">
        <v>70</v>
      </c>
      <c r="D53" s="61"/>
      <c r="E53" s="61"/>
      <c r="F53" s="61"/>
      <c r="G53" s="61"/>
      <c r="H53" s="61"/>
      <c r="I53" s="61"/>
      <c r="J53" s="20"/>
    </row>
    <row r="54" spans="1:17" hidden="1" x14ac:dyDescent="0.3">
      <c r="A54" s="7" t="s">
        <v>63</v>
      </c>
    </row>
    <row r="55" spans="1:17" hidden="1" x14ac:dyDescent="0.3">
      <c r="A55" s="7" t="s">
        <v>79</v>
      </c>
    </row>
    <row r="56" spans="1:17" hidden="1" x14ac:dyDescent="0.3">
      <c r="A56" s="7" t="s">
        <v>64</v>
      </c>
    </row>
    <row r="57" spans="1:17" hidden="1" x14ac:dyDescent="0.3">
      <c r="A57" s="7" t="s">
        <v>65</v>
      </c>
    </row>
    <row r="58" spans="1:17" x14ac:dyDescent="0.3">
      <c r="A58" s="7">
        <v>9</v>
      </c>
      <c r="B58" s="19" t="s">
        <v>84</v>
      </c>
      <c r="C58" s="60" t="s">
        <v>85</v>
      </c>
      <c r="D58" s="61"/>
      <c r="E58" s="61"/>
      <c r="F58" s="25" t="s">
        <v>68</v>
      </c>
      <c r="G58" s="32">
        <v>40.380000000000003</v>
      </c>
      <c r="H58" s="33"/>
      <c r="I58" s="28"/>
      <c r="J58" s="29">
        <f>IF(AND(G58= "",H58= ""), 0, ROUND(ROUND(I58, 2) * ROUND(IF(H58="",G58,H58),  2), 2))</f>
        <v>0</v>
      </c>
      <c r="K58" s="7"/>
      <c r="M58" s="30">
        <v>0.2</v>
      </c>
      <c r="Q58" s="7">
        <v>1404</v>
      </c>
    </row>
    <row r="59" spans="1:17" hidden="1" x14ac:dyDescent="0.3">
      <c r="A59" s="7" t="s">
        <v>58</v>
      </c>
    </row>
    <row r="60" spans="1:17" ht="22.8" customHeight="1" x14ac:dyDescent="0.3">
      <c r="A60" s="7" t="s">
        <v>59</v>
      </c>
      <c r="B60" s="31"/>
      <c r="C60" s="62" t="s">
        <v>86</v>
      </c>
      <c r="D60" s="62"/>
      <c r="E60" s="62"/>
      <c r="F60" s="62"/>
      <c r="G60" s="62"/>
      <c r="H60" s="62"/>
      <c r="I60" s="62"/>
      <c r="J60" s="31"/>
    </row>
    <row r="61" spans="1:17" ht="22.8" customHeight="1" x14ac:dyDescent="0.3">
      <c r="A61" s="7" t="s">
        <v>61</v>
      </c>
      <c r="B61" s="20"/>
      <c r="C61" s="61" t="s">
        <v>70</v>
      </c>
      <c r="D61" s="61"/>
      <c r="E61" s="61"/>
      <c r="F61" s="61"/>
      <c r="G61" s="61"/>
      <c r="H61" s="61"/>
      <c r="I61" s="61"/>
      <c r="J61" s="20"/>
    </row>
    <row r="62" spans="1:17" hidden="1" x14ac:dyDescent="0.3">
      <c r="A62" s="7" t="s">
        <v>63</v>
      </c>
    </row>
    <row r="63" spans="1:17" hidden="1" x14ac:dyDescent="0.3">
      <c r="A63" s="7" t="s">
        <v>63</v>
      </c>
    </row>
    <row r="64" spans="1:17" hidden="1" x14ac:dyDescent="0.3">
      <c r="A64" s="7" t="s">
        <v>63</v>
      </c>
    </row>
    <row r="65" spans="1:17" hidden="1" x14ac:dyDescent="0.3">
      <c r="A65" s="7" t="s">
        <v>63</v>
      </c>
    </row>
    <row r="66" spans="1:17" hidden="1" x14ac:dyDescent="0.3">
      <c r="A66" s="7" t="s">
        <v>64</v>
      </c>
    </row>
    <row r="67" spans="1:17" hidden="1" x14ac:dyDescent="0.3">
      <c r="A67" s="7" t="s">
        <v>65</v>
      </c>
    </row>
    <row r="68" spans="1:17" hidden="1" x14ac:dyDescent="0.3">
      <c r="A68" s="7" t="s">
        <v>71</v>
      </c>
    </row>
    <row r="69" spans="1:17" x14ac:dyDescent="0.3">
      <c r="A69" s="7">
        <v>5</v>
      </c>
      <c r="B69" s="16" t="s">
        <v>87</v>
      </c>
      <c r="C69" s="59" t="s">
        <v>88</v>
      </c>
      <c r="D69" s="59"/>
      <c r="E69" s="59"/>
      <c r="F69" s="23"/>
      <c r="G69" s="23"/>
      <c r="H69" s="23"/>
      <c r="I69" s="23"/>
      <c r="J69" s="24"/>
      <c r="K69" s="7"/>
    </row>
    <row r="70" spans="1:17" x14ac:dyDescent="0.3">
      <c r="A70" s="7">
        <v>9</v>
      </c>
      <c r="B70" s="19" t="s">
        <v>89</v>
      </c>
      <c r="C70" s="60" t="s">
        <v>90</v>
      </c>
      <c r="D70" s="61"/>
      <c r="E70" s="61"/>
      <c r="F70" s="25" t="s">
        <v>68</v>
      </c>
      <c r="G70" s="32">
        <v>2.8</v>
      </c>
      <c r="H70" s="33"/>
      <c r="I70" s="28"/>
      <c r="J70" s="29">
        <f>IF(AND(G70= "",H70= ""), 0, ROUND(ROUND(I70, 2) * ROUND(IF(H70="",G70,H70),  2), 2))</f>
        <v>0</v>
      </c>
      <c r="K70" s="7"/>
      <c r="M70" s="30">
        <v>0.2</v>
      </c>
      <c r="Q70" s="7">
        <v>1404</v>
      </c>
    </row>
    <row r="71" spans="1:17" hidden="1" x14ac:dyDescent="0.3">
      <c r="A71" s="7" t="s">
        <v>58</v>
      </c>
    </row>
    <row r="72" spans="1:17" ht="22.8" customHeight="1" x14ac:dyDescent="0.3">
      <c r="A72" s="7" t="s">
        <v>59</v>
      </c>
      <c r="B72" s="31"/>
      <c r="C72" s="62" t="s">
        <v>91</v>
      </c>
      <c r="D72" s="62"/>
      <c r="E72" s="62"/>
      <c r="F72" s="62"/>
      <c r="G72" s="62"/>
      <c r="H72" s="62"/>
      <c r="I72" s="62"/>
      <c r="J72" s="31"/>
    </row>
    <row r="73" spans="1:17" ht="22.8" customHeight="1" x14ac:dyDescent="0.3">
      <c r="A73" s="7" t="s">
        <v>61</v>
      </c>
      <c r="B73" s="20"/>
      <c r="C73" s="61" t="s">
        <v>92</v>
      </c>
      <c r="D73" s="61"/>
      <c r="E73" s="61"/>
      <c r="F73" s="61"/>
      <c r="G73" s="61"/>
      <c r="H73" s="61"/>
      <c r="I73" s="61"/>
      <c r="J73" s="20"/>
    </row>
    <row r="74" spans="1:17" hidden="1" x14ac:dyDescent="0.3">
      <c r="A74" s="7" t="s">
        <v>63</v>
      </c>
    </row>
    <row r="75" spans="1:17" hidden="1" x14ac:dyDescent="0.3">
      <c r="A75" s="7" t="s">
        <v>63</v>
      </c>
    </row>
    <row r="76" spans="1:17" hidden="1" x14ac:dyDescent="0.3">
      <c r="A76" s="7" t="s">
        <v>64</v>
      </c>
    </row>
    <row r="77" spans="1:17" hidden="1" x14ac:dyDescent="0.3">
      <c r="A77" s="7" t="s">
        <v>65</v>
      </c>
    </row>
    <row r="78" spans="1:17" hidden="1" x14ac:dyDescent="0.3">
      <c r="A78" s="7" t="s">
        <v>71</v>
      </c>
    </row>
    <row r="79" spans="1:17" ht="27.15" customHeight="1" x14ac:dyDescent="0.3">
      <c r="A79" s="7">
        <v>5</v>
      </c>
      <c r="B79" s="16" t="s">
        <v>93</v>
      </c>
      <c r="C79" s="59" t="s">
        <v>94</v>
      </c>
      <c r="D79" s="59"/>
      <c r="E79" s="59"/>
      <c r="F79" s="23"/>
      <c r="G79" s="23"/>
      <c r="H79" s="23"/>
      <c r="I79" s="23"/>
      <c r="J79" s="24"/>
      <c r="K79" s="7"/>
    </row>
    <row r="80" spans="1:17" hidden="1" x14ac:dyDescent="0.3">
      <c r="A80" s="7" t="s">
        <v>74</v>
      </c>
    </row>
    <row r="81" spans="1:17" x14ac:dyDescent="0.3">
      <c r="A81" s="7">
        <v>6</v>
      </c>
      <c r="B81" s="16" t="s">
        <v>95</v>
      </c>
      <c r="C81" s="63" t="s">
        <v>96</v>
      </c>
      <c r="D81" s="63"/>
      <c r="E81" s="63"/>
      <c r="F81" s="34"/>
      <c r="G81" s="34"/>
      <c r="H81" s="34"/>
      <c r="I81" s="34"/>
      <c r="J81" s="35"/>
      <c r="K81" s="7"/>
    </row>
    <row r="82" spans="1:17" x14ac:dyDescent="0.3">
      <c r="A82" s="7">
        <v>9</v>
      </c>
      <c r="B82" s="19" t="s">
        <v>97</v>
      </c>
      <c r="C82" s="60" t="s">
        <v>98</v>
      </c>
      <c r="D82" s="61"/>
      <c r="E82" s="61"/>
      <c r="F82" s="25" t="s">
        <v>16</v>
      </c>
      <c r="G82" s="32">
        <v>303.2</v>
      </c>
      <c r="H82" s="33"/>
      <c r="I82" s="28"/>
      <c r="J82" s="29">
        <f>IF(AND(G82= "",H82= ""), 0, ROUND(ROUND(I82, 2) * ROUND(IF(H82="",G82,H82),  2), 2))</f>
        <v>0</v>
      </c>
      <c r="K82" s="7"/>
      <c r="M82" s="30">
        <v>0.2</v>
      </c>
      <c r="Q82" s="7">
        <v>1404</v>
      </c>
    </row>
    <row r="83" spans="1:17" hidden="1" x14ac:dyDescent="0.3">
      <c r="A83" s="7" t="s">
        <v>58</v>
      </c>
    </row>
    <row r="84" spans="1:17" ht="20.7" customHeight="1" x14ac:dyDescent="0.3">
      <c r="A84" s="7" t="s">
        <v>59</v>
      </c>
      <c r="B84" s="31"/>
      <c r="C84" s="62" t="s">
        <v>77</v>
      </c>
      <c r="D84" s="62"/>
      <c r="E84" s="62"/>
      <c r="F84" s="62"/>
      <c r="G84" s="62"/>
      <c r="H84" s="62"/>
      <c r="I84" s="62"/>
      <c r="J84" s="31"/>
    </row>
    <row r="85" spans="1:17" ht="22.8" customHeight="1" x14ac:dyDescent="0.3">
      <c r="A85" s="7" t="s">
        <v>61</v>
      </c>
      <c r="B85" s="20"/>
      <c r="C85" s="61" t="s">
        <v>78</v>
      </c>
      <c r="D85" s="61"/>
      <c r="E85" s="61"/>
      <c r="F85" s="61"/>
      <c r="G85" s="61"/>
      <c r="H85" s="61"/>
      <c r="I85" s="61"/>
      <c r="J85" s="20"/>
    </row>
    <row r="86" spans="1:17" hidden="1" x14ac:dyDescent="0.3">
      <c r="A86" s="7" t="s">
        <v>63</v>
      </c>
    </row>
    <row r="87" spans="1:17" hidden="1" x14ac:dyDescent="0.3">
      <c r="A87" s="7" t="s">
        <v>79</v>
      </c>
    </row>
    <row r="88" spans="1:17" hidden="1" x14ac:dyDescent="0.3">
      <c r="A88" s="7" t="s">
        <v>79</v>
      </c>
    </row>
    <row r="89" spans="1:17" hidden="1" x14ac:dyDescent="0.3">
      <c r="A89" s="7" t="s">
        <v>64</v>
      </c>
    </row>
    <row r="90" spans="1:17" hidden="1" x14ac:dyDescent="0.3">
      <c r="A90" s="7" t="s">
        <v>65</v>
      </c>
    </row>
    <row r="91" spans="1:17" x14ac:dyDescent="0.3">
      <c r="A91" s="7">
        <v>9</v>
      </c>
      <c r="B91" s="19" t="s">
        <v>99</v>
      </c>
      <c r="C91" s="60" t="s">
        <v>100</v>
      </c>
      <c r="D91" s="61"/>
      <c r="E91" s="61"/>
      <c r="F91" s="25" t="s">
        <v>16</v>
      </c>
      <c r="G91" s="32">
        <v>303.2</v>
      </c>
      <c r="H91" s="33"/>
      <c r="I91" s="28"/>
      <c r="J91" s="29">
        <f>IF(AND(G91= "",H91= ""), 0, ROUND(ROUND(I91, 2) * ROUND(IF(H91="",G91,H91),  2), 2))</f>
        <v>0</v>
      </c>
      <c r="K91" s="7"/>
      <c r="M91" s="30">
        <v>0.2</v>
      </c>
      <c r="Q91" s="7">
        <v>1404</v>
      </c>
    </row>
    <row r="92" spans="1:17" hidden="1" x14ac:dyDescent="0.3">
      <c r="A92" s="7" t="s">
        <v>58</v>
      </c>
    </row>
    <row r="93" spans="1:17" ht="20.7" customHeight="1" x14ac:dyDescent="0.3">
      <c r="A93" s="7" t="s">
        <v>59</v>
      </c>
      <c r="B93" s="31"/>
      <c r="C93" s="62" t="s">
        <v>77</v>
      </c>
      <c r="D93" s="62"/>
      <c r="E93" s="62"/>
      <c r="F93" s="62"/>
      <c r="G93" s="62"/>
      <c r="H93" s="62"/>
      <c r="I93" s="62"/>
      <c r="J93" s="31"/>
    </row>
    <row r="94" spans="1:17" ht="22.8" customHeight="1" x14ac:dyDescent="0.3">
      <c r="A94" s="7" t="s">
        <v>61</v>
      </c>
      <c r="B94" s="20"/>
      <c r="C94" s="61" t="s">
        <v>78</v>
      </c>
      <c r="D94" s="61"/>
      <c r="E94" s="61"/>
      <c r="F94" s="61"/>
      <c r="G94" s="61"/>
      <c r="H94" s="61"/>
      <c r="I94" s="61"/>
      <c r="J94" s="20"/>
    </row>
    <row r="95" spans="1:17" hidden="1" x14ac:dyDescent="0.3">
      <c r="A95" s="7" t="s">
        <v>63</v>
      </c>
    </row>
    <row r="96" spans="1:17" hidden="1" x14ac:dyDescent="0.3">
      <c r="A96" s="7" t="s">
        <v>79</v>
      </c>
    </row>
    <row r="97" spans="1:17" hidden="1" x14ac:dyDescent="0.3">
      <c r="A97" s="7" t="s">
        <v>79</v>
      </c>
    </row>
    <row r="98" spans="1:17" hidden="1" x14ac:dyDescent="0.3">
      <c r="A98" s="7" t="s">
        <v>64</v>
      </c>
    </row>
    <row r="99" spans="1:17" hidden="1" x14ac:dyDescent="0.3">
      <c r="A99" s="7" t="s">
        <v>65</v>
      </c>
    </row>
    <row r="100" spans="1:17" x14ac:dyDescent="0.3">
      <c r="A100" s="7">
        <v>9</v>
      </c>
      <c r="B100" s="19" t="s">
        <v>101</v>
      </c>
      <c r="C100" s="60" t="s">
        <v>102</v>
      </c>
      <c r="D100" s="61"/>
      <c r="E100" s="61"/>
      <c r="F100" s="25" t="s">
        <v>16</v>
      </c>
      <c r="G100" s="32">
        <v>303.2</v>
      </c>
      <c r="H100" s="33"/>
      <c r="I100" s="28"/>
      <c r="J100" s="29">
        <f>IF(AND(G100= "",H100= ""), 0, ROUND(ROUND(I100, 2) * ROUND(IF(H100="",G100,H100),  2), 2))</f>
        <v>0</v>
      </c>
      <c r="K100" s="7"/>
      <c r="M100" s="30">
        <v>0.2</v>
      </c>
      <c r="Q100" s="7">
        <v>1404</v>
      </c>
    </row>
    <row r="101" spans="1:17" hidden="1" x14ac:dyDescent="0.3">
      <c r="A101" s="7" t="s">
        <v>58</v>
      </c>
    </row>
    <row r="102" spans="1:17" ht="20.7" customHeight="1" x14ac:dyDescent="0.3">
      <c r="A102" s="7" t="s">
        <v>59</v>
      </c>
      <c r="B102" s="31"/>
      <c r="C102" s="62" t="s">
        <v>77</v>
      </c>
      <c r="D102" s="62"/>
      <c r="E102" s="62"/>
      <c r="F102" s="62"/>
      <c r="G102" s="62"/>
      <c r="H102" s="62"/>
      <c r="I102" s="62"/>
      <c r="J102" s="31"/>
    </row>
    <row r="103" spans="1:17" ht="22.8" customHeight="1" x14ac:dyDescent="0.3">
      <c r="A103" s="7" t="s">
        <v>61</v>
      </c>
      <c r="B103" s="20"/>
      <c r="C103" s="61" t="s">
        <v>78</v>
      </c>
      <c r="D103" s="61"/>
      <c r="E103" s="61"/>
      <c r="F103" s="61"/>
      <c r="G103" s="61"/>
      <c r="H103" s="61"/>
      <c r="I103" s="61"/>
      <c r="J103" s="20"/>
    </row>
    <row r="104" spans="1:17" hidden="1" x14ac:dyDescent="0.3">
      <c r="A104" s="7" t="s">
        <v>63</v>
      </c>
    </row>
    <row r="105" spans="1:17" hidden="1" x14ac:dyDescent="0.3">
      <c r="A105" s="7" t="s">
        <v>79</v>
      </c>
    </row>
    <row r="106" spans="1:17" hidden="1" x14ac:dyDescent="0.3">
      <c r="A106" s="7" t="s">
        <v>79</v>
      </c>
    </row>
    <row r="107" spans="1:17" hidden="1" x14ac:dyDescent="0.3">
      <c r="A107" s="7" t="s">
        <v>64</v>
      </c>
    </row>
    <row r="108" spans="1:17" hidden="1" x14ac:dyDescent="0.3">
      <c r="A108" s="7" t="s">
        <v>65</v>
      </c>
    </row>
    <row r="109" spans="1:17" hidden="1" x14ac:dyDescent="0.3">
      <c r="A109" s="7" t="s">
        <v>103</v>
      </c>
    </row>
    <row r="110" spans="1:17" x14ac:dyDescent="0.3">
      <c r="A110" s="7">
        <v>6</v>
      </c>
      <c r="B110" s="16" t="s">
        <v>104</v>
      </c>
      <c r="C110" s="63" t="s">
        <v>105</v>
      </c>
      <c r="D110" s="63"/>
      <c r="E110" s="63"/>
      <c r="F110" s="34"/>
      <c r="G110" s="34"/>
      <c r="H110" s="34"/>
      <c r="I110" s="34"/>
      <c r="J110" s="35"/>
      <c r="K110" s="7"/>
    </row>
    <row r="111" spans="1:17" hidden="1" x14ac:dyDescent="0.3">
      <c r="A111" s="7" t="s">
        <v>106</v>
      </c>
    </row>
    <row r="112" spans="1:17" x14ac:dyDescent="0.3">
      <c r="A112" s="7">
        <v>9</v>
      </c>
      <c r="B112" s="19" t="s">
        <v>107</v>
      </c>
      <c r="C112" s="60" t="s">
        <v>108</v>
      </c>
      <c r="D112" s="61"/>
      <c r="E112" s="61"/>
      <c r="F112" s="25" t="s">
        <v>68</v>
      </c>
      <c r="G112" s="32">
        <v>83.5</v>
      </c>
      <c r="H112" s="33"/>
      <c r="I112" s="28"/>
      <c r="J112" s="29">
        <f>IF(AND(G112= "",H112= ""), 0, ROUND(ROUND(I112, 2) * ROUND(IF(H112="",G112,H112),  2), 2))</f>
        <v>0</v>
      </c>
      <c r="K112" s="7"/>
      <c r="M112" s="30">
        <v>0.2</v>
      </c>
      <c r="Q112" s="7">
        <v>1404</v>
      </c>
    </row>
    <row r="113" spans="1:17" hidden="1" x14ac:dyDescent="0.3">
      <c r="A113" s="7" t="s">
        <v>58</v>
      </c>
    </row>
    <row r="114" spans="1:17" ht="22.8" customHeight="1" x14ac:dyDescent="0.3">
      <c r="A114" s="7" t="s">
        <v>59</v>
      </c>
      <c r="B114" s="31"/>
      <c r="C114" s="62" t="s">
        <v>69</v>
      </c>
      <c r="D114" s="62"/>
      <c r="E114" s="62"/>
      <c r="F114" s="62"/>
      <c r="G114" s="62"/>
      <c r="H114" s="62"/>
      <c r="I114" s="62"/>
      <c r="J114" s="31"/>
    </row>
    <row r="115" spans="1:17" ht="22.8" customHeight="1" x14ac:dyDescent="0.3">
      <c r="A115" s="7" t="s">
        <v>61</v>
      </c>
      <c r="B115" s="20"/>
      <c r="C115" s="61" t="s">
        <v>70</v>
      </c>
      <c r="D115" s="61"/>
      <c r="E115" s="61"/>
      <c r="F115" s="61"/>
      <c r="G115" s="61"/>
      <c r="H115" s="61"/>
      <c r="I115" s="61"/>
      <c r="J115" s="20"/>
    </row>
    <row r="116" spans="1:17" hidden="1" x14ac:dyDescent="0.3">
      <c r="A116" s="7" t="s">
        <v>63</v>
      </c>
    </row>
    <row r="117" spans="1:17" hidden="1" x14ac:dyDescent="0.3">
      <c r="A117" s="7" t="s">
        <v>79</v>
      </c>
    </row>
    <row r="118" spans="1:17" hidden="1" x14ac:dyDescent="0.3">
      <c r="A118" s="7" t="s">
        <v>64</v>
      </c>
    </row>
    <row r="119" spans="1:17" hidden="1" x14ac:dyDescent="0.3">
      <c r="A119" s="7" t="s">
        <v>65</v>
      </c>
    </row>
    <row r="120" spans="1:17" x14ac:dyDescent="0.3">
      <c r="A120" s="7">
        <v>9</v>
      </c>
      <c r="B120" s="19" t="s">
        <v>109</v>
      </c>
      <c r="C120" s="60" t="s">
        <v>110</v>
      </c>
      <c r="D120" s="61"/>
      <c r="E120" s="61"/>
      <c r="F120" s="25" t="s">
        <v>68</v>
      </c>
      <c r="G120" s="32">
        <v>40.380000000000003</v>
      </c>
      <c r="H120" s="33"/>
      <c r="I120" s="28"/>
      <c r="J120" s="29">
        <f>IF(AND(G120= "",H120= ""), 0, ROUND(ROUND(I120, 2) * ROUND(IF(H120="",G120,H120),  2), 2))</f>
        <v>0</v>
      </c>
      <c r="K120" s="7"/>
      <c r="M120" s="30">
        <v>0.2</v>
      </c>
      <c r="Q120" s="7">
        <v>1404</v>
      </c>
    </row>
    <row r="121" spans="1:17" hidden="1" x14ac:dyDescent="0.3">
      <c r="A121" s="7" t="s">
        <v>58</v>
      </c>
    </row>
    <row r="122" spans="1:17" ht="22.8" customHeight="1" x14ac:dyDescent="0.3">
      <c r="A122" s="7" t="s">
        <v>59</v>
      </c>
      <c r="B122" s="31"/>
      <c r="C122" s="62" t="s">
        <v>86</v>
      </c>
      <c r="D122" s="62"/>
      <c r="E122" s="62"/>
      <c r="F122" s="62"/>
      <c r="G122" s="62"/>
      <c r="H122" s="62"/>
      <c r="I122" s="62"/>
      <c r="J122" s="31"/>
    </row>
    <row r="123" spans="1:17" ht="22.8" customHeight="1" x14ac:dyDescent="0.3">
      <c r="A123" s="7" t="s">
        <v>61</v>
      </c>
      <c r="B123" s="20"/>
      <c r="C123" s="61" t="s">
        <v>70</v>
      </c>
      <c r="D123" s="61"/>
      <c r="E123" s="61"/>
      <c r="F123" s="61"/>
      <c r="G123" s="61"/>
      <c r="H123" s="61"/>
      <c r="I123" s="61"/>
      <c r="J123" s="20"/>
    </row>
    <row r="124" spans="1:17" hidden="1" x14ac:dyDescent="0.3">
      <c r="A124" s="7" t="s">
        <v>63</v>
      </c>
    </row>
    <row r="125" spans="1:17" hidden="1" x14ac:dyDescent="0.3">
      <c r="A125" s="7" t="s">
        <v>63</v>
      </c>
    </row>
    <row r="126" spans="1:17" hidden="1" x14ac:dyDescent="0.3">
      <c r="A126" s="7" t="s">
        <v>63</v>
      </c>
    </row>
    <row r="127" spans="1:17" hidden="1" x14ac:dyDescent="0.3">
      <c r="A127" s="7" t="s">
        <v>63</v>
      </c>
    </row>
    <row r="128" spans="1:17" hidden="1" x14ac:dyDescent="0.3">
      <c r="A128" s="7" t="s">
        <v>64</v>
      </c>
    </row>
    <row r="129" spans="1:17" hidden="1" x14ac:dyDescent="0.3">
      <c r="A129" s="7" t="s">
        <v>65</v>
      </c>
    </row>
    <row r="130" spans="1:17" x14ac:dyDescent="0.3">
      <c r="A130" s="7">
        <v>9</v>
      </c>
      <c r="B130" s="19" t="s">
        <v>111</v>
      </c>
      <c r="C130" s="60" t="s">
        <v>112</v>
      </c>
      <c r="D130" s="61"/>
      <c r="E130" s="61"/>
      <c r="F130" s="25" t="s">
        <v>68</v>
      </c>
      <c r="G130" s="32">
        <v>5.6</v>
      </c>
      <c r="H130" s="33"/>
      <c r="I130" s="28"/>
      <c r="J130" s="29">
        <f>IF(AND(G130= "",H130= ""), 0, ROUND(ROUND(I130, 2) * ROUND(IF(H130="",G130,H130),  2), 2))</f>
        <v>0</v>
      </c>
      <c r="K130" s="7"/>
      <c r="M130" s="30">
        <v>0.2</v>
      </c>
      <c r="Q130" s="7">
        <v>1404</v>
      </c>
    </row>
    <row r="131" spans="1:17" hidden="1" x14ac:dyDescent="0.3">
      <c r="A131" s="7" t="s">
        <v>58</v>
      </c>
    </row>
    <row r="132" spans="1:17" ht="20.7" customHeight="1" x14ac:dyDescent="0.3">
      <c r="A132" s="7" t="s">
        <v>59</v>
      </c>
      <c r="B132" s="31"/>
      <c r="C132" s="62" t="s">
        <v>113</v>
      </c>
      <c r="D132" s="62"/>
      <c r="E132" s="62"/>
      <c r="F132" s="62"/>
      <c r="G132" s="62"/>
      <c r="H132" s="62"/>
      <c r="I132" s="62"/>
      <c r="J132" s="31"/>
    </row>
    <row r="133" spans="1:17" ht="22.8" customHeight="1" x14ac:dyDescent="0.3">
      <c r="A133" s="7" t="s">
        <v>61</v>
      </c>
      <c r="B133" s="20"/>
      <c r="C133" s="61" t="s">
        <v>92</v>
      </c>
      <c r="D133" s="61"/>
      <c r="E133" s="61"/>
      <c r="F133" s="61"/>
      <c r="G133" s="61"/>
      <c r="H133" s="61"/>
      <c r="I133" s="61"/>
      <c r="J133" s="20"/>
    </row>
    <row r="134" spans="1:17" hidden="1" x14ac:dyDescent="0.3">
      <c r="A134" s="7" t="s">
        <v>63</v>
      </c>
    </row>
    <row r="135" spans="1:17" hidden="1" x14ac:dyDescent="0.3">
      <c r="A135" s="7" t="s">
        <v>63</v>
      </c>
    </row>
    <row r="136" spans="1:17" hidden="1" x14ac:dyDescent="0.3">
      <c r="A136" s="7" t="s">
        <v>64</v>
      </c>
    </row>
    <row r="137" spans="1:17" hidden="1" x14ac:dyDescent="0.3">
      <c r="A137" s="7" t="s">
        <v>65</v>
      </c>
    </row>
    <row r="138" spans="1:17" x14ac:dyDescent="0.3">
      <c r="A138" s="7">
        <v>9</v>
      </c>
      <c r="B138" s="19" t="s">
        <v>114</v>
      </c>
      <c r="C138" s="60" t="s">
        <v>115</v>
      </c>
      <c r="D138" s="61"/>
      <c r="E138" s="61"/>
      <c r="F138" s="25" t="s">
        <v>68</v>
      </c>
      <c r="G138" s="32">
        <v>13.2</v>
      </c>
      <c r="H138" s="33"/>
      <c r="I138" s="28"/>
      <c r="J138" s="29">
        <f>IF(AND(G138= "",H138= ""), 0, ROUND(ROUND(I138, 2) * ROUND(IF(H138="",G138,H138),  2), 2))</f>
        <v>0</v>
      </c>
      <c r="K138" s="7"/>
      <c r="M138" s="30">
        <v>0.2</v>
      </c>
      <c r="Q138" s="7">
        <v>1404</v>
      </c>
    </row>
    <row r="139" spans="1:17" hidden="1" x14ac:dyDescent="0.3">
      <c r="A139" s="7" t="s">
        <v>58</v>
      </c>
    </row>
    <row r="140" spans="1:17" ht="22.8" customHeight="1" x14ac:dyDescent="0.3">
      <c r="A140" s="7" t="s">
        <v>59</v>
      </c>
      <c r="B140" s="31"/>
      <c r="C140" s="62" t="s">
        <v>116</v>
      </c>
      <c r="D140" s="62"/>
      <c r="E140" s="62"/>
      <c r="F140" s="62"/>
      <c r="G140" s="62"/>
      <c r="H140" s="62"/>
      <c r="I140" s="62"/>
      <c r="J140" s="31"/>
    </row>
    <row r="141" spans="1:17" ht="22.8" customHeight="1" x14ac:dyDescent="0.3">
      <c r="A141" s="7" t="s">
        <v>61</v>
      </c>
      <c r="B141" s="20"/>
      <c r="C141" s="61" t="s">
        <v>92</v>
      </c>
      <c r="D141" s="61"/>
      <c r="E141" s="61"/>
      <c r="F141" s="61"/>
      <c r="G141" s="61"/>
      <c r="H141" s="61"/>
      <c r="I141" s="61"/>
      <c r="J141" s="20"/>
    </row>
    <row r="142" spans="1:17" hidden="1" x14ac:dyDescent="0.3">
      <c r="A142" s="7" t="s">
        <v>63</v>
      </c>
    </row>
    <row r="143" spans="1:17" hidden="1" x14ac:dyDescent="0.3">
      <c r="A143" s="7" t="s">
        <v>63</v>
      </c>
    </row>
    <row r="144" spans="1:17" hidden="1" x14ac:dyDescent="0.3">
      <c r="A144" s="7" t="s">
        <v>64</v>
      </c>
    </row>
    <row r="145" spans="1:17" hidden="1" x14ac:dyDescent="0.3">
      <c r="A145" s="7" t="s">
        <v>65</v>
      </c>
    </row>
    <row r="146" spans="1:17" x14ac:dyDescent="0.3">
      <c r="A146" s="7">
        <v>9</v>
      </c>
      <c r="B146" s="19" t="s">
        <v>117</v>
      </c>
      <c r="C146" s="60" t="s">
        <v>118</v>
      </c>
      <c r="D146" s="61"/>
      <c r="E146" s="61"/>
      <c r="F146" s="25" t="s">
        <v>68</v>
      </c>
      <c r="G146" s="32">
        <v>59.18</v>
      </c>
      <c r="H146" s="33"/>
      <c r="I146" s="28"/>
      <c r="J146" s="29">
        <f>IF(AND(G146= "",H146= ""), 0, ROUND(ROUND(I146, 2) * ROUND(IF(H146="",G146,H146),  2), 2))</f>
        <v>0</v>
      </c>
      <c r="K146" s="7"/>
      <c r="M146" s="30">
        <v>0.2</v>
      </c>
      <c r="Q146" s="7">
        <v>1404</v>
      </c>
    </row>
    <row r="147" spans="1:17" hidden="1" x14ac:dyDescent="0.3">
      <c r="A147" s="7" t="s">
        <v>58</v>
      </c>
    </row>
    <row r="148" spans="1:17" ht="22.8" customHeight="1" x14ac:dyDescent="0.3">
      <c r="A148" s="7" t="s">
        <v>59</v>
      </c>
      <c r="B148" s="31"/>
      <c r="C148" s="62" t="s">
        <v>86</v>
      </c>
      <c r="D148" s="62"/>
      <c r="E148" s="62"/>
      <c r="F148" s="62"/>
      <c r="G148" s="62"/>
      <c r="H148" s="62"/>
      <c r="I148" s="62"/>
      <c r="J148" s="31"/>
    </row>
    <row r="149" spans="1:17" ht="22.8" customHeight="1" x14ac:dyDescent="0.3">
      <c r="A149" s="7" t="s">
        <v>61</v>
      </c>
      <c r="B149" s="20"/>
      <c r="C149" s="61" t="s">
        <v>70</v>
      </c>
      <c r="D149" s="61"/>
      <c r="E149" s="61"/>
      <c r="F149" s="61"/>
      <c r="G149" s="61"/>
      <c r="H149" s="61"/>
      <c r="I149" s="61"/>
      <c r="J149" s="20"/>
    </row>
    <row r="150" spans="1:17" hidden="1" x14ac:dyDescent="0.3">
      <c r="A150" s="7" t="s">
        <v>63</v>
      </c>
    </row>
    <row r="151" spans="1:17" hidden="1" x14ac:dyDescent="0.3">
      <c r="A151" s="7" t="s">
        <v>63</v>
      </c>
    </row>
    <row r="152" spans="1:17" hidden="1" x14ac:dyDescent="0.3">
      <c r="A152" s="7" t="s">
        <v>63</v>
      </c>
    </row>
    <row r="153" spans="1:17" hidden="1" x14ac:dyDescent="0.3">
      <c r="A153" s="7" t="s">
        <v>63</v>
      </c>
    </row>
    <row r="154" spans="1:17" hidden="1" x14ac:dyDescent="0.3">
      <c r="A154" s="7" t="s">
        <v>63</v>
      </c>
    </row>
    <row r="155" spans="1:17" hidden="1" x14ac:dyDescent="0.3">
      <c r="A155" s="7" t="s">
        <v>63</v>
      </c>
    </row>
    <row r="156" spans="1:17" hidden="1" x14ac:dyDescent="0.3">
      <c r="A156" s="7" t="s">
        <v>63</v>
      </c>
    </row>
    <row r="157" spans="1:17" hidden="1" x14ac:dyDescent="0.3">
      <c r="A157" s="7" t="s">
        <v>63</v>
      </c>
    </row>
    <row r="158" spans="1:17" hidden="1" x14ac:dyDescent="0.3">
      <c r="A158" s="7" t="s">
        <v>64</v>
      </c>
    </row>
    <row r="159" spans="1:17" hidden="1" x14ac:dyDescent="0.3">
      <c r="A159" s="7" t="s">
        <v>65</v>
      </c>
    </row>
    <row r="160" spans="1:17" x14ac:dyDescent="0.3">
      <c r="A160" s="7">
        <v>9</v>
      </c>
      <c r="B160" s="19" t="s">
        <v>119</v>
      </c>
      <c r="C160" s="60" t="s">
        <v>120</v>
      </c>
      <c r="D160" s="61"/>
      <c r="E160" s="61"/>
      <c r="F160" s="25" t="s">
        <v>68</v>
      </c>
      <c r="G160" s="32">
        <v>83.5</v>
      </c>
      <c r="H160" s="33"/>
      <c r="I160" s="28"/>
      <c r="J160" s="29">
        <f>IF(AND(G160= "",H160= ""), 0, ROUND(ROUND(I160, 2) * ROUND(IF(H160="",G160,H160),  2), 2))</f>
        <v>0</v>
      </c>
      <c r="K160" s="7"/>
      <c r="M160" s="30">
        <v>0.2</v>
      </c>
      <c r="Q160" s="7">
        <v>1404</v>
      </c>
    </row>
    <row r="161" spans="1:17" hidden="1" x14ac:dyDescent="0.3">
      <c r="A161" s="7" t="s">
        <v>58</v>
      </c>
    </row>
    <row r="162" spans="1:17" ht="22.8" customHeight="1" x14ac:dyDescent="0.3">
      <c r="A162" s="7" t="s">
        <v>59</v>
      </c>
      <c r="B162" s="31"/>
      <c r="C162" s="62" t="s">
        <v>69</v>
      </c>
      <c r="D162" s="62"/>
      <c r="E162" s="62"/>
      <c r="F162" s="62"/>
      <c r="G162" s="62"/>
      <c r="H162" s="62"/>
      <c r="I162" s="62"/>
      <c r="J162" s="31"/>
    </row>
    <row r="163" spans="1:17" ht="22.8" customHeight="1" x14ac:dyDescent="0.3">
      <c r="A163" s="7" t="s">
        <v>61</v>
      </c>
      <c r="B163" s="20"/>
      <c r="C163" s="61" t="s">
        <v>70</v>
      </c>
      <c r="D163" s="61"/>
      <c r="E163" s="61"/>
      <c r="F163" s="61"/>
      <c r="G163" s="61"/>
      <c r="H163" s="61"/>
      <c r="I163" s="61"/>
      <c r="J163" s="20"/>
    </row>
    <row r="164" spans="1:17" hidden="1" x14ac:dyDescent="0.3">
      <c r="A164" s="7" t="s">
        <v>63</v>
      </c>
    </row>
    <row r="165" spans="1:17" hidden="1" x14ac:dyDescent="0.3">
      <c r="A165" s="7" t="s">
        <v>79</v>
      </c>
    </row>
    <row r="166" spans="1:17" hidden="1" x14ac:dyDescent="0.3">
      <c r="A166" s="7" t="s">
        <v>64</v>
      </c>
    </row>
    <row r="167" spans="1:17" hidden="1" x14ac:dyDescent="0.3">
      <c r="A167" s="7" t="s">
        <v>65</v>
      </c>
    </row>
    <row r="168" spans="1:17" hidden="1" x14ac:dyDescent="0.3">
      <c r="A168" s="7" t="s">
        <v>103</v>
      </c>
    </row>
    <row r="169" spans="1:17" hidden="1" x14ac:dyDescent="0.3">
      <c r="A169" s="7" t="s">
        <v>71</v>
      </c>
    </row>
    <row r="170" spans="1:17" x14ac:dyDescent="0.3">
      <c r="A170" s="7">
        <v>5</v>
      </c>
      <c r="B170" s="16" t="s">
        <v>121</v>
      </c>
      <c r="C170" s="59" t="s">
        <v>122</v>
      </c>
      <c r="D170" s="59"/>
      <c r="E170" s="59"/>
      <c r="F170" s="23"/>
      <c r="G170" s="23"/>
      <c r="H170" s="23"/>
      <c r="I170" s="23"/>
      <c r="J170" s="24"/>
      <c r="K170" s="7"/>
    </row>
    <row r="171" spans="1:17" x14ac:dyDescent="0.3">
      <c r="A171" s="7">
        <v>6</v>
      </c>
      <c r="B171" s="16" t="s">
        <v>123</v>
      </c>
      <c r="C171" s="63" t="s">
        <v>124</v>
      </c>
      <c r="D171" s="63"/>
      <c r="E171" s="63"/>
      <c r="F171" s="34"/>
      <c r="G171" s="34"/>
      <c r="H171" s="34"/>
      <c r="I171" s="34"/>
      <c r="J171" s="35"/>
      <c r="K171" s="7"/>
    </row>
    <row r="172" spans="1:17" x14ac:dyDescent="0.3">
      <c r="A172" s="7">
        <v>9</v>
      </c>
      <c r="B172" s="19" t="s">
        <v>125</v>
      </c>
      <c r="C172" s="60" t="s">
        <v>126</v>
      </c>
      <c r="D172" s="61"/>
      <c r="E172" s="61"/>
      <c r="F172" s="25" t="s">
        <v>17</v>
      </c>
      <c r="G172" s="26">
        <v>2</v>
      </c>
      <c r="H172" s="27"/>
      <c r="I172" s="28"/>
      <c r="J172" s="29">
        <f>IF(AND(G172= "",H172= ""), 0, ROUND(ROUND(I172, 2) * ROUND(IF(H172="",G172,H172),  0), 2))</f>
        <v>0</v>
      </c>
      <c r="K172" s="7"/>
      <c r="M172" s="30">
        <v>0.2</v>
      </c>
      <c r="Q172" s="7">
        <v>1404</v>
      </c>
    </row>
    <row r="173" spans="1:17" hidden="1" x14ac:dyDescent="0.3">
      <c r="A173" s="7" t="s">
        <v>58</v>
      </c>
    </row>
    <row r="174" spans="1:17" ht="20.7" customHeight="1" x14ac:dyDescent="0.3">
      <c r="A174" s="7" t="s">
        <v>59</v>
      </c>
      <c r="B174" s="31"/>
      <c r="C174" s="62" t="s">
        <v>113</v>
      </c>
      <c r="D174" s="62"/>
      <c r="E174" s="62"/>
      <c r="F174" s="62"/>
      <c r="G174" s="62"/>
      <c r="H174" s="62"/>
      <c r="I174" s="62"/>
      <c r="J174" s="31"/>
    </row>
    <row r="175" spans="1:17" ht="22.8" customHeight="1" x14ac:dyDescent="0.3">
      <c r="A175" s="7" t="s">
        <v>61</v>
      </c>
      <c r="B175" s="20"/>
      <c r="C175" s="61" t="s">
        <v>127</v>
      </c>
      <c r="D175" s="61"/>
      <c r="E175" s="61"/>
      <c r="F175" s="61"/>
      <c r="G175" s="61"/>
      <c r="H175" s="61"/>
      <c r="I175" s="61"/>
      <c r="J175" s="20"/>
    </row>
    <row r="176" spans="1:17" hidden="1" x14ac:dyDescent="0.3">
      <c r="A176" s="7" t="s">
        <v>63</v>
      </c>
    </row>
    <row r="177" spans="1:17" hidden="1" x14ac:dyDescent="0.3">
      <c r="A177" s="7" t="s">
        <v>64</v>
      </c>
    </row>
    <row r="178" spans="1:17" hidden="1" x14ac:dyDescent="0.3">
      <c r="A178" s="7" t="s">
        <v>65</v>
      </c>
    </row>
    <row r="179" spans="1:17" hidden="1" x14ac:dyDescent="0.3">
      <c r="A179" s="7" t="s">
        <v>103</v>
      </c>
    </row>
    <row r="180" spans="1:17" x14ac:dyDescent="0.3">
      <c r="A180" s="7">
        <v>6</v>
      </c>
      <c r="B180" s="16" t="s">
        <v>128</v>
      </c>
      <c r="C180" s="63" t="s">
        <v>129</v>
      </c>
      <c r="D180" s="63"/>
      <c r="E180" s="63"/>
      <c r="F180" s="34"/>
      <c r="G180" s="34"/>
      <c r="H180" s="34"/>
      <c r="I180" s="34"/>
      <c r="J180" s="35"/>
      <c r="K180" s="7"/>
    </row>
    <row r="181" spans="1:17" x14ac:dyDescent="0.3">
      <c r="A181" s="7">
        <v>9</v>
      </c>
      <c r="B181" s="19" t="s">
        <v>130</v>
      </c>
      <c r="C181" s="60" t="s">
        <v>131</v>
      </c>
      <c r="D181" s="61"/>
      <c r="E181" s="61"/>
      <c r="F181" s="25" t="s">
        <v>17</v>
      </c>
      <c r="G181" s="26">
        <v>2</v>
      </c>
      <c r="H181" s="27"/>
      <c r="I181" s="28"/>
      <c r="J181" s="29">
        <f>IF(AND(G181= "",H181= ""), 0, ROUND(ROUND(I181, 2) * ROUND(IF(H181="",G181,H181),  0), 2))</f>
        <v>0</v>
      </c>
      <c r="K181" s="7"/>
      <c r="M181" s="30">
        <v>0.2</v>
      </c>
      <c r="Q181" s="7">
        <v>1404</v>
      </c>
    </row>
    <row r="182" spans="1:17" hidden="1" x14ac:dyDescent="0.3">
      <c r="A182" s="7" t="s">
        <v>58</v>
      </c>
    </row>
    <row r="183" spans="1:17" ht="20.7" customHeight="1" x14ac:dyDescent="0.3">
      <c r="A183" s="7" t="s">
        <v>59</v>
      </c>
      <c r="B183" s="31"/>
      <c r="C183" s="62" t="s">
        <v>113</v>
      </c>
      <c r="D183" s="62"/>
      <c r="E183" s="62"/>
      <c r="F183" s="62"/>
      <c r="G183" s="62"/>
      <c r="H183" s="62"/>
      <c r="I183" s="62"/>
      <c r="J183" s="31"/>
    </row>
    <row r="184" spans="1:17" ht="22.8" customHeight="1" x14ac:dyDescent="0.3">
      <c r="A184" s="7" t="s">
        <v>61</v>
      </c>
      <c r="B184" s="20"/>
      <c r="C184" s="61" t="s">
        <v>127</v>
      </c>
      <c r="D184" s="61"/>
      <c r="E184" s="61"/>
      <c r="F184" s="61"/>
      <c r="G184" s="61"/>
      <c r="H184" s="61"/>
      <c r="I184" s="61"/>
      <c r="J184" s="20"/>
    </row>
    <row r="185" spans="1:17" hidden="1" x14ac:dyDescent="0.3">
      <c r="A185" s="7" t="s">
        <v>63</v>
      </c>
    </row>
    <row r="186" spans="1:17" hidden="1" x14ac:dyDescent="0.3">
      <c r="A186" s="7" t="s">
        <v>64</v>
      </c>
    </row>
    <row r="187" spans="1:17" hidden="1" x14ac:dyDescent="0.3">
      <c r="A187" s="7" t="s">
        <v>65</v>
      </c>
    </row>
    <row r="188" spans="1:17" x14ac:dyDescent="0.3">
      <c r="A188" s="7">
        <v>9</v>
      </c>
      <c r="B188" s="19" t="s">
        <v>132</v>
      </c>
      <c r="C188" s="60" t="s">
        <v>133</v>
      </c>
      <c r="D188" s="61"/>
      <c r="E188" s="61"/>
      <c r="F188" s="25" t="s">
        <v>17</v>
      </c>
      <c r="G188" s="26">
        <v>2</v>
      </c>
      <c r="H188" s="27"/>
      <c r="I188" s="28"/>
      <c r="J188" s="29">
        <f>IF(AND(G188= "",H188= ""), 0, ROUND(ROUND(I188, 2) * ROUND(IF(H188="",G188,H188),  0), 2))</f>
        <v>0</v>
      </c>
      <c r="K188" s="7"/>
      <c r="M188" s="30">
        <v>0.2</v>
      </c>
      <c r="Q188" s="7">
        <v>1404</v>
      </c>
    </row>
    <row r="189" spans="1:17" hidden="1" x14ac:dyDescent="0.3">
      <c r="A189" s="7" t="s">
        <v>58</v>
      </c>
    </row>
    <row r="190" spans="1:17" ht="20.7" customHeight="1" x14ac:dyDescent="0.3">
      <c r="A190" s="7" t="s">
        <v>59</v>
      </c>
      <c r="B190" s="31"/>
      <c r="C190" s="62" t="s">
        <v>134</v>
      </c>
      <c r="D190" s="62"/>
      <c r="E190" s="62"/>
      <c r="F190" s="62"/>
      <c r="G190" s="62"/>
      <c r="H190" s="62"/>
      <c r="I190" s="62"/>
      <c r="J190" s="31"/>
    </row>
    <row r="191" spans="1:17" ht="22.8" customHeight="1" x14ac:dyDescent="0.3">
      <c r="A191" s="7" t="s">
        <v>61</v>
      </c>
      <c r="B191" s="20"/>
      <c r="C191" s="61" t="s">
        <v>127</v>
      </c>
      <c r="D191" s="61"/>
      <c r="E191" s="61"/>
      <c r="F191" s="61"/>
      <c r="G191" s="61"/>
      <c r="H191" s="61"/>
      <c r="I191" s="61"/>
      <c r="J191" s="20"/>
    </row>
    <row r="192" spans="1:17" hidden="1" x14ac:dyDescent="0.3">
      <c r="A192" s="7" t="s">
        <v>63</v>
      </c>
    </row>
    <row r="193" spans="1:17" hidden="1" x14ac:dyDescent="0.3">
      <c r="A193" s="7" t="s">
        <v>64</v>
      </c>
    </row>
    <row r="194" spans="1:17" hidden="1" x14ac:dyDescent="0.3">
      <c r="A194" s="7" t="s">
        <v>65</v>
      </c>
    </row>
    <row r="195" spans="1:17" x14ac:dyDescent="0.3">
      <c r="A195" s="7">
        <v>9</v>
      </c>
      <c r="B195" s="19" t="s">
        <v>135</v>
      </c>
      <c r="C195" s="60" t="s">
        <v>136</v>
      </c>
      <c r="D195" s="61"/>
      <c r="E195" s="61"/>
      <c r="F195" s="25" t="s">
        <v>17</v>
      </c>
      <c r="G195" s="26">
        <v>2</v>
      </c>
      <c r="H195" s="27"/>
      <c r="I195" s="28"/>
      <c r="J195" s="29">
        <f>IF(AND(G195= "",H195= ""), 0, ROUND(ROUND(I195, 2) * ROUND(IF(H195="",G195,H195),  0), 2))</f>
        <v>0</v>
      </c>
      <c r="K195" s="7"/>
      <c r="M195" s="30">
        <v>0.2</v>
      </c>
      <c r="Q195" s="7">
        <v>1404</v>
      </c>
    </row>
    <row r="196" spans="1:17" hidden="1" x14ac:dyDescent="0.3">
      <c r="A196" s="7" t="s">
        <v>58</v>
      </c>
    </row>
    <row r="197" spans="1:17" ht="20.7" customHeight="1" x14ac:dyDescent="0.3">
      <c r="A197" s="7" t="s">
        <v>59</v>
      </c>
      <c r="B197" s="31"/>
      <c r="C197" s="62" t="s">
        <v>113</v>
      </c>
      <c r="D197" s="62"/>
      <c r="E197" s="62"/>
      <c r="F197" s="62"/>
      <c r="G197" s="62"/>
      <c r="H197" s="62"/>
      <c r="I197" s="62"/>
      <c r="J197" s="31"/>
    </row>
    <row r="198" spans="1:17" ht="22.8" customHeight="1" x14ac:dyDescent="0.3">
      <c r="A198" s="7" t="s">
        <v>61</v>
      </c>
      <c r="B198" s="20"/>
      <c r="C198" s="61" t="s">
        <v>127</v>
      </c>
      <c r="D198" s="61"/>
      <c r="E198" s="61"/>
      <c r="F198" s="61"/>
      <c r="G198" s="61"/>
      <c r="H198" s="61"/>
      <c r="I198" s="61"/>
      <c r="J198" s="20"/>
    </row>
    <row r="199" spans="1:17" hidden="1" x14ac:dyDescent="0.3">
      <c r="A199" s="7" t="s">
        <v>63</v>
      </c>
    </row>
    <row r="200" spans="1:17" hidden="1" x14ac:dyDescent="0.3">
      <c r="A200" s="7" t="s">
        <v>64</v>
      </c>
    </row>
    <row r="201" spans="1:17" hidden="1" x14ac:dyDescent="0.3">
      <c r="A201" s="7" t="s">
        <v>65</v>
      </c>
    </row>
    <row r="202" spans="1:17" hidden="1" x14ac:dyDescent="0.3">
      <c r="A202" s="7" t="s">
        <v>103</v>
      </c>
    </row>
    <row r="203" spans="1:17" hidden="1" x14ac:dyDescent="0.3">
      <c r="A203" s="7" t="s">
        <v>71</v>
      </c>
    </row>
    <row r="204" spans="1:17" x14ac:dyDescent="0.3">
      <c r="A204" s="7">
        <v>5</v>
      </c>
      <c r="B204" s="16" t="s">
        <v>137</v>
      </c>
      <c r="C204" s="59" t="s">
        <v>138</v>
      </c>
      <c r="D204" s="59"/>
      <c r="E204" s="59"/>
      <c r="F204" s="23"/>
      <c r="G204" s="23"/>
      <c r="H204" s="23"/>
      <c r="I204" s="23"/>
      <c r="J204" s="24"/>
      <c r="K204" s="7"/>
    </row>
    <row r="205" spans="1:17" hidden="1" x14ac:dyDescent="0.3">
      <c r="A205" s="7" t="s">
        <v>74</v>
      </c>
    </row>
    <row r="206" spans="1:17" x14ac:dyDescent="0.3">
      <c r="A206" s="7">
        <v>9</v>
      </c>
      <c r="B206" s="19" t="s">
        <v>139</v>
      </c>
      <c r="C206" s="60" t="s">
        <v>140</v>
      </c>
      <c r="D206" s="61"/>
      <c r="E206" s="61"/>
      <c r="F206" s="25" t="s">
        <v>17</v>
      </c>
      <c r="G206" s="26">
        <v>4</v>
      </c>
      <c r="H206" s="27"/>
      <c r="I206" s="28"/>
      <c r="J206" s="29">
        <f>IF(AND(G206= "",H206= ""), 0, ROUND(ROUND(I206, 2) * ROUND(IF(H206="",G206,H206),  0), 2))</f>
        <v>0</v>
      </c>
      <c r="K206" s="7"/>
      <c r="M206" s="30">
        <v>0.2</v>
      </c>
      <c r="Q206" s="7">
        <v>1404</v>
      </c>
    </row>
    <row r="207" spans="1:17" hidden="1" x14ac:dyDescent="0.3">
      <c r="A207" s="7" t="s">
        <v>58</v>
      </c>
    </row>
    <row r="208" spans="1:17" ht="20.7" customHeight="1" x14ac:dyDescent="0.3">
      <c r="A208" s="7" t="s">
        <v>59</v>
      </c>
      <c r="B208" s="31"/>
      <c r="C208" s="62" t="s">
        <v>113</v>
      </c>
      <c r="D208" s="62"/>
      <c r="E208" s="62"/>
      <c r="F208" s="62"/>
      <c r="G208" s="62"/>
      <c r="H208" s="62"/>
      <c r="I208" s="62"/>
      <c r="J208" s="31"/>
    </row>
    <row r="209" spans="1:17" ht="22.8" customHeight="1" x14ac:dyDescent="0.3">
      <c r="A209" s="7" t="s">
        <v>61</v>
      </c>
      <c r="B209" s="20"/>
      <c r="C209" s="61" t="s">
        <v>127</v>
      </c>
      <c r="D209" s="61"/>
      <c r="E209" s="61"/>
      <c r="F209" s="61"/>
      <c r="G209" s="61"/>
      <c r="H209" s="61"/>
      <c r="I209" s="61"/>
      <c r="J209" s="20"/>
    </row>
    <row r="210" spans="1:17" hidden="1" x14ac:dyDescent="0.3">
      <c r="A210" s="7" t="s">
        <v>63</v>
      </c>
    </row>
    <row r="211" spans="1:17" hidden="1" x14ac:dyDescent="0.3">
      <c r="A211" s="7" t="s">
        <v>64</v>
      </c>
    </row>
    <row r="212" spans="1:17" hidden="1" x14ac:dyDescent="0.3">
      <c r="A212" s="7" t="s">
        <v>65</v>
      </c>
    </row>
    <row r="213" spans="1:17" x14ac:dyDescent="0.3">
      <c r="A213" s="7">
        <v>9</v>
      </c>
      <c r="B213" s="19" t="s">
        <v>141</v>
      </c>
      <c r="C213" s="60" t="s">
        <v>142</v>
      </c>
      <c r="D213" s="61"/>
      <c r="E213" s="61"/>
      <c r="F213" s="25" t="s">
        <v>17</v>
      </c>
      <c r="G213" s="26">
        <v>4</v>
      </c>
      <c r="H213" s="27"/>
      <c r="I213" s="28"/>
      <c r="J213" s="29">
        <f>IF(AND(G213= "",H213= ""), 0, ROUND(ROUND(I213, 2) * ROUND(IF(H213="",G213,H213),  0), 2))</f>
        <v>0</v>
      </c>
      <c r="K213" s="7"/>
      <c r="M213" s="30">
        <v>0.2</v>
      </c>
      <c r="Q213" s="7">
        <v>1404</v>
      </c>
    </row>
    <row r="214" spans="1:17" hidden="1" x14ac:dyDescent="0.3">
      <c r="A214" s="7" t="s">
        <v>58</v>
      </c>
    </row>
    <row r="215" spans="1:17" ht="20.7" customHeight="1" x14ac:dyDescent="0.3">
      <c r="A215" s="7" t="s">
        <v>59</v>
      </c>
      <c r="B215" s="31"/>
      <c r="C215" s="62" t="s">
        <v>113</v>
      </c>
      <c r="D215" s="62"/>
      <c r="E215" s="62"/>
      <c r="F215" s="62"/>
      <c r="G215" s="62"/>
      <c r="H215" s="62"/>
      <c r="I215" s="62"/>
      <c r="J215" s="31"/>
    </row>
    <row r="216" spans="1:17" ht="22.8" customHeight="1" x14ac:dyDescent="0.3">
      <c r="A216" s="7" t="s">
        <v>61</v>
      </c>
      <c r="B216" s="20"/>
      <c r="C216" s="61" t="s">
        <v>127</v>
      </c>
      <c r="D216" s="61"/>
      <c r="E216" s="61"/>
      <c r="F216" s="61"/>
      <c r="G216" s="61"/>
      <c r="H216" s="61"/>
      <c r="I216" s="61"/>
      <c r="J216" s="20"/>
    </row>
    <row r="217" spans="1:17" hidden="1" x14ac:dyDescent="0.3">
      <c r="A217" s="7" t="s">
        <v>63</v>
      </c>
    </row>
    <row r="218" spans="1:17" hidden="1" x14ac:dyDescent="0.3">
      <c r="A218" s="7" t="s">
        <v>64</v>
      </c>
    </row>
    <row r="219" spans="1:17" hidden="1" x14ac:dyDescent="0.3">
      <c r="A219" s="7" t="s">
        <v>65</v>
      </c>
    </row>
    <row r="220" spans="1:17" hidden="1" x14ac:dyDescent="0.3">
      <c r="A220" s="7" t="s">
        <v>71</v>
      </c>
    </row>
    <row r="221" spans="1:17" x14ac:dyDescent="0.3">
      <c r="A221" s="7">
        <v>5</v>
      </c>
      <c r="B221" s="16" t="s">
        <v>143</v>
      </c>
      <c r="C221" s="59" t="s">
        <v>144</v>
      </c>
      <c r="D221" s="59"/>
      <c r="E221" s="59"/>
      <c r="F221" s="23"/>
      <c r="G221" s="23"/>
      <c r="H221" s="23"/>
      <c r="I221" s="23"/>
      <c r="J221" s="24"/>
      <c r="K221" s="7"/>
    </row>
    <row r="222" spans="1:17" x14ac:dyDescent="0.3">
      <c r="A222" s="7">
        <v>9</v>
      </c>
      <c r="B222" s="19" t="s">
        <v>145</v>
      </c>
      <c r="C222" s="60" t="s">
        <v>146</v>
      </c>
      <c r="D222" s="61"/>
      <c r="E222" s="61"/>
      <c r="F222" s="25" t="s">
        <v>17</v>
      </c>
      <c r="G222" s="26">
        <v>2</v>
      </c>
      <c r="H222" s="27"/>
      <c r="I222" s="28"/>
      <c r="J222" s="29">
        <f>IF(AND(G222= "",H222= ""), 0, ROUND(ROUND(I222, 2) * ROUND(IF(H222="",G222,H222),  0), 2))</f>
        <v>0</v>
      </c>
      <c r="K222" s="7"/>
      <c r="M222" s="30">
        <v>0.2</v>
      </c>
      <c r="Q222" s="7">
        <v>1404</v>
      </c>
    </row>
    <row r="223" spans="1:17" hidden="1" x14ac:dyDescent="0.3">
      <c r="A223" s="7" t="s">
        <v>58</v>
      </c>
    </row>
    <row r="224" spans="1:17" ht="20.7" customHeight="1" x14ac:dyDescent="0.3">
      <c r="A224" s="7" t="s">
        <v>59</v>
      </c>
      <c r="B224" s="31"/>
      <c r="C224" s="62" t="s">
        <v>113</v>
      </c>
      <c r="D224" s="62"/>
      <c r="E224" s="62"/>
      <c r="F224" s="62"/>
      <c r="G224" s="62"/>
      <c r="H224" s="62"/>
      <c r="I224" s="62"/>
      <c r="J224" s="31"/>
    </row>
    <row r="225" spans="1:17" ht="22.8" customHeight="1" x14ac:dyDescent="0.3">
      <c r="A225" s="7" t="s">
        <v>61</v>
      </c>
      <c r="B225" s="20"/>
      <c r="C225" s="61" t="s">
        <v>127</v>
      </c>
      <c r="D225" s="61"/>
      <c r="E225" s="61"/>
      <c r="F225" s="61"/>
      <c r="G225" s="61"/>
      <c r="H225" s="61"/>
      <c r="I225" s="61"/>
      <c r="J225" s="20"/>
    </row>
    <row r="226" spans="1:17" hidden="1" x14ac:dyDescent="0.3">
      <c r="A226" s="7" t="s">
        <v>63</v>
      </c>
    </row>
    <row r="227" spans="1:17" hidden="1" x14ac:dyDescent="0.3">
      <c r="A227" s="7" t="s">
        <v>64</v>
      </c>
    </row>
    <row r="228" spans="1:17" hidden="1" x14ac:dyDescent="0.3">
      <c r="A228" s="7" t="s">
        <v>65</v>
      </c>
    </row>
    <row r="229" spans="1:17" hidden="1" x14ac:dyDescent="0.3">
      <c r="A229" s="7" t="s">
        <v>71</v>
      </c>
    </row>
    <row r="230" spans="1:17" hidden="1" x14ac:dyDescent="0.3">
      <c r="A230" s="7" t="s">
        <v>147</v>
      </c>
    </row>
    <row r="231" spans="1:17" ht="29.4" customHeight="1" x14ac:dyDescent="0.3">
      <c r="A231" s="7">
        <v>4</v>
      </c>
      <c r="B231" s="16" t="s">
        <v>148</v>
      </c>
      <c r="C231" s="58" t="s">
        <v>149</v>
      </c>
      <c r="D231" s="58"/>
      <c r="E231" s="58"/>
      <c r="F231" s="21"/>
      <c r="G231" s="21"/>
      <c r="H231" s="21"/>
      <c r="I231" s="21"/>
      <c r="J231" s="22"/>
      <c r="K231" s="7"/>
    </row>
    <row r="232" spans="1:17" x14ac:dyDescent="0.3">
      <c r="A232" s="7">
        <v>5</v>
      </c>
      <c r="B232" s="16" t="s">
        <v>150</v>
      </c>
      <c r="C232" s="59" t="s">
        <v>54</v>
      </c>
      <c r="D232" s="59"/>
      <c r="E232" s="59"/>
      <c r="F232" s="23"/>
      <c r="G232" s="23"/>
      <c r="H232" s="23"/>
      <c r="I232" s="23"/>
      <c r="J232" s="24"/>
      <c r="K232" s="7"/>
    </row>
    <row r="233" spans="1:17" hidden="1" x14ac:dyDescent="0.3">
      <c r="A233" s="7" t="s">
        <v>74</v>
      </c>
    </row>
    <row r="234" spans="1:17" x14ac:dyDescent="0.3">
      <c r="A234" s="7">
        <v>9</v>
      </c>
      <c r="B234" s="19" t="s">
        <v>151</v>
      </c>
      <c r="C234" s="60" t="s">
        <v>56</v>
      </c>
      <c r="D234" s="61"/>
      <c r="E234" s="61"/>
      <c r="F234" s="25" t="s">
        <v>57</v>
      </c>
      <c r="G234" s="26">
        <v>2</v>
      </c>
      <c r="H234" s="27"/>
      <c r="I234" s="28"/>
      <c r="J234" s="29">
        <f>IF(AND(G234= "",H234= ""), 0, ROUND(ROUND(I234, 2) * ROUND(IF(H234="",G234,H234),  0), 2))</f>
        <v>0</v>
      </c>
      <c r="K234" s="7"/>
      <c r="M234" s="30">
        <v>0.2</v>
      </c>
      <c r="Q234" s="7">
        <v>1404</v>
      </c>
    </row>
    <row r="235" spans="1:17" hidden="1" x14ac:dyDescent="0.3">
      <c r="A235" s="7" t="s">
        <v>58</v>
      </c>
    </row>
    <row r="236" spans="1:17" ht="22.8" customHeight="1" x14ac:dyDescent="0.3">
      <c r="A236" s="7" t="s">
        <v>59</v>
      </c>
      <c r="B236" s="31"/>
      <c r="C236" s="62" t="s">
        <v>152</v>
      </c>
      <c r="D236" s="62"/>
      <c r="E236" s="62"/>
      <c r="F236" s="62"/>
      <c r="G236" s="62"/>
      <c r="H236" s="62"/>
      <c r="I236" s="62"/>
      <c r="J236" s="31"/>
    </row>
    <row r="237" spans="1:17" ht="22.8" customHeight="1" x14ac:dyDescent="0.3">
      <c r="A237" s="7" t="s">
        <v>61</v>
      </c>
      <c r="B237" s="20"/>
      <c r="C237" s="61" t="s">
        <v>62</v>
      </c>
      <c r="D237" s="61"/>
      <c r="E237" s="61"/>
      <c r="F237" s="61"/>
      <c r="G237" s="61"/>
      <c r="H237" s="61"/>
      <c r="I237" s="61"/>
      <c r="J237" s="20"/>
    </row>
    <row r="238" spans="1:17" hidden="1" x14ac:dyDescent="0.3">
      <c r="A238" s="7" t="s">
        <v>63</v>
      </c>
    </row>
    <row r="239" spans="1:17" hidden="1" x14ac:dyDescent="0.3">
      <c r="A239" s="7" t="s">
        <v>64</v>
      </c>
    </row>
    <row r="240" spans="1:17" hidden="1" x14ac:dyDescent="0.3">
      <c r="A240" s="7" t="s">
        <v>65</v>
      </c>
    </row>
    <row r="241" spans="1:17" x14ac:dyDescent="0.3">
      <c r="A241" s="7">
        <v>9</v>
      </c>
      <c r="B241" s="19" t="s">
        <v>153</v>
      </c>
      <c r="C241" s="60" t="s">
        <v>67</v>
      </c>
      <c r="D241" s="61"/>
      <c r="E241" s="61"/>
      <c r="F241" s="25" t="s">
        <v>68</v>
      </c>
      <c r="G241" s="32">
        <v>40.72</v>
      </c>
      <c r="H241" s="33"/>
      <c r="I241" s="28"/>
      <c r="J241" s="29">
        <f>IF(AND(G241= "",H241= ""), 0, ROUND(ROUND(I241, 2) * ROUND(IF(H241="",G241,H241),  2), 2))</f>
        <v>0</v>
      </c>
      <c r="K241" s="7"/>
      <c r="M241" s="30">
        <v>0.2</v>
      </c>
      <c r="Q241" s="7">
        <v>1404</v>
      </c>
    </row>
    <row r="242" spans="1:17" hidden="1" x14ac:dyDescent="0.3">
      <c r="A242" s="7" t="s">
        <v>58</v>
      </c>
    </row>
    <row r="243" spans="1:17" ht="22.8" customHeight="1" x14ac:dyDescent="0.3">
      <c r="A243" s="7" t="s">
        <v>59</v>
      </c>
      <c r="B243" s="31"/>
      <c r="C243" s="62" t="s">
        <v>154</v>
      </c>
      <c r="D243" s="62"/>
      <c r="E243" s="62"/>
      <c r="F243" s="62"/>
      <c r="G243" s="62"/>
      <c r="H243" s="62"/>
      <c r="I243" s="62"/>
      <c r="J243" s="31"/>
    </row>
    <row r="244" spans="1:17" ht="22.8" customHeight="1" x14ac:dyDescent="0.3">
      <c r="A244" s="7" t="s">
        <v>61</v>
      </c>
      <c r="B244" s="20"/>
      <c r="C244" s="61" t="s">
        <v>70</v>
      </c>
      <c r="D244" s="61"/>
      <c r="E244" s="61"/>
      <c r="F244" s="61"/>
      <c r="G244" s="61"/>
      <c r="H244" s="61"/>
      <c r="I244" s="61"/>
      <c r="J244" s="20"/>
    </row>
    <row r="245" spans="1:17" hidden="1" x14ac:dyDescent="0.3">
      <c r="A245" s="7" t="s">
        <v>63</v>
      </c>
    </row>
    <row r="246" spans="1:17" hidden="1" x14ac:dyDescent="0.3">
      <c r="A246" s="7" t="s">
        <v>64</v>
      </c>
    </row>
    <row r="247" spans="1:17" hidden="1" x14ac:dyDescent="0.3">
      <c r="A247" s="7" t="s">
        <v>65</v>
      </c>
    </row>
    <row r="248" spans="1:17" hidden="1" x14ac:dyDescent="0.3">
      <c r="A248" s="7" t="s">
        <v>71</v>
      </c>
    </row>
    <row r="249" spans="1:17" x14ac:dyDescent="0.3">
      <c r="A249" s="7">
        <v>5</v>
      </c>
      <c r="B249" s="16" t="s">
        <v>155</v>
      </c>
      <c r="C249" s="59" t="s">
        <v>73</v>
      </c>
      <c r="D249" s="59"/>
      <c r="E249" s="59"/>
      <c r="F249" s="23"/>
      <c r="G249" s="23"/>
      <c r="H249" s="23"/>
      <c r="I249" s="23"/>
      <c r="J249" s="24"/>
      <c r="K249" s="7"/>
    </row>
    <row r="250" spans="1:17" x14ac:dyDescent="0.3">
      <c r="A250" s="7">
        <v>9</v>
      </c>
      <c r="B250" s="19" t="s">
        <v>156</v>
      </c>
      <c r="C250" s="60" t="s">
        <v>81</v>
      </c>
      <c r="D250" s="61"/>
      <c r="E250" s="61"/>
      <c r="F250" s="25" t="s">
        <v>16</v>
      </c>
      <c r="G250" s="32">
        <v>39.659999999999997</v>
      </c>
      <c r="H250" s="33"/>
      <c r="I250" s="28"/>
      <c r="J250" s="29">
        <f>IF(AND(G250= "",H250= ""), 0, ROUND(ROUND(I250, 2) * ROUND(IF(H250="",G250,H250),  2), 2))</f>
        <v>0</v>
      </c>
      <c r="K250" s="7"/>
      <c r="M250" s="30">
        <v>0.2</v>
      </c>
      <c r="Q250" s="7">
        <v>1404</v>
      </c>
    </row>
    <row r="251" spans="1:17" hidden="1" x14ac:dyDescent="0.3">
      <c r="A251" s="7" t="s">
        <v>58</v>
      </c>
    </row>
    <row r="252" spans="1:17" ht="22.8" customHeight="1" x14ac:dyDescent="0.3">
      <c r="A252" s="7" t="s">
        <v>59</v>
      </c>
      <c r="B252" s="31"/>
      <c r="C252" s="62" t="s">
        <v>157</v>
      </c>
      <c r="D252" s="62"/>
      <c r="E252" s="62"/>
      <c r="F252" s="62"/>
      <c r="G252" s="62"/>
      <c r="H252" s="62"/>
      <c r="I252" s="62"/>
      <c r="J252" s="31"/>
    </row>
    <row r="253" spans="1:17" ht="22.8" customHeight="1" x14ac:dyDescent="0.3">
      <c r="A253" s="7" t="s">
        <v>61</v>
      </c>
      <c r="B253" s="20"/>
      <c r="C253" s="61" t="s">
        <v>78</v>
      </c>
      <c r="D253" s="61"/>
      <c r="E253" s="61"/>
      <c r="F253" s="61"/>
      <c r="G253" s="61"/>
      <c r="H253" s="61"/>
      <c r="I253" s="61"/>
      <c r="J253" s="20"/>
    </row>
    <row r="254" spans="1:17" hidden="1" x14ac:dyDescent="0.3">
      <c r="A254" s="7" t="s">
        <v>63</v>
      </c>
    </row>
    <row r="255" spans="1:17" hidden="1" x14ac:dyDescent="0.3">
      <c r="A255" s="7" t="s">
        <v>64</v>
      </c>
    </row>
    <row r="256" spans="1:17" hidden="1" x14ac:dyDescent="0.3">
      <c r="A256" s="7" t="s">
        <v>65</v>
      </c>
    </row>
    <row r="257" spans="1:17" x14ac:dyDescent="0.3">
      <c r="A257" s="7">
        <v>9</v>
      </c>
      <c r="B257" s="19" t="s">
        <v>158</v>
      </c>
      <c r="C257" s="60" t="s">
        <v>159</v>
      </c>
      <c r="D257" s="61"/>
      <c r="E257" s="61"/>
      <c r="F257" s="25" t="s">
        <v>68</v>
      </c>
      <c r="G257" s="32">
        <v>46.12</v>
      </c>
      <c r="H257" s="33"/>
      <c r="I257" s="28"/>
      <c r="J257" s="29">
        <f>IF(AND(G257= "",H257= ""), 0, ROUND(ROUND(I257, 2) * ROUND(IF(H257="",G257,H257),  2), 2))</f>
        <v>0</v>
      </c>
      <c r="K257" s="7"/>
      <c r="M257" s="30">
        <v>0.2</v>
      </c>
      <c r="Q257" s="7">
        <v>1404</v>
      </c>
    </row>
    <row r="258" spans="1:17" hidden="1" x14ac:dyDescent="0.3">
      <c r="A258" s="7" t="s">
        <v>58</v>
      </c>
    </row>
    <row r="259" spans="1:17" ht="22.8" customHeight="1" x14ac:dyDescent="0.3">
      <c r="A259" s="7" t="s">
        <v>59</v>
      </c>
      <c r="B259" s="31"/>
      <c r="C259" s="62" t="s">
        <v>160</v>
      </c>
      <c r="D259" s="62"/>
      <c r="E259" s="62"/>
      <c r="F259" s="62"/>
      <c r="G259" s="62"/>
      <c r="H259" s="62"/>
      <c r="I259" s="62"/>
      <c r="J259" s="31"/>
    </row>
    <row r="260" spans="1:17" ht="22.8" customHeight="1" x14ac:dyDescent="0.3">
      <c r="A260" s="7" t="s">
        <v>61</v>
      </c>
      <c r="B260" s="20"/>
      <c r="C260" s="61" t="s">
        <v>70</v>
      </c>
      <c r="D260" s="61"/>
      <c r="E260" s="61"/>
      <c r="F260" s="61"/>
      <c r="G260" s="61"/>
      <c r="H260" s="61"/>
      <c r="I260" s="61"/>
      <c r="J260" s="20"/>
    </row>
    <row r="261" spans="1:17" hidden="1" x14ac:dyDescent="0.3">
      <c r="A261" s="7" t="s">
        <v>63</v>
      </c>
    </row>
    <row r="262" spans="1:17" hidden="1" x14ac:dyDescent="0.3">
      <c r="A262" s="7" t="s">
        <v>63</v>
      </c>
    </row>
    <row r="263" spans="1:17" hidden="1" x14ac:dyDescent="0.3">
      <c r="A263" s="7" t="s">
        <v>64</v>
      </c>
    </row>
    <row r="264" spans="1:17" hidden="1" x14ac:dyDescent="0.3">
      <c r="A264" s="7" t="s">
        <v>65</v>
      </c>
    </row>
    <row r="265" spans="1:17" hidden="1" x14ac:dyDescent="0.3">
      <c r="A265" s="7" t="s">
        <v>71</v>
      </c>
    </row>
    <row r="266" spans="1:17" ht="27.15" customHeight="1" x14ac:dyDescent="0.3">
      <c r="A266" s="7">
        <v>5</v>
      </c>
      <c r="B266" s="16" t="s">
        <v>161</v>
      </c>
      <c r="C266" s="59" t="s">
        <v>94</v>
      </c>
      <c r="D266" s="59"/>
      <c r="E266" s="59"/>
      <c r="F266" s="23"/>
      <c r="G266" s="23"/>
      <c r="H266" s="23"/>
      <c r="I266" s="23"/>
      <c r="J266" s="24"/>
      <c r="K266" s="7"/>
    </row>
    <row r="267" spans="1:17" x14ac:dyDescent="0.3">
      <c r="A267" s="7">
        <v>6</v>
      </c>
      <c r="B267" s="16" t="s">
        <v>162</v>
      </c>
      <c r="C267" s="63" t="s">
        <v>96</v>
      </c>
      <c r="D267" s="63"/>
      <c r="E267" s="63"/>
      <c r="F267" s="34"/>
      <c r="G267" s="34"/>
      <c r="H267" s="34"/>
      <c r="I267" s="34"/>
      <c r="J267" s="35"/>
      <c r="K267" s="7"/>
    </row>
    <row r="268" spans="1:17" x14ac:dyDescent="0.3">
      <c r="A268" s="7">
        <v>9</v>
      </c>
      <c r="B268" s="19" t="s">
        <v>163</v>
      </c>
      <c r="C268" s="60" t="s">
        <v>98</v>
      </c>
      <c r="D268" s="61"/>
      <c r="E268" s="61"/>
      <c r="F268" s="25" t="s">
        <v>16</v>
      </c>
      <c r="G268" s="32">
        <v>39.659999999999997</v>
      </c>
      <c r="H268" s="33"/>
      <c r="I268" s="28"/>
      <c r="J268" s="29">
        <f>IF(AND(G268= "",H268= ""), 0, ROUND(ROUND(I268, 2) * ROUND(IF(H268="",G268,H268),  2), 2))</f>
        <v>0</v>
      </c>
      <c r="K268" s="7"/>
      <c r="M268" s="30">
        <v>0.2</v>
      </c>
      <c r="Q268" s="7">
        <v>1404</v>
      </c>
    </row>
    <row r="269" spans="1:17" hidden="1" x14ac:dyDescent="0.3">
      <c r="A269" s="7" t="s">
        <v>58</v>
      </c>
    </row>
    <row r="270" spans="1:17" ht="22.8" customHeight="1" x14ac:dyDescent="0.3">
      <c r="A270" s="7" t="s">
        <v>59</v>
      </c>
      <c r="B270" s="31"/>
      <c r="C270" s="62" t="s">
        <v>157</v>
      </c>
      <c r="D270" s="62"/>
      <c r="E270" s="62"/>
      <c r="F270" s="62"/>
      <c r="G270" s="62"/>
      <c r="H270" s="62"/>
      <c r="I270" s="62"/>
      <c r="J270" s="31"/>
    </row>
    <row r="271" spans="1:17" ht="22.8" customHeight="1" x14ac:dyDescent="0.3">
      <c r="A271" s="7" t="s">
        <v>61</v>
      </c>
      <c r="B271" s="20"/>
      <c r="C271" s="61" t="s">
        <v>78</v>
      </c>
      <c r="D271" s="61"/>
      <c r="E271" s="61"/>
      <c r="F271" s="61"/>
      <c r="G271" s="61"/>
      <c r="H271" s="61"/>
      <c r="I271" s="61"/>
      <c r="J271" s="20"/>
    </row>
    <row r="272" spans="1:17" hidden="1" x14ac:dyDescent="0.3">
      <c r="A272" s="7" t="s">
        <v>63</v>
      </c>
    </row>
    <row r="273" spans="1:17" hidden="1" x14ac:dyDescent="0.3">
      <c r="A273" s="7" t="s">
        <v>64</v>
      </c>
    </row>
    <row r="274" spans="1:17" hidden="1" x14ac:dyDescent="0.3">
      <c r="A274" s="7" t="s">
        <v>65</v>
      </c>
    </row>
    <row r="275" spans="1:17" x14ac:dyDescent="0.3">
      <c r="A275" s="7">
        <v>9</v>
      </c>
      <c r="B275" s="19" t="s">
        <v>164</v>
      </c>
      <c r="C275" s="60" t="s">
        <v>165</v>
      </c>
      <c r="D275" s="61"/>
      <c r="E275" s="61"/>
      <c r="F275" s="25" t="s">
        <v>16</v>
      </c>
      <c r="G275" s="32">
        <v>39.659999999999997</v>
      </c>
      <c r="H275" s="33"/>
      <c r="I275" s="28"/>
      <c r="J275" s="29">
        <f>IF(AND(G275= "",H275= ""), 0, ROUND(ROUND(I275, 2) * ROUND(IF(H275="",G275,H275),  2), 2))</f>
        <v>0</v>
      </c>
      <c r="K275" s="7"/>
      <c r="M275" s="30">
        <v>0.2</v>
      </c>
      <c r="Q275" s="7">
        <v>1404</v>
      </c>
    </row>
    <row r="276" spans="1:17" hidden="1" x14ac:dyDescent="0.3">
      <c r="A276" s="7" t="s">
        <v>58</v>
      </c>
    </row>
    <row r="277" spans="1:17" ht="22.8" customHeight="1" x14ac:dyDescent="0.3">
      <c r="A277" s="7" t="s">
        <v>59</v>
      </c>
      <c r="B277" s="31"/>
      <c r="C277" s="62" t="s">
        <v>157</v>
      </c>
      <c r="D277" s="62"/>
      <c r="E277" s="62"/>
      <c r="F277" s="62"/>
      <c r="G277" s="62"/>
      <c r="H277" s="62"/>
      <c r="I277" s="62"/>
      <c r="J277" s="31"/>
    </row>
    <row r="278" spans="1:17" ht="22.8" customHeight="1" x14ac:dyDescent="0.3">
      <c r="A278" s="7" t="s">
        <v>61</v>
      </c>
      <c r="B278" s="20"/>
      <c r="C278" s="61" t="s">
        <v>78</v>
      </c>
      <c r="D278" s="61"/>
      <c r="E278" s="61"/>
      <c r="F278" s="61"/>
      <c r="G278" s="61"/>
      <c r="H278" s="61"/>
      <c r="I278" s="61"/>
      <c r="J278" s="20"/>
    </row>
    <row r="279" spans="1:17" hidden="1" x14ac:dyDescent="0.3">
      <c r="A279" s="7" t="s">
        <v>63</v>
      </c>
    </row>
    <row r="280" spans="1:17" hidden="1" x14ac:dyDescent="0.3">
      <c r="A280" s="7" t="s">
        <v>64</v>
      </c>
    </row>
    <row r="281" spans="1:17" hidden="1" x14ac:dyDescent="0.3">
      <c r="A281" s="7" t="s">
        <v>65</v>
      </c>
    </row>
    <row r="282" spans="1:17" hidden="1" x14ac:dyDescent="0.3">
      <c r="A282" s="7" t="s">
        <v>103</v>
      </c>
    </row>
    <row r="283" spans="1:17" x14ac:dyDescent="0.3">
      <c r="A283" s="7">
        <v>6</v>
      </c>
      <c r="B283" s="16" t="s">
        <v>166</v>
      </c>
      <c r="C283" s="63" t="s">
        <v>105</v>
      </c>
      <c r="D283" s="63"/>
      <c r="E283" s="63"/>
      <c r="F283" s="34"/>
      <c r="G283" s="34"/>
      <c r="H283" s="34"/>
      <c r="I283" s="34"/>
      <c r="J283" s="35"/>
      <c r="K283" s="7"/>
    </row>
    <row r="284" spans="1:17" hidden="1" x14ac:dyDescent="0.3">
      <c r="A284" s="7" t="s">
        <v>106</v>
      </c>
    </row>
    <row r="285" spans="1:17" x14ac:dyDescent="0.3">
      <c r="A285" s="7">
        <v>9</v>
      </c>
      <c r="B285" s="19" t="s">
        <v>167</v>
      </c>
      <c r="C285" s="60" t="s">
        <v>108</v>
      </c>
      <c r="D285" s="61"/>
      <c r="E285" s="61"/>
      <c r="F285" s="25" t="s">
        <v>68</v>
      </c>
      <c r="G285" s="32">
        <v>38.119999999999997</v>
      </c>
      <c r="H285" s="33"/>
      <c r="I285" s="28"/>
      <c r="J285" s="29">
        <f>IF(AND(G285= "",H285= ""), 0, ROUND(ROUND(I285, 2) * ROUND(IF(H285="",G285,H285),  2), 2))</f>
        <v>0</v>
      </c>
      <c r="K285" s="7"/>
      <c r="M285" s="30">
        <v>0.2</v>
      </c>
      <c r="Q285" s="7">
        <v>1404</v>
      </c>
    </row>
    <row r="286" spans="1:17" hidden="1" x14ac:dyDescent="0.3">
      <c r="A286" s="7" t="s">
        <v>58</v>
      </c>
    </row>
    <row r="287" spans="1:17" ht="22.8" customHeight="1" x14ac:dyDescent="0.3">
      <c r="A287" s="7" t="s">
        <v>59</v>
      </c>
      <c r="B287" s="31"/>
      <c r="C287" s="62" t="s">
        <v>168</v>
      </c>
      <c r="D287" s="62"/>
      <c r="E287" s="62"/>
      <c r="F287" s="62"/>
      <c r="G287" s="62"/>
      <c r="H287" s="62"/>
      <c r="I287" s="62"/>
      <c r="J287" s="31"/>
    </row>
    <row r="288" spans="1:17" ht="22.8" customHeight="1" x14ac:dyDescent="0.3">
      <c r="A288" s="7" t="s">
        <v>61</v>
      </c>
      <c r="B288" s="20"/>
      <c r="C288" s="61" t="s">
        <v>70</v>
      </c>
      <c r="D288" s="61"/>
      <c r="E288" s="61"/>
      <c r="F288" s="61"/>
      <c r="G288" s="61"/>
      <c r="H288" s="61"/>
      <c r="I288" s="61"/>
      <c r="J288" s="20"/>
    </row>
    <row r="289" spans="1:17" hidden="1" x14ac:dyDescent="0.3">
      <c r="A289" s="7" t="s">
        <v>63</v>
      </c>
    </row>
    <row r="290" spans="1:17" hidden="1" x14ac:dyDescent="0.3">
      <c r="A290" s="7" t="s">
        <v>64</v>
      </c>
    </row>
    <row r="291" spans="1:17" hidden="1" x14ac:dyDescent="0.3">
      <c r="A291" s="7" t="s">
        <v>65</v>
      </c>
    </row>
    <row r="292" spans="1:17" x14ac:dyDescent="0.3">
      <c r="A292" s="7">
        <v>9</v>
      </c>
      <c r="B292" s="19" t="s">
        <v>169</v>
      </c>
      <c r="C292" s="60" t="s">
        <v>170</v>
      </c>
      <c r="D292" s="61"/>
      <c r="E292" s="61"/>
      <c r="F292" s="25" t="s">
        <v>68</v>
      </c>
      <c r="G292" s="32">
        <v>8</v>
      </c>
      <c r="H292" s="33"/>
      <c r="I292" s="28"/>
      <c r="J292" s="29">
        <f>IF(AND(G292= "",H292= ""), 0, ROUND(ROUND(I292, 2) * ROUND(IF(H292="",G292,H292),  2), 2))</f>
        <v>0</v>
      </c>
      <c r="K292" s="7"/>
      <c r="M292" s="30">
        <v>0.2</v>
      </c>
      <c r="Q292" s="7">
        <v>1404</v>
      </c>
    </row>
    <row r="293" spans="1:17" hidden="1" x14ac:dyDescent="0.3">
      <c r="A293" s="7" t="s">
        <v>58</v>
      </c>
    </row>
    <row r="294" spans="1:17" ht="22.8" customHeight="1" x14ac:dyDescent="0.3">
      <c r="A294" s="7" t="s">
        <v>59</v>
      </c>
      <c r="B294" s="31"/>
      <c r="C294" s="62" t="s">
        <v>171</v>
      </c>
      <c r="D294" s="62"/>
      <c r="E294" s="62"/>
      <c r="F294" s="62"/>
      <c r="G294" s="62"/>
      <c r="H294" s="62"/>
      <c r="I294" s="62"/>
      <c r="J294" s="31"/>
    </row>
    <row r="295" spans="1:17" ht="22.8" customHeight="1" x14ac:dyDescent="0.3">
      <c r="A295" s="7" t="s">
        <v>61</v>
      </c>
      <c r="B295" s="20"/>
      <c r="C295" s="61" t="s">
        <v>70</v>
      </c>
      <c r="D295" s="61"/>
      <c r="E295" s="61"/>
      <c r="F295" s="61"/>
      <c r="G295" s="61"/>
      <c r="H295" s="61"/>
      <c r="I295" s="61"/>
      <c r="J295" s="20"/>
    </row>
    <row r="296" spans="1:17" hidden="1" x14ac:dyDescent="0.3">
      <c r="A296" s="7" t="s">
        <v>63</v>
      </c>
    </row>
    <row r="297" spans="1:17" hidden="1" x14ac:dyDescent="0.3">
      <c r="A297" s="7" t="s">
        <v>64</v>
      </c>
    </row>
    <row r="298" spans="1:17" hidden="1" x14ac:dyDescent="0.3">
      <c r="A298" s="7" t="s">
        <v>65</v>
      </c>
    </row>
    <row r="299" spans="1:17" x14ac:dyDescent="0.3">
      <c r="A299" s="7">
        <v>9</v>
      </c>
      <c r="B299" s="19" t="s">
        <v>172</v>
      </c>
      <c r="C299" s="60" t="s">
        <v>118</v>
      </c>
      <c r="D299" s="61"/>
      <c r="E299" s="61"/>
      <c r="F299" s="25" t="s">
        <v>68</v>
      </c>
      <c r="G299" s="32">
        <v>46.12</v>
      </c>
      <c r="H299" s="33"/>
      <c r="I299" s="28"/>
      <c r="J299" s="29">
        <f>IF(AND(G299= "",H299= ""), 0, ROUND(ROUND(I299, 2) * ROUND(IF(H299="",G299,H299),  2), 2))</f>
        <v>0</v>
      </c>
      <c r="K299" s="7"/>
      <c r="M299" s="30">
        <v>0.2</v>
      </c>
      <c r="Q299" s="7">
        <v>1404</v>
      </c>
    </row>
    <row r="300" spans="1:17" hidden="1" x14ac:dyDescent="0.3">
      <c r="A300" s="7" t="s">
        <v>58</v>
      </c>
    </row>
    <row r="301" spans="1:17" ht="22.8" customHeight="1" x14ac:dyDescent="0.3">
      <c r="A301" s="7" t="s">
        <v>59</v>
      </c>
      <c r="B301" s="31"/>
      <c r="C301" s="62" t="s">
        <v>173</v>
      </c>
      <c r="D301" s="62"/>
      <c r="E301" s="62"/>
      <c r="F301" s="62"/>
      <c r="G301" s="62"/>
      <c r="H301" s="62"/>
      <c r="I301" s="62"/>
      <c r="J301" s="31"/>
    </row>
    <row r="302" spans="1:17" ht="22.8" customHeight="1" x14ac:dyDescent="0.3">
      <c r="A302" s="7" t="s">
        <v>61</v>
      </c>
      <c r="B302" s="20"/>
      <c r="C302" s="61" t="s">
        <v>70</v>
      </c>
      <c r="D302" s="61"/>
      <c r="E302" s="61"/>
      <c r="F302" s="61"/>
      <c r="G302" s="61"/>
      <c r="H302" s="61"/>
      <c r="I302" s="61"/>
      <c r="J302" s="20"/>
    </row>
    <row r="303" spans="1:17" hidden="1" x14ac:dyDescent="0.3">
      <c r="A303" s="7" t="s">
        <v>63</v>
      </c>
    </row>
    <row r="304" spans="1:17" hidden="1" x14ac:dyDescent="0.3">
      <c r="A304" s="7" t="s">
        <v>63</v>
      </c>
    </row>
    <row r="305" spans="1:17" hidden="1" x14ac:dyDescent="0.3">
      <c r="A305" s="7" t="s">
        <v>64</v>
      </c>
    </row>
    <row r="306" spans="1:17" hidden="1" x14ac:dyDescent="0.3">
      <c r="A306" s="7" t="s">
        <v>65</v>
      </c>
    </row>
    <row r="307" spans="1:17" x14ac:dyDescent="0.3">
      <c r="A307" s="7">
        <v>9</v>
      </c>
      <c r="B307" s="19" t="s">
        <v>174</v>
      </c>
      <c r="C307" s="60" t="s">
        <v>175</v>
      </c>
      <c r="D307" s="61"/>
      <c r="E307" s="61"/>
      <c r="F307" s="25" t="s">
        <v>16</v>
      </c>
      <c r="G307" s="32">
        <v>9.5299999999999994</v>
      </c>
      <c r="H307" s="33"/>
      <c r="I307" s="28"/>
      <c r="J307" s="29">
        <f>IF(AND(G307= "",H307= ""), 0, ROUND(ROUND(I307, 2) * ROUND(IF(H307="",G307,H307),  2), 2))</f>
        <v>0</v>
      </c>
      <c r="K307" s="7"/>
      <c r="M307" s="30">
        <v>0.2</v>
      </c>
      <c r="Q307" s="7">
        <v>1404</v>
      </c>
    </row>
    <row r="308" spans="1:17" hidden="1" x14ac:dyDescent="0.3">
      <c r="A308" s="7" t="s">
        <v>58</v>
      </c>
    </row>
    <row r="309" spans="1:17" ht="22.8" customHeight="1" x14ac:dyDescent="0.3">
      <c r="A309" s="7" t="s">
        <v>59</v>
      </c>
      <c r="B309" s="31"/>
      <c r="C309" s="62" t="s">
        <v>168</v>
      </c>
      <c r="D309" s="62"/>
      <c r="E309" s="62"/>
      <c r="F309" s="62"/>
      <c r="G309" s="62"/>
      <c r="H309" s="62"/>
      <c r="I309" s="62"/>
      <c r="J309" s="31"/>
    </row>
    <row r="310" spans="1:17" ht="22.8" customHeight="1" x14ac:dyDescent="0.3">
      <c r="A310" s="7" t="s">
        <v>61</v>
      </c>
      <c r="B310" s="20"/>
      <c r="C310" s="61" t="s">
        <v>70</v>
      </c>
      <c r="D310" s="61"/>
      <c r="E310" s="61"/>
      <c r="F310" s="61"/>
      <c r="G310" s="61"/>
      <c r="H310" s="61"/>
      <c r="I310" s="61"/>
      <c r="J310" s="20"/>
    </row>
    <row r="311" spans="1:17" hidden="1" x14ac:dyDescent="0.3">
      <c r="A311" s="7" t="s">
        <v>63</v>
      </c>
    </row>
    <row r="312" spans="1:17" hidden="1" x14ac:dyDescent="0.3">
      <c r="A312" s="7" t="s">
        <v>64</v>
      </c>
    </row>
    <row r="313" spans="1:17" hidden="1" x14ac:dyDescent="0.3">
      <c r="A313" s="7" t="s">
        <v>65</v>
      </c>
    </row>
    <row r="314" spans="1:17" hidden="1" x14ac:dyDescent="0.3">
      <c r="A314" s="7" t="s">
        <v>103</v>
      </c>
    </row>
    <row r="315" spans="1:17" hidden="1" x14ac:dyDescent="0.3">
      <c r="A315" s="7" t="s">
        <v>71</v>
      </c>
    </row>
    <row r="316" spans="1:17" x14ac:dyDescent="0.3">
      <c r="A316" s="7">
        <v>5</v>
      </c>
      <c r="B316" s="16" t="s">
        <v>176</v>
      </c>
      <c r="C316" s="59" t="s">
        <v>177</v>
      </c>
      <c r="D316" s="59"/>
      <c r="E316" s="59"/>
      <c r="F316" s="23"/>
      <c r="G316" s="23"/>
      <c r="H316" s="23"/>
      <c r="I316" s="23"/>
      <c r="J316" s="24"/>
      <c r="K316" s="7"/>
    </row>
    <row r="317" spans="1:17" x14ac:dyDescent="0.3">
      <c r="A317" s="7">
        <v>9</v>
      </c>
      <c r="B317" s="19" t="s">
        <v>178</v>
      </c>
      <c r="C317" s="60" t="s">
        <v>179</v>
      </c>
      <c r="D317" s="61"/>
      <c r="E317" s="61"/>
      <c r="F317" s="25" t="s">
        <v>17</v>
      </c>
      <c r="G317" s="26">
        <v>2</v>
      </c>
      <c r="H317" s="27"/>
      <c r="I317" s="28"/>
      <c r="J317" s="29">
        <f>IF(AND(G317= "",H317= ""), 0, ROUND(ROUND(I317, 2) * ROUND(IF(H317="",G317,H317),  0), 2))</f>
        <v>0</v>
      </c>
      <c r="K317" s="7"/>
      <c r="M317" s="30">
        <v>0.2</v>
      </c>
      <c r="Q317" s="7">
        <v>1404</v>
      </c>
    </row>
    <row r="318" spans="1:17" hidden="1" x14ac:dyDescent="0.3">
      <c r="A318" s="7" t="s">
        <v>58</v>
      </c>
    </row>
    <row r="319" spans="1:17" ht="22.8" customHeight="1" x14ac:dyDescent="0.3">
      <c r="A319" s="7" t="s">
        <v>59</v>
      </c>
      <c r="B319" s="31"/>
      <c r="C319" s="62" t="s">
        <v>157</v>
      </c>
      <c r="D319" s="62"/>
      <c r="E319" s="62"/>
      <c r="F319" s="62"/>
      <c r="G319" s="62"/>
      <c r="H319" s="62"/>
      <c r="I319" s="62"/>
      <c r="J319" s="31"/>
    </row>
    <row r="320" spans="1:17" ht="22.8" customHeight="1" x14ac:dyDescent="0.3">
      <c r="A320" s="7" t="s">
        <v>61</v>
      </c>
      <c r="B320" s="20"/>
      <c r="C320" s="61" t="s">
        <v>127</v>
      </c>
      <c r="D320" s="61"/>
      <c r="E320" s="61"/>
      <c r="F320" s="61"/>
      <c r="G320" s="61"/>
      <c r="H320" s="61"/>
      <c r="I320" s="61"/>
      <c r="J320" s="20"/>
    </row>
    <row r="321" spans="1:17" hidden="1" x14ac:dyDescent="0.3">
      <c r="A321" s="7" t="s">
        <v>63</v>
      </c>
    </row>
    <row r="322" spans="1:17" hidden="1" x14ac:dyDescent="0.3">
      <c r="A322" s="7" t="s">
        <v>64</v>
      </c>
    </row>
    <row r="323" spans="1:17" hidden="1" x14ac:dyDescent="0.3">
      <c r="A323" s="7" t="s">
        <v>65</v>
      </c>
    </row>
    <row r="324" spans="1:17" x14ac:dyDescent="0.3">
      <c r="A324" s="7">
        <v>9</v>
      </c>
      <c r="B324" s="19" t="s">
        <v>180</v>
      </c>
      <c r="C324" s="60" t="s">
        <v>181</v>
      </c>
      <c r="D324" s="61"/>
      <c r="E324" s="61"/>
      <c r="F324" s="25" t="s">
        <v>17</v>
      </c>
      <c r="G324" s="26">
        <v>2</v>
      </c>
      <c r="H324" s="27"/>
      <c r="I324" s="28"/>
      <c r="J324" s="29">
        <f>IF(AND(G324= "",H324= ""), 0, ROUND(ROUND(I324, 2) * ROUND(IF(H324="",G324,H324),  0), 2))</f>
        <v>0</v>
      </c>
      <c r="K324" s="7"/>
      <c r="M324" s="30">
        <v>0.2</v>
      </c>
      <c r="Q324" s="7">
        <v>1404</v>
      </c>
    </row>
    <row r="325" spans="1:17" hidden="1" x14ac:dyDescent="0.3">
      <c r="A325" s="7" t="s">
        <v>58</v>
      </c>
    </row>
    <row r="326" spans="1:17" ht="22.8" customHeight="1" x14ac:dyDescent="0.3">
      <c r="A326" s="7" t="s">
        <v>59</v>
      </c>
      <c r="B326" s="31"/>
      <c r="C326" s="62" t="s">
        <v>157</v>
      </c>
      <c r="D326" s="62"/>
      <c r="E326" s="62"/>
      <c r="F326" s="62"/>
      <c r="G326" s="62"/>
      <c r="H326" s="62"/>
      <c r="I326" s="62"/>
      <c r="J326" s="31"/>
    </row>
    <row r="327" spans="1:17" ht="22.8" customHeight="1" x14ac:dyDescent="0.3">
      <c r="A327" s="7" t="s">
        <v>61</v>
      </c>
      <c r="B327" s="20"/>
      <c r="C327" s="61" t="s">
        <v>127</v>
      </c>
      <c r="D327" s="61"/>
      <c r="E327" s="61"/>
      <c r="F327" s="61"/>
      <c r="G327" s="61"/>
      <c r="H327" s="61"/>
      <c r="I327" s="61"/>
      <c r="J327" s="20"/>
    </row>
    <row r="328" spans="1:17" hidden="1" x14ac:dyDescent="0.3">
      <c r="A328" s="7" t="s">
        <v>63</v>
      </c>
    </row>
    <row r="329" spans="1:17" hidden="1" x14ac:dyDescent="0.3">
      <c r="A329" s="7" t="s">
        <v>64</v>
      </c>
    </row>
    <row r="330" spans="1:17" hidden="1" x14ac:dyDescent="0.3">
      <c r="A330" s="7" t="s">
        <v>65</v>
      </c>
    </row>
    <row r="331" spans="1:17" x14ac:dyDescent="0.3">
      <c r="A331" s="7">
        <v>9</v>
      </c>
      <c r="B331" s="19" t="s">
        <v>182</v>
      </c>
      <c r="C331" s="60" t="s">
        <v>183</v>
      </c>
      <c r="D331" s="61"/>
      <c r="E331" s="61"/>
      <c r="F331" s="25" t="s">
        <v>17</v>
      </c>
      <c r="G331" s="26">
        <v>2</v>
      </c>
      <c r="H331" s="27"/>
      <c r="I331" s="28"/>
      <c r="J331" s="29">
        <f>IF(AND(G331= "",H331= ""), 0, ROUND(ROUND(I331, 2) * ROUND(IF(H331="",G331,H331),  0), 2))</f>
        <v>0</v>
      </c>
      <c r="K331" s="7"/>
      <c r="M331" s="30">
        <v>0.2</v>
      </c>
      <c r="Q331" s="7">
        <v>1404</v>
      </c>
    </row>
    <row r="332" spans="1:17" hidden="1" x14ac:dyDescent="0.3">
      <c r="A332" s="7" t="s">
        <v>58</v>
      </c>
    </row>
    <row r="333" spans="1:17" ht="22.8" customHeight="1" x14ac:dyDescent="0.3">
      <c r="A333" s="7" t="s">
        <v>59</v>
      </c>
      <c r="B333" s="31"/>
      <c r="C333" s="62" t="s">
        <v>157</v>
      </c>
      <c r="D333" s="62"/>
      <c r="E333" s="62"/>
      <c r="F333" s="62"/>
      <c r="G333" s="62"/>
      <c r="H333" s="62"/>
      <c r="I333" s="62"/>
      <c r="J333" s="31"/>
    </row>
    <row r="334" spans="1:17" ht="22.8" customHeight="1" x14ac:dyDescent="0.3">
      <c r="A334" s="7" t="s">
        <v>61</v>
      </c>
      <c r="B334" s="20"/>
      <c r="C334" s="61" t="s">
        <v>127</v>
      </c>
      <c r="D334" s="61"/>
      <c r="E334" s="61"/>
      <c r="F334" s="61"/>
      <c r="G334" s="61"/>
      <c r="H334" s="61"/>
      <c r="I334" s="61"/>
      <c r="J334" s="20"/>
    </row>
    <row r="335" spans="1:17" hidden="1" x14ac:dyDescent="0.3">
      <c r="A335" s="7" t="s">
        <v>63</v>
      </c>
    </row>
    <row r="336" spans="1:17" hidden="1" x14ac:dyDescent="0.3">
      <c r="A336" s="7" t="s">
        <v>64</v>
      </c>
    </row>
    <row r="337" spans="1:17" hidden="1" x14ac:dyDescent="0.3">
      <c r="A337" s="7" t="s">
        <v>65</v>
      </c>
    </row>
    <row r="338" spans="1:17" hidden="1" x14ac:dyDescent="0.3">
      <c r="A338" s="7" t="s">
        <v>71</v>
      </c>
    </row>
    <row r="339" spans="1:17" x14ac:dyDescent="0.3">
      <c r="A339" s="7">
        <v>5</v>
      </c>
      <c r="B339" s="16" t="s">
        <v>184</v>
      </c>
      <c r="C339" s="59" t="s">
        <v>185</v>
      </c>
      <c r="D339" s="59"/>
      <c r="E339" s="59"/>
      <c r="F339" s="23"/>
      <c r="G339" s="23"/>
      <c r="H339" s="23"/>
      <c r="I339" s="23"/>
      <c r="J339" s="24"/>
      <c r="K339" s="7"/>
    </row>
    <row r="340" spans="1:17" x14ac:dyDescent="0.3">
      <c r="A340" s="7">
        <v>9</v>
      </c>
      <c r="B340" s="19" t="s">
        <v>186</v>
      </c>
      <c r="C340" s="60" t="s">
        <v>187</v>
      </c>
      <c r="D340" s="61"/>
      <c r="E340" s="61"/>
      <c r="F340" s="25" t="s">
        <v>17</v>
      </c>
      <c r="G340" s="26">
        <v>2</v>
      </c>
      <c r="H340" s="27"/>
      <c r="I340" s="28"/>
      <c r="J340" s="29">
        <f>IF(AND(G340= "",H340= ""), 0, ROUND(ROUND(I340, 2) * ROUND(IF(H340="",G340,H340),  0), 2))</f>
        <v>0</v>
      </c>
      <c r="K340" s="7"/>
      <c r="M340" s="30">
        <v>0.2</v>
      </c>
      <c r="Q340" s="7">
        <v>1404</v>
      </c>
    </row>
    <row r="341" spans="1:17" hidden="1" x14ac:dyDescent="0.3">
      <c r="A341" s="7" t="s">
        <v>58</v>
      </c>
    </row>
    <row r="342" spans="1:17" ht="22.8" customHeight="1" x14ac:dyDescent="0.3">
      <c r="A342" s="7" t="s">
        <v>59</v>
      </c>
      <c r="B342" s="31"/>
      <c r="C342" s="62" t="s">
        <v>157</v>
      </c>
      <c r="D342" s="62"/>
      <c r="E342" s="62"/>
      <c r="F342" s="62"/>
      <c r="G342" s="62"/>
      <c r="H342" s="62"/>
      <c r="I342" s="62"/>
      <c r="J342" s="31"/>
    </row>
    <row r="343" spans="1:17" ht="22.8" customHeight="1" x14ac:dyDescent="0.3">
      <c r="A343" s="7" t="s">
        <v>61</v>
      </c>
      <c r="B343" s="20"/>
      <c r="C343" s="61" t="s">
        <v>127</v>
      </c>
      <c r="D343" s="61"/>
      <c r="E343" s="61"/>
      <c r="F343" s="61"/>
      <c r="G343" s="61"/>
      <c r="H343" s="61"/>
      <c r="I343" s="61"/>
      <c r="J343" s="20"/>
    </row>
    <row r="344" spans="1:17" hidden="1" x14ac:dyDescent="0.3">
      <c r="A344" s="7" t="s">
        <v>63</v>
      </c>
    </row>
    <row r="345" spans="1:17" hidden="1" x14ac:dyDescent="0.3">
      <c r="A345" s="7" t="s">
        <v>64</v>
      </c>
    </row>
    <row r="346" spans="1:17" hidden="1" x14ac:dyDescent="0.3">
      <c r="A346" s="7" t="s">
        <v>65</v>
      </c>
    </row>
    <row r="347" spans="1:17" hidden="1" x14ac:dyDescent="0.3">
      <c r="A347" s="7" t="s">
        <v>71</v>
      </c>
    </row>
    <row r="348" spans="1:17" hidden="1" x14ac:dyDescent="0.3">
      <c r="A348" s="7" t="s">
        <v>147</v>
      </c>
    </row>
    <row r="349" spans="1:17" x14ac:dyDescent="0.3">
      <c r="A349" s="7">
        <v>4</v>
      </c>
      <c r="B349" s="16" t="s">
        <v>188</v>
      </c>
      <c r="C349" s="58" t="s">
        <v>189</v>
      </c>
      <c r="D349" s="58"/>
      <c r="E349" s="58"/>
      <c r="F349" s="21"/>
      <c r="G349" s="21"/>
      <c r="H349" s="21"/>
      <c r="I349" s="21"/>
      <c r="J349" s="22"/>
      <c r="K349" s="7"/>
    </row>
    <row r="350" spans="1:17" x14ac:dyDescent="0.3">
      <c r="A350" s="7">
        <v>9</v>
      </c>
      <c r="B350" s="19" t="s">
        <v>190</v>
      </c>
      <c r="C350" s="60" t="s">
        <v>191</v>
      </c>
      <c r="D350" s="61"/>
      <c r="E350" s="61"/>
      <c r="F350" s="25" t="s">
        <v>57</v>
      </c>
      <c r="G350" s="26">
        <v>1</v>
      </c>
      <c r="H350" s="27"/>
      <c r="I350" s="28"/>
      <c r="J350" s="29">
        <f>IF(AND(G350= "",H350= ""), 0, ROUND(ROUND(I350, 2) * ROUND(IF(H350="",G350,H350),  0), 2))</f>
        <v>0</v>
      </c>
      <c r="K350" s="7"/>
      <c r="M350" s="30">
        <v>0.2</v>
      </c>
      <c r="Q350" s="7">
        <v>1404</v>
      </c>
    </row>
    <row r="351" spans="1:17" hidden="1" x14ac:dyDescent="0.3">
      <c r="A351" s="7" t="s">
        <v>58</v>
      </c>
    </row>
    <row r="352" spans="1:17" ht="20.7" customHeight="1" x14ac:dyDescent="0.3">
      <c r="A352" s="7" t="s">
        <v>59</v>
      </c>
      <c r="B352" s="31"/>
      <c r="C352" s="62" t="s">
        <v>192</v>
      </c>
      <c r="D352" s="62"/>
      <c r="E352" s="62"/>
      <c r="F352" s="62"/>
      <c r="G352" s="62"/>
      <c r="H352" s="62"/>
      <c r="I352" s="62"/>
      <c r="J352" s="31"/>
    </row>
    <row r="353" spans="1:17" ht="22.8" customHeight="1" x14ac:dyDescent="0.3">
      <c r="A353" s="7" t="s">
        <v>61</v>
      </c>
      <c r="B353" s="20"/>
      <c r="C353" s="61" t="s">
        <v>193</v>
      </c>
      <c r="D353" s="61"/>
      <c r="E353" s="61"/>
      <c r="F353" s="61"/>
      <c r="G353" s="61"/>
      <c r="H353" s="61"/>
      <c r="I353" s="61"/>
      <c r="J353" s="20"/>
    </row>
    <row r="354" spans="1:17" hidden="1" x14ac:dyDescent="0.3">
      <c r="A354" s="7" t="s">
        <v>63</v>
      </c>
    </row>
    <row r="355" spans="1:17" hidden="1" x14ac:dyDescent="0.3">
      <c r="A355" s="7" t="s">
        <v>64</v>
      </c>
    </row>
    <row r="356" spans="1:17" hidden="1" x14ac:dyDescent="0.3">
      <c r="A356" s="7" t="s">
        <v>65</v>
      </c>
    </row>
    <row r="357" spans="1:17" hidden="1" x14ac:dyDescent="0.3">
      <c r="A357" s="7" t="s">
        <v>147</v>
      </c>
    </row>
    <row r="358" spans="1:17" x14ac:dyDescent="0.3">
      <c r="A358" s="7">
        <v>4</v>
      </c>
      <c r="B358" s="16" t="s">
        <v>194</v>
      </c>
      <c r="C358" s="58" t="s">
        <v>195</v>
      </c>
      <c r="D358" s="58"/>
      <c r="E358" s="58"/>
      <c r="F358" s="21"/>
      <c r="G358" s="21"/>
      <c r="H358" s="21"/>
      <c r="I358" s="21"/>
      <c r="J358" s="22"/>
      <c r="K358" s="7"/>
    </row>
    <row r="359" spans="1:17" x14ac:dyDescent="0.3">
      <c r="A359" s="7">
        <v>9</v>
      </c>
      <c r="B359" s="19" t="s">
        <v>196</v>
      </c>
      <c r="C359" s="60" t="s">
        <v>197</v>
      </c>
      <c r="D359" s="61"/>
      <c r="E359" s="61"/>
      <c r="F359" s="25" t="s">
        <v>57</v>
      </c>
      <c r="G359" s="26">
        <v>1</v>
      </c>
      <c r="H359" s="27"/>
      <c r="I359" s="28"/>
      <c r="J359" s="29">
        <f>IF(AND(G359= "",H359= ""), 0, ROUND(ROUND(I359, 2) * ROUND(IF(H359="",G359,H359),  0), 2))</f>
        <v>0</v>
      </c>
      <c r="K359" s="7"/>
      <c r="M359" s="30">
        <v>0.2</v>
      </c>
      <c r="Q359" s="7">
        <v>1404</v>
      </c>
    </row>
    <row r="360" spans="1:17" hidden="1" x14ac:dyDescent="0.3">
      <c r="A360" s="7" t="s">
        <v>58</v>
      </c>
    </row>
    <row r="361" spans="1:17" ht="20.7" customHeight="1" x14ac:dyDescent="0.3">
      <c r="A361" s="7" t="s">
        <v>59</v>
      </c>
      <c r="B361" s="31"/>
      <c r="C361" s="62" t="s">
        <v>192</v>
      </c>
      <c r="D361" s="62"/>
      <c r="E361" s="62"/>
      <c r="F361" s="62"/>
      <c r="G361" s="62"/>
      <c r="H361" s="62"/>
      <c r="I361" s="62"/>
      <c r="J361" s="31"/>
    </row>
    <row r="362" spans="1:17" ht="22.8" customHeight="1" x14ac:dyDescent="0.3">
      <c r="A362" s="7" t="s">
        <v>61</v>
      </c>
      <c r="B362" s="20"/>
      <c r="C362" s="61" t="s">
        <v>193</v>
      </c>
      <c r="D362" s="61"/>
      <c r="E362" s="61"/>
      <c r="F362" s="61"/>
      <c r="G362" s="61"/>
      <c r="H362" s="61"/>
      <c r="I362" s="61"/>
      <c r="J362" s="20"/>
    </row>
    <row r="363" spans="1:17" hidden="1" x14ac:dyDescent="0.3">
      <c r="A363" s="7" t="s">
        <v>63</v>
      </c>
    </row>
    <row r="364" spans="1:17" hidden="1" x14ac:dyDescent="0.3">
      <c r="A364" s="7" t="s">
        <v>64</v>
      </c>
    </row>
    <row r="365" spans="1:17" hidden="1" x14ac:dyDescent="0.3">
      <c r="A365" s="7" t="s">
        <v>65</v>
      </c>
    </row>
    <row r="366" spans="1:17" hidden="1" x14ac:dyDescent="0.3">
      <c r="A366" s="7" t="s">
        <v>147</v>
      </c>
    </row>
    <row r="367" spans="1:17" x14ac:dyDescent="0.3">
      <c r="A367" s="7" t="s">
        <v>44</v>
      </c>
      <c r="B367" s="20"/>
      <c r="C367" s="64"/>
      <c r="D367" s="64"/>
      <c r="E367" s="64"/>
      <c r="J367" s="20"/>
    </row>
    <row r="368" spans="1:17" x14ac:dyDescent="0.3">
      <c r="B368" s="20"/>
      <c r="C368" s="67" t="s">
        <v>46</v>
      </c>
      <c r="D368" s="68"/>
      <c r="E368" s="68"/>
      <c r="F368" s="65"/>
      <c r="G368" s="65"/>
      <c r="H368" s="65"/>
      <c r="I368" s="65"/>
      <c r="J368" s="66"/>
    </row>
    <row r="369" spans="2:10" x14ac:dyDescent="0.3">
      <c r="B369" s="20"/>
      <c r="C369" s="70"/>
      <c r="D369" s="46"/>
      <c r="E369" s="46"/>
      <c r="F369" s="46"/>
      <c r="G369" s="46"/>
      <c r="H369" s="46"/>
      <c r="I369" s="46"/>
      <c r="J369" s="69"/>
    </row>
    <row r="370" spans="2:10" x14ac:dyDescent="0.3">
      <c r="B370" s="20"/>
      <c r="C370" s="73" t="s">
        <v>198</v>
      </c>
      <c r="D370" s="59"/>
      <c r="E370" s="59"/>
      <c r="F370" s="71">
        <f>SUMIF(K10:K367, IF(K9="","",K9), J10:J367)</f>
        <v>0</v>
      </c>
      <c r="G370" s="71"/>
      <c r="H370" s="71"/>
      <c r="I370" s="71"/>
      <c r="J370" s="72"/>
    </row>
    <row r="371" spans="2:10" ht="16.95" customHeight="1" x14ac:dyDescent="0.3">
      <c r="B371" s="20"/>
      <c r="C371" s="73" t="s">
        <v>199</v>
      </c>
      <c r="D371" s="59"/>
      <c r="E371" s="59"/>
      <c r="F371" s="71">
        <f>ROUND(SUMIF(K10:K367, IF(K9="","",K9), J10:J367) * 0.2, 2)</f>
        <v>0</v>
      </c>
      <c r="G371" s="71"/>
      <c r="H371" s="71"/>
      <c r="I371" s="71"/>
      <c r="J371" s="72"/>
    </row>
    <row r="372" spans="2:10" x14ac:dyDescent="0.3">
      <c r="B372" s="20"/>
      <c r="C372" s="76" t="s">
        <v>200</v>
      </c>
      <c r="D372" s="77"/>
      <c r="E372" s="77"/>
      <c r="F372" s="74">
        <f>SUM(F370:F371)</f>
        <v>0</v>
      </c>
      <c r="G372" s="74"/>
      <c r="H372" s="74"/>
      <c r="I372" s="74"/>
      <c r="J372" s="75"/>
    </row>
    <row r="373" spans="2:10" ht="37.200000000000003" customHeight="1" x14ac:dyDescent="0.3">
      <c r="B373" s="3"/>
      <c r="C373" s="78" t="s">
        <v>201</v>
      </c>
      <c r="D373" s="78"/>
      <c r="E373" s="78"/>
      <c r="F373" s="78"/>
      <c r="G373" s="78"/>
      <c r="H373" s="78"/>
      <c r="I373" s="78"/>
      <c r="J373" s="78"/>
    </row>
    <row r="375" spans="2:10" ht="15.6" x14ac:dyDescent="0.3">
      <c r="C375" s="79" t="s">
        <v>202</v>
      </c>
      <c r="D375" s="79"/>
      <c r="E375" s="79"/>
      <c r="F375" s="79"/>
      <c r="G375" s="79"/>
      <c r="H375" s="79"/>
      <c r="I375" s="79"/>
      <c r="J375" s="79"/>
    </row>
    <row r="376" spans="2:10" ht="33.75" customHeight="1" x14ac:dyDescent="0.3">
      <c r="C376" s="81" t="s">
        <v>203</v>
      </c>
      <c r="D376" s="82"/>
      <c r="E376" s="82"/>
      <c r="F376" s="80">
        <f>SUMIF(K15:K359, "", J15:J359)</f>
        <v>0</v>
      </c>
      <c r="G376" s="80"/>
      <c r="H376" s="80"/>
      <c r="I376" s="80"/>
      <c r="J376" s="80"/>
    </row>
    <row r="377" spans="2:10" ht="118.2" customHeight="1" x14ac:dyDescent="0.3">
      <c r="C377" s="85" t="s">
        <v>204</v>
      </c>
      <c r="D377" s="86"/>
      <c r="E377" s="86"/>
      <c r="F377" s="83">
        <f>0</f>
        <v>0</v>
      </c>
      <c r="G377" s="84"/>
      <c r="H377" s="84"/>
      <c r="I377" s="84"/>
      <c r="J377" s="84"/>
    </row>
    <row r="378" spans="2:10" ht="26.7" customHeight="1" x14ac:dyDescent="0.3">
      <c r="C378" s="85" t="s">
        <v>205</v>
      </c>
      <c r="D378" s="86"/>
      <c r="E378" s="86"/>
      <c r="F378" s="83">
        <f>SUMIF(K15:K222, "", J15:J222)</f>
        <v>0</v>
      </c>
      <c r="G378" s="84"/>
      <c r="H378" s="84"/>
      <c r="I378" s="84"/>
      <c r="J378" s="84"/>
    </row>
    <row r="379" spans="2:10" x14ac:dyDescent="0.3">
      <c r="C379" s="89" t="s">
        <v>206</v>
      </c>
      <c r="D379" s="90"/>
      <c r="E379" s="90"/>
      <c r="F379" s="87">
        <f>SUMIF(K15:K22, "", J15:J22)</f>
        <v>0</v>
      </c>
      <c r="G379" s="88"/>
      <c r="H379" s="88"/>
      <c r="I379" s="88"/>
      <c r="J379" s="88"/>
    </row>
    <row r="380" spans="2:10" x14ac:dyDescent="0.3">
      <c r="C380" s="89" t="s">
        <v>207</v>
      </c>
      <c r="D380" s="90"/>
      <c r="E380" s="90"/>
      <c r="F380" s="87">
        <f>SUMIF(K32:K58, "", J32:J58)</f>
        <v>0</v>
      </c>
      <c r="G380" s="88"/>
      <c r="H380" s="88"/>
      <c r="I380" s="88"/>
      <c r="J380" s="88"/>
    </row>
    <row r="381" spans="2:10" x14ac:dyDescent="0.3">
      <c r="C381" s="89" t="s">
        <v>208</v>
      </c>
      <c r="D381" s="90"/>
      <c r="E381" s="90"/>
      <c r="F381" s="87">
        <f>SUMIF(K70:K70, "", J70:J70)</f>
        <v>0</v>
      </c>
      <c r="G381" s="88"/>
      <c r="H381" s="88"/>
      <c r="I381" s="88"/>
      <c r="J381" s="88"/>
    </row>
    <row r="382" spans="2:10" ht="24.75" customHeight="1" x14ac:dyDescent="0.3">
      <c r="C382" s="89" t="s">
        <v>209</v>
      </c>
      <c r="D382" s="90"/>
      <c r="E382" s="90"/>
      <c r="F382" s="87">
        <f>SUMIF(K82:K160, "", J82:J160)</f>
        <v>0</v>
      </c>
      <c r="G382" s="88"/>
      <c r="H382" s="88"/>
      <c r="I382" s="88"/>
      <c r="J382" s="88"/>
    </row>
    <row r="383" spans="2:10" x14ac:dyDescent="0.3">
      <c r="C383" s="93" t="s">
        <v>210</v>
      </c>
      <c r="D383" s="94"/>
      <c r="E383" s="94"/>
      <c r="F383" s="91">
        <f>SUMIF(K82:K100, "", J82:J100)</f>
        <v>0</v>
      </c>
      <c r="G383" s="92"/>
      <c r="H383" s="92"/>
      <c r="I383" s="92"/>
      <c r="J383" s="92"/>
    </row>
    <row r="384" spans="2:10" x14ac:dyDescent="0.3">
      <c r="C384" s="93" t="s">
        <v>211</v>
      </c>
      <c r="D384" s="94"/>
      <c r="E384" s="94"/>
      <c r="F384" s="91">
        <f>SUMIF(K112:K160, "", J112:J160)</f>
        <v>0</v>
      </c>
      <c r="G384" s="92"/>
      <c r="H384" s="92"/>
      <c r="I384" s="92"/>
      <c r="J384" s="92"/>
    </row>
    <row r="385" spans="3:10" x14ac:dyDescent="0.3">
      <c r="C385" s="89" t="s">
        <v>212</v>
      </c>
      <c r="D385" s="90"/>
      <c r="E385" s="90"/>
      <c r="F385" s="87">
        <f>SUMIF(K172:K195, "", J172:J195)</f>
        <v>0</v>
      </c>
      <c r="G385" s="88"/>
      <c r="H385" s="88"/>
      <c r="I385" s="88"/>
      <c r="J385" s="88"/>
    </row>
    <row r="386" spans="3:10" x14ac:dyDescent="0.3">
      <c r="C386" s="93" t="s">
        <v>213</v>
      </c>
      <c r="D386" s="94"/>
      <c r="E386" s="94"/>
      <c r="F386" s="91">
        <f>SUMIF(K172:K172, "", J172:J172)</f>
        <v>0</v>
      </c>
      <c r="G386" s="92"/>
      <c r="H386" s="92"/>
      <c r="I386" s="92"/>
      <c r="J386" s="92"/>
    </row>
    <row r="387" spans="3:10" x14ac:dyDescent="0.3">
      <c r="C387" s="93" t="s">
        <v>214</v>
      </c>
      <c r="D387" s="94"/>
      <c r="E387" s="94"/>
      <c r="F387" s="91">
        <f>SUMIF(K181:K195, "", J181:J195)</f>
        <v>0</v>
      </c>
      <c r="G387" s="92"/>
      <c r="H387" s="92"/>
      <c r="I387" s="92"/>
      <c r="J387" s="92"/>
    </row>
    <row r="388" spans="3:10" x14ac:dyDescent="0.3">
      <c r="C388" s="89" t="s">
        <v>215</v>
      </c>
      <c r="D388" s="90"/>
      <c r="E388" s="90"/>
      <c r="F388" s="87">
        <f>SUMIF(K206:K213, "", J206:J213)</f>
        <v>0</v>
      </c>
      <c r="G388" s="88"/>
      <c r="H388" s="88"/>
      <c r="I388" s="88"/>
      <c r="J388" s="88"/>
    </row>
    <row r="389" spans="3:10" x14ac:dyDescent="0.3">
      <c r="C389" s="89" t="s">
        <v>216</v>
      </c>
      <c r="D389" s="90"/>
      <c r="E389" s="90"/>
      <c r="F389" s="87">
        <f>SUMIF(K222:K222, "", J222:J222)</f>
        <v>0</v>
      </c>
      <c r="G389" s="88"/>
      <c r="H389" s="88"/>
      <c r="I389" s="88"/>
      <c r="J389" s="88"/>
    </row>
    <row r="390" spans="3:10" ht="26.7" customHeight="1" x14ac:dyDescent="0.3">
      <c r="C390" s="85" t="s">
        <v>217</v>
      </c>
      <c r="D390" s="86"/>
      <c r="E390" s="86"/>
      <c r="F390" s="83">
        <f>SUMIF(K234:K340, "", J234:J340)</f>
        <v>0</v>
      </c>
      <c r="G390" s="84"/>
      <c r="H390" s="84"/>
      <c r="I390" s="84"/>
      <c r="J390" s="84"/>
    </row>
    <row r="391" spans="3:10" x14ac:dyDescent="0.3">
      <c r="C391" s="89" t="s">
        <v>218</v>
      </c>
      <c r="D391" s="90"/>
      <c r="E391" s="90"/>
      <c r="F391" s="87">
        <f>SUMIF(K234:K241, "", J234:J241)</f>
        <v>0</v>
      </c>
      <c r="G391" s="88"/>
      <c r="H391" s="88"/>
      <c r="I391" s="88"/>
      <c r="J391" s="88"/>
    </row>
    <row r="392" spans="3:10" x14ac:dyDescent="0.3">
      <c r="C392" s="89" t="s">
        <v>219</v>
      </c>
      <c r="D392" s="90"/>
      <c r="E392" s="90"/>
      <c r="F392" s="87">
        <f>SUMIF(K250:K257, "", J250:J257)</f>
        <v>0</v>
      </c>
      <c r="G392" s="88"/>
      <c r="H392" s="88"/>
      <c r="I392" s="88"/>
      <c r="J392" s="88"/>
    </row>
    <row r="393" spans="3:10" ht="24.75" customHeight="1" x14ac:dyDescent="0.3">
      <c r="C393" s="89" t="s">
        <v>220</v>
      </c>
      <c r="D393" s="90"/>
      <c r="E393" s="90"/>
      <c r="F393" s="87">
        <f>SUMIF(K268:K307, "", J268:J307)</f>
        <v>0</v>
      </c>
      <c r="G393" s="88"/>
      <c r="H393" s="88"/>
      <c r="I393" s="88"/>
      <c r="J393" s="88"/>
    </row>
    <row r="394" spans="3:10" x14ac:dyDescent="0.3">
      <c r="C394" s="93" t="s">
        <v>221</v>
      </c>
      <c r="D394" s="94"/>
      <c r="E394" s="94"/>
      <c r="F394" s="91">
        <f>SUMIF(K268:K275, "", J268:J275)</f>
        <v>0</v>
      </c>
      <c r="G394" s="92"/>
      <c r="H394" s="92"/>
      <c r="I394" s="92"/>
      <c r="J394" s="92"/>
    </row>
    <row r="395" spans="3:10" x14ac:dyDescent="0.3">
      <c r="C395" s="93" t="s">
        <v>222</v>
      </c>
      <c r="D395" s="94"/>
      <c r="E395" s="94"/>
      <c r="F395" s="91">
        <f>SUMIF(K285:K307, "", J285:J307)</f>
        <v>0</v>
      </c>
      <c r="G395" s="92"/>
      <c r="H395" s="92"/>
      <c r="I395" s="92"/>
      <c r="J395" s="92"/>
    </row>
    <row r="396" spans="3:10" ht="24.75" customHeight="1" x14ac:dyDescent="0.3">
      <c r="C396" s="89" t="s">
        <v>223</v>
      </c>
      <c r="D396" s="90"/>
      <c r="E396" s="90"/>
      <c r="F396" s="87">
        <f>SUMIF(K317:K331, "", J317:J331)</f>
        <v>0</v>
      </c>
      <c r="G396" s="88"/>
      <c r="H396" s="88"/>
      <c r="I396" s="88"/>
      <c r="J396" s="88"/>
    </row>
    <row r="397" spans="3:10" x14ac:dyDescent="0.3">
      <c r="C397" s="89" t="s">
        <v>224</v>
      </c>
      <c r="D397" s="90"/>
      <c r="E397" s="90"/>
      <c r="F397" s="87">
        <f>SUMIF(K340:K340, "", J340:J340)</f>
        <v>0</v>
      </c>
      <c r="G397" s="88"/>
      <c r="H397" s="88"/>
      <c r="I397" s="88"/>
      <c r="J397" s="88"/>
    </row>
    <row r="398" spans="3:10" x14ac:dyDescent="0.3">
      <c r="C398" s="85" t="s">
        <v>225</v>
      </c>
      <c r="D398" s="86"/>
      <c r="E398" s="86"/>
      <c r="F398" s="83">
        <f>SUMIF(K350:K350, "", J350:J350)</f>
        <v>0</v>
      </c>
      <c r="G398" s="84"/>
      <c r="H398" s="84"/>
      <c r="I398" s="84"/>
      <c r="J398" s="84"/>
    </row>
    <row r="399" spans="3:10" x14ac:dyDescent="0.3">
      <c r="C399" s="85" t="s">
        <v>226</v>
      </c>
      <c r="D399" s="86"/>
      <c r="E399" s="86"/>
      <c r="F399" s="83">
        <f>SUMIF(K359:K359, "", J359:J359)</f>
        <v>0</v>
      </c>
      <c r="G399" s="84"/>
      <c r="H399" s="84"/>
      <c r="I399" s="84"/>
      <c r="J399" s="84"/>
    </row>
    <row r="400" spans="3:10" x14ac:dyDescent="0.3">
      <c r="C400" s="95" t="s">
        <v>227</v>
      </c>
      <c r="D400" s="96"/>
      <c r="E400" s="96"/>
      <c r="F400" s="37"/>
      <c r="G400" s="37"/>
      <c r="H400" s="37"/>
      <c r="I400" s="37"/>
      <c r="J400" s="38"/>
    </row>
    <row r="401" spans="1:10" x14ac:dyDescent="0.3">
      <c r="C401" s="97"/>
      <c r="D401" s="98"/>
      <c r="E401" s="98"/>
      <c r="F401" s="98"/>
      <c r="G401" s="98"/>
      <c r="H401" s="98"/>
      <c r="I401" s="98"/>
      <c r="J401" s="99"/>
    </row>
    <row r="402" spans="1:10" x14ac:dyDescent="0.3">
      <c r="A402" s="39"/>
      <c r="C402" s="100" t="s">
        <v>198</v>
      </c>
      <c r="D402" s="46"/>
      <c r="E402" s="46"/>
      <c r="F402" s="101">
        <f>SUMIF(K5:K373, IF(K4="","",K4), J5:J373)</f>
        <v>0</v>
      </c>
      <c r="G402" s="102"/>
      <c r="H402" s="102"/>
      <c r="I402" s="102"/>
      <c r="J402" s="103"/>
    </row>
    <row r="403" spans="1:10" x14ac:dyDescent="0.3">
      <c r="A403" s="39"/>
      <c r="C403" s="100" t="s">
        <v>199</v>
      </c>
      <c r="D403" s="46"/>
      <c r="E403" s="46"/>
      <c r="F403" s="101">
        <f>ROUND(SUMIF(K5:K373, IF(K4="","",K4), J5:J373) * 0.2, 2)</f>
        <v>0</v>
      </c>
      <c r="G403" s="102"/>
      <c r="H403" s="102"/>
      <c r="I403" s="102"/>
      <c r="J403" s="103"/>
    </row>
    <row r="404" spans="1:10" x14ac:dyDescent="0.3">
      <c r="C404" s="104" t="s">
        <v>200</v>
      </c>
      <c r="D404" s="105"/>
      <c r="E404" s="105"/>
      <c r="F404" s="106">
        <f>SUM(F402:F403)</f>
        <v>0</v>
      </c>
      <c r="G404" s="107"/>
      <c r="H404" s="107"/>
      <c r="I404" s="107"/>
      <c r="J404" s="108"/>
    </row>
    <row r="405" spans="1:10" x14ac:dyDescent="0.3">
      <c r="C405" s="94"/>
      <c r="D405" s="64"/>
      <c r="E405" s="64"/>
      <c r="F405" s="64"/>
      <c r="G405" s="64"/>
      <c r="H405" s="64"/>
      <c r="I405" s="64"/>
      <c r="J405" s="64"/>
    </row>
    <row r="406" spans="1:10" x14ac:dyDescent="0.3">
      <c r="C406" s="57" t="s">
        <v>228</v>
      </c>
      <c r="D406" s="64"/>
      <c r="E406" s="64"/>
      <c r="F406" s="64"/>
      <c r="G406" s="64"/>
      <c r="H406" s="64"/>
      <c r="I406" s="64"/>
      <c r="J406" s="64"/>
    </row>
    <row r="407" spans="1:10" x14ac:dyDescent="0.3">
      <c r="C407" s="105" t="str">
        <f>IF(Paramètres!AA2&lt;&gt;"",Paramètres!AA2,"")</f>
        <v xml:space="preserve">Zéro euro </v>
      </c>
      <c r="D407" s="105"/>
      <c r="E407" s="105"/>
      <c r="F407" s="105"/>
      <c r="G407" s="105"/>
      <c r="H407" s="105"/>
      <c r="I407" s="105"/>
      <c r="J407" s="105"/>
    </row>
    <row r="408" spans="1:10" x14ac:dyDescent="0.3">
      <c r="C408" s="105"/>
      <c r="D408" s="105"/>
      <c r="E408" s="105"/>
      <c r="F408" s="105"/>
      <c r="G408" s="105"/>
      <c r="H408" s="105"/>
      <c r="I408" s="105"/>
      <c r="J408" s="105"/>
    </row>
    <row r="409" spans="1:10" ht="56.7" customHeight="1" x14ac:dyDescent="0.3">
      <c r="F409" s="90" t="s">
        <v>229</v>
      </c>
      <c r="G409" s="90"/>
      <c r="H409" s="90"/>
      <c r="I409" s="90"/>
      <c r="J409" s="90"/>
    </row>
    <row r="411" spans="1:10" ht="85.05" customHeight="1" x14ac:dyDescent="0.3">
      <c r="C411" s="109" t="s">
        <v>230</v>
      </c>
      <c r="D411" s="109"/>
      <c r="F411" s="109" t="s">
        <v>231</v>
      </c>
      <c r="G411" s="109"/>
      <c r="H411" s="109"/>
      <c r="I411" s="109"/>
      <c r="J411" s="109"/>
    </row>
    <row r="412" spans="1:10" x14ac:dyDescent="0.3">
      <c r="C412" s="110" t="s">
        <v>232</v>
      </c>
      <c r="D412" s="110"/>
      <c r="E412" s="110"/>
      <c r="F412" s="110"/>
      <c r="G412" s="110"/>
      <c r="H412" s="110"/>
      <c r="I412" s="110"/>
      <c r="J412" s="110"/>
    </row>
  </sheetData>
  <sheetProtection sheet="1" objects="1" selectLockedCells="1"/>
  <mergeCells count="220">
    <mergeCell ref="C406:J406"/>
    <mergeCell ref="C407:J407"/>
    <mergeCell ref="C408:J408"/>
    <mergeCell ref="F409:J409"/>
    <mergeCell ref="C411:D411"/>
    <mergeCell ref="F411:J411"/>
    <mergeCell ref="C412:J412"/>
    <mergeCell ref="C11:I11"/>
    <mergeCell ref="C400:E400"/>
    <mergeCell ref="C401:J401"/>
    <mergeCell ref="C402:E402"/>
    <mergeCell ref="F402:J402"/>
    <mergeCell ref="C403:E403"/>
    <mergeCell ref="F403:J403"/>
    <mergeCell ref="C404:E404"/>
    <mergeCell ref="F404:J404"/>
    <mergeCell ref="C405:J405"/>
    <mergeCell ref="F395:J395"/>
    <mergeCell ref="C395:E395"/>
    <mergeCell ref="F396:J396"/>
    <mergeCell ref="C396:E396"/>
    <mergeCell ref="F397:J397"/>
    <mergeCell ref="C397:E397"/>
    <mergeCell ref="F398:J398"/>
    <mergeCell ref="C398:E398"/>
    <mergeCell ref="F399:J399"/>
    <mergeCell ref="C399:E399"/>
    <mergeCell ref="F390:J390"/>
    <mergeCell ref="C390:E390"/>
    <mergeCell ref="F391:J391"/>
    <mergeCell ref="C391:E391"/>
    <mergeCell ref="F392:J392"/>
    <mergeCell ref="C392:E392"/>
    <mergeCell ref="F393:J393"/>
    <mergeCell ref="C393:E393"/>
    <mergeCell ref="F394:J394"/>
    <mergeCell ref="C394:E394"/>
    <mergeCell ref="F385:J385"/>
    <mergeCell ref="C385:E385"/>
    <mergeCell ref="F386:J386"/>
    <mergeCell ref="C386:E386"/>
    <mergeCell ref="F387:J387"/>
    <mergeCell ref="C387:E387"/>
    <mergeCell ref="F388:J388"/>
    <mergeCell ref="C388:E388"/>
    <mergeCell ref="F389:J389"/>
    <mergeCell ref="C389:E389"/>
    <mergeCell ref="F380:J380"/>
    <mergeCell ref="C380:E380"/>
    <mergeCell ref="F381:J381"/>
    <mergeCell ref="C381:E381"/>
    <mergeCell ref="F382:J382"/>
    <mergeCell ref="C382:E382"/>
    <mergeCell ref="F383:J383"/>
    <mergeCell ref="C383:E383"/>
    <mergeCell ref="F384:J384"/>
    <mergeCell ref="C384:E384"/>
    <mergeCell ref="C373:J373"/>
    <mergeCell ref="C375:J375"/>
    <mergeCell ref="F376:J376"/>
    <mergeCell ref="C376:E376"/>
    <mergeCell ref="F377:J377"/>
    <mergeCell ref="C377:E377"/>
    <mergeCell ref="F378:J378"/>
    <mergeCell ref="C378:E378"/>
    <mergeCell ref="F379:J379"/>
    <mergeCell ref="C379:E379"/>
    <mergeCell ref="F368:J368"/>
    <mergeCell ref="C368:E368"/>
    <mergeCell ref="F369:J369"/>
    <mergeCell ref="C369:E369"/>
    <mergeCell ref="F370:J370"/>
    <mergeCell ref="C370:E370"/>
    <mergeCell ref="F371:J371"/>
    <mergeCell ref="C371:E371"/>
    <mergeCell ref="F372:J372"/>
    <mergeCell ref="C372:E372"/>
    <mergeCell ref="C349:E349"/>
    <mergeCell ref="C350:E350"/>
    <mergeCell ref="C352:I352"/>
    <mergeCell ref="C353:I353"/>
    <mergeCell ref="C358:E358"/>
    <mergeCell ref="C359:E359"/>
    <mergeCell ref="C361:I361"/>
    <mergeCell ref="C362:I362"/>
    <mergeCell ref="C367:E367"/>
    <mergeCell ref="C326:I326"/>
    <mergeCell ref="C327:I327"/>
    <mergeCell ref="C331:E331"/>
    <mergeCell ref="C333:I333"/>
    <mergeCell ref="C334:I334"/>
    <mergeCell ref="C339:E339"/>
    <mergeCell ref="C340:E340"/>
    <mergeCell ref="C342:I342"/>
    <mergeCell ref="C343:I343"/>
    <mergeCell ref="C302:I302"/>
    <mergeCell ref="C307:E307"/>
    <mergeCell ref="C309:I309"/>
    <mergeCell ref="C310:I310"/>
    <mergeCell ref="C316:E316"/>
    <mergeCell ref="C317:E317"/>
    <mergeCell ref="C319:I319"/>
    <mergeCell ref="C320:I320"/>
    <mergeCell ref="C324:E324"/>
    <mergeCell ref="C283:E283"/>
    <mergeCell ref="C285:E285"/>
    <mergeCell ref="C287:I287"/>
    <mergeCell ref="C288:I288"/>
    <mergeCell ref="C292:E292"/>
    <mergeCell ref="C294:I294"/>
    <mergeCell ref="C295:I295"/>
    <mergeCell ref="C299:E299"/>
    <mergeCell ref="C301:I301"/>
    <mergeCell ref="C260:I260"/>
    <mergeCell ref="C266:E266"/>
    <mergeCell ref="C267:E267"/>
    <mergeCell ref="C268:E268"/>
    <mergeCell ref="C270:I270"/>
    <mergeCell ref="C271:I271"/>
    <mergeCell ref="C275:E275"/>
    <mergeCell ref="C277:I277"/>
    <mergeCell ref="C278:I278"/>
    <mergeCell ref="C241:E241"/>
    <mergeCell ref="C243:I243"/>
    <mergeCell ref="C244:I244"/>
    <mergeCell ref="C249:E249"/>
    <mergeCell ref="C250:E250"/>
    <mergeCell ref="C252:I252"/>
    <mergeCell ref="C253:I253"/>
    <mergeCell ref="C257:E257"/>
    <mergeCell ref="C259:I259"/>
    <mergeCell ref="C221:E221"/>
    <mergeCell ref="C222:E222"/>
    <mergeCell ref="C224:I224"/>
    <mergeCell ref="C225:I225"/>
    <mergeCell ref="C231:E231"/>
    <mergeCell ref="C232:E232"/>
    <mergeCell ref="C234:E234"/>
    <mergeCell ref="C236:I236"/>
    <mergeCell ref="C237:I237"/>
    <mergeCell ref="C197:I197"/>
    <mergeCell ref="C198:I198"/>
    <mergeCell ref="C204:E204"/>
    <mergeCell ref="C206:E206"/>
    <mergeCell ref="C208:I208"/>
    <mergeCell ref="C209:I209"/>
    <mergeCell ref="C213:E213"/>
    <mergeCell ref="C215:I215"/>
    <mergeCell ref="C216:I216"/>
    <mergeCell ref="C175:I175"/>
    <mergeCell ref="C180:E180"/>
    <mergeCell ref="C181:E181"/>
    <mergeCell ref="C183:I183"/>
    <mergeCell ref="C184:I184"/>
    <mergeCell ref="C188:E188"/>
    <mergeCell ref="C190:I190"/>
    <mergeCell ref="C191:I191"/>
    <mergeCell ref="C195:E195"/>
    <mergeCell ref="C148:I148"/>
    <mergeCell ref="C149:I149"/>
    <mergeCell ref="C160:E160"/>
    <mergeCell ref="C162:I162"/>
    <mergeCell ref="C163:I163"/>
    <mergeCell ref="C170:E170"/>
    <mergeCell ref="C171:E171"/>
    <mergeCell ref="C172:E172"/>
    <mergeCell ref="C174:I174"/>
    <mergeCell ref="C122:I122"/>
    <mergeCell ref="C123:I123"/>
    <mergeCell ref="C130:E130"/>
    <mergeCell ref="C132:I132"/>
    <mergeCell ref="C133:I133"/>
    <mergeCell ref="C138:E138"/>
    <mergeCell ref="C140:I140"/>
    <mergeCell ref="C141:I141"/>
    <mergeCell ref="C146:E146"/>
    <mergeCell ref="C94:I94"/>
    <mergeCell ref="C100:E100"/>
    <mergeCell ref="C102:I102"/>
    <mergeCell ref="C103:I103"/>
    <mergeCell ref="C110:E110"/>
    <mergeCell ref="C112:E112"/>
    <mergeCell ref="C114:I114"/>
    <mergeCell ref="C115:I115"/>
    <mergeCell ref="C120:E120"/>
    <mergeCell ref="C72:I72"/>
    <mergeCell ref="C73:I73"/>
    <mergeCell ref="C79:E79"/>
    <mergeCell ref="C81:E81"/>
    <mergeCell ref="C82:E82"/>
    <mergeCell ref="C84:I84"/>
    <mergeCell ref="C85:I85"/>
    <mergeCell ref="C91:E91"/>
    <mergeCell ref="C93:I93"/>
    <mergeCell ref="C44:I44"/>
    <mergeCell ref="C50:E50"/>
    <mergeCell ref="C52:I52"/>
    <mergeCell ref="C53:I53"/>
    <mergeCell ref="C58:E58"/>
    <mergeCell ref="C60:I60"/>
    <mergeCell ref="C61:I61"/>
    <mergeCell ref="C69:E69"/>
    <mergeCell ref="C70:E70"/>
    <mergeCell ref="C22:E22"/>
    <mergeCell ref="C24:I24"/>
    <mergeCell ref="C25:I25"/>
    <mergeCell ref="C30:E30"/>
    <mergeCell ref="C32:E32"/>
    <mergeCell ref="C34:I34"/>
    <mergeCell ref="C35:I35"/>
    <mergeCell ref="C41:E41"/>
    <mergeCell ref="C43:I43"/>
    <mergeCell ref="C3:E3"/>
    <mergeCell ref="C4:E4"/>
    <mergeCell ref="C9:E9"/>
    <mergeCell ref="C13:E13"/>
    <mergeCell ref="C14:E14"/>
    <mergeCell ref="C15:E15"/>
    <mergeCell ref="C17:I17"/>
    <mergeCell ref="C18:I18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&amp;L2024-05 - ENTPE - RENOVATION BATIMENT D
3 rue Maurice Audin - 69120 Vaulx-en-Velin&amp;RDPGF - Lot n°4 ETANCHEITE</oddHeader>
    <oddFooter>&amp;L&amp;G&amp;L               &amp;C17 rue de la Résistance - Saint Didier au Mont d'Or 69 370&amp;RPage &amp;P/&amp;N</oddFooter>
  </headerFooter>
  <legacyDrawingHF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23" t="s">
        <v>233</v>
      </c>
      <c r="AA1" s="7">
        <f>IF(DPGF!F404&lt;&gt;"",DPGF!F404,"0")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40" t="s">
        <v>234</v>
      </c>
      <c r="B3" s="36" t="s">
        <v>235</v>
      </c>
      <c r="C3" s="111" t="s">
        <v>260</v>
      </c>
      <c r="D3" s="111"/>
      <c r="E3" s="111"/>
      <c r="F3" s="111"/>
      <c r="G3" s="111"/>
      <c r="H3" s="111"/>
      <c r="I3" s="111"/>
      <c r="J3" s="111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40" t="s">
        <v>236</v>
      </c>
      <c r="B5" s="36" t="s">
        <v>237</v>
      </c>
      <c r="C5" s="111" t="s">
        <v>261</v>
      </c>
      <c r="D5" s="111"/>
      <c r="E5" s="111"/>
      <c r="F5" s="111"/>
      <c r="G5" s="111"/>
      <c r="H5" s="111"/>
      <c r="I5" s="111"/>
      <c r="J5" s="111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40" t="s">
        <v>246</v>
      </c>
      <c r="B7" s="36" t="s">
        <v>247</v>
      </c>
      <c r="C7" s="41" t="s">
        <v>262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40" t="s">
        <v>248</v>
      </c>
      <c r="B9" s="36" t="s">
        <v>249</v>
      </c>
      <c r="C9" s="41" t="s">
        <v>42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40" t="s">
        <v>238</v>
      </c>
      <c r="B11" s="36" t="s">
        <v>239</v>
      </c>
      <c r="C11" s="111" t="s">
        <v>43</v>
      </c>
      <c r="D11" s="111"/>
      <c r="E11" s="111"/>
      <c r="F11" s="111"/>
      <c r="G11" s="111"/>
      <c r="H11" s="111"/>
      <c r="I11" s="111"/>
      <c r="J11" s="111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40" t="s">
        <v>250</v>
      </c>
      <c r="B13" s="36" t="s">
        <v>251</v>
      </c>
      <c r="C13" s="41" t="s">
        <v>263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40" t="s">
        <v>252</v>
      </c>
      <c r="B15" s="36" t="s">
        <v>253</v>
      </c>
      <c r="C15" s="41" t="s">
        <v>264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40" t="s">
        <v>254</v>
      </c>
      <c r="B17" s="36" t="s">
        <v>255</v>
      </c>
      <c r="C17" s="41" t="s">
        <v>265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42">
        <v>0.2</v>
      </c>
      <c r="E19" s="43" t="s">
        <v>256</v>
      </c>
      <c r="AA19" s="7">
        <f>INT((AA5-AA18*100)/10)</f>
        <v>0</v>
      </c>
    </row>
    <row r="20" spans="1:27" ht="12.75" customHeight="1" x14ac:dyDescent="0.3">
      <c r="C20" s="44">
        <v>5.5E-2</v>
      </c>
      <c r="E20" s="43" t="s">
        <v>257</v>
      </c>
      <c r="AA20" s="7">
        <f>AA5-AA18*100-AA19*10</f>
        <v>0</v>
      </c>
    </row>
    <row r="21" spans="1:27" ht="12.75" customHeight="1" x14ac:dyDescent="0.3">
      <c r="C21" s="44">
        <v>0</v>
      </c>
      <c r="E21" s="43" t="s">
        <v>258</v>
      </c>
      <c r="AA21" s="7">
        <f>INT(AA6/10)</f>
        <v>0</v>
      </c>
    </row>
    <row r="22" spans="1:27" ht="12.75" customHeight="1" x14ac:dyDescent="0.3">
      <c r="C22" s="45">
        <v>0</v>
      </c>
      <c r="E22" s="43" t="s">
        <v>259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40" t="s">
        <v>240</v>
      </c>
      <c r="B24" s="36" t="s">
        <v>241</v>
      </c>
      <c r="C24" s="111" t="s">
        <v>266</v>
      </c>
      <c r="D24" s="111"/>
      <c r="E24" s="111"/>
      <c r="F24" s="111"/>
      <c r="G24" s="111"/>
      <c r="H24" s="111"/>
      <c r="I24" s="111"/>
      <c r="J24" s="111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40" t="s">
        <v>242</v>
      </c>
      <c r="B26" s="36" t="s">
        <v>243</v>
      </c>
      <c r="C26" s="111" t="s">
        <v>267</v>
      </c>
      <c r="D26" s="111"/>
      <c r="E26" s="111"/>
      <c r="F26" s="111"/>
      <c r="G26" s="111"/>
      <c r="H26" s="111"/>
      <c r="I26" s="111"/>
      <c r="J26" s="111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40" t="s">
        <v>244</v>
      </c>
      <c r="B28" s="36" t="s">
        <v>245</v>
      </c>
      <c r="C28" s="111"/>
      <c r="D28" s="111"/>
      <c r="E28" s="111"/>
      <c r="F28" s="111"/>
      <c r="G28" s="111"/>
      <c r="H28" s="111"/>
      <c r="I28" s="111"/>
      <c r="J28" s="111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268</v>
      </c>
      <c r="B1" s="7" t="s">
        <v>269</v>
      </c>
    </row>
    <row r="2" spans="1:3" x14ac:dyDescent="0.3">
      <c r="A2" s="7" t="s">
        <v>270</v>
      </c>
      <c r="B2" s="7" t="s">
        <v>260</v>
      </c>
    </row>
    <row r="3" spans="1:3" x14ac:dyDescent="0.3">
      <c r="A3" s="7" t="s">
        <v>271</v>
      </c>
      <c r="B3" s="7">
        <v>1</v>
      </c>
    </row>
    <row r="4" spans="1:3" x14ac:dyDescent="0.3">
      <c r="A4" s="7" t="s">
        <v>272</v>
      </c>
      <c r="B4" s="7">
        <v>0</v>
      </c>
    </row>
    <row r="5" spans="1:3" x14ac:dyDescent="0.3">
      <c r="A5" s="7" t="s">
        <v>273</v>
      </c>
      <c r="B5" s="7">
        <v>0</v>
      </c>
    </row>
    <row r="6" spans="1:3" x14ac:dyDescent="0.3">
      <c r="A6" s="7" t="s">
        <v>274</v>
      </c>
      <c r="B6" s="7">
        <v>1</v>
      </c>
    </row>
    <row r="7" spans="1:3" x14ac:dyDescent="0.3">
      <c r="A7" s="7" t="s">
        <v>275</v>
      </c>
      <c r="B7" s="7">
        <v>1</v>
      </c>
    </row>
    <row r="8" spans="1:3" x14ac:dyDescent="0.3">
      <c r="A8" s="7" t="s">
        <v>276</v>
      </c>
      <c r="B8" s="7">
        <v>0</v>
      </c>
    </row>
    <row r="9" spans="1:3" x14ac:dyDescent="0.3">
      <c r="A9" s="7" t="s">
        <v>277</v>
      </c>
      <c r="B9" s="7">
        <v>0</v>
      </c>
    </row>
    <row r="10" spans="1:3" x14ac:dyDescent="0.3">
      <c r="A10" s="7" t="s">
        <v>278</v>
      </c>
      <c r="C10" s="7" t="s">
        <v>279</v>
      </c>
    </row>
    <row r="11" spans="1:3" x14ac:dyDescent="0.3">
      <c r="A11" s="7" t="s">
        <v>280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12" t="s">
        <v>281</v>
      </c>
      <c r="C2" s="112"/>
      <c r="D2" s="112"/>
      <c r="E2" s="112"/>
      <c r="F2" s="112"/>
      <c r="G2" s="112"/>
      <c r="H2" s="112"/>
      <c r="I2" s="112"/>
      <c r="J2" s="112"/>
    </row>
    <row r="4" spans="1:10" ht="12.75" customHeight="1" x14ac:dyDescent="0.3">
      <c r="A4" s="40" t="s">
        <v>234</v>
      </c>
      <c r="B4" s="36" t="s">
        <v>282</v>
      </c>
      <c r="C4" s="113"/>
      <c r="D4" s="113"/>
      <c r="E4" s="113"/>
      <c r="F4" s="113"/>
      <c r="G4" s="113"/>
      <c r="H4" s="113"/>
      <c r="I4" s="113"/>
      <c r="J4" s="113"/>
    </row>
    <row r="6" spans="1:10" ht="12.75" customHeight="1" x14ac:dyDescent="0.3">
      <c r="A6" s="40" t="s">
        <v>236</v>
      </c>
      <c r="B6" s="36" t="s">
        <v>283</v>
      </c>
      <c r="C6" s="113"/>
      <c r="D6" s="113"/>
      <c r="E6" s="113"/>
      <c r="F6" s="113"/>
      <c r="G6" s="113"/>
      <c r="H6" s="113"/>
      <c r="I6" s="113"/>
      <c r="J6" s="113"/>
    </row>
    <row r="8" spans="1:10" ht="12.75" customHeight="1" x14ac:dyDescent="0.3">
      <c r="A8" s="40" t="s">
        <v>246</v>
      </c>
      <c r="B8" s="36" t="s">
        <v>284</v>
      </c>
      <c r="C8" s="113"/>
      <c r="D8" s="113"/>
      <c r="E8" s="113"/>
      <c r="F8" s="113"/>
      <c r="G8" s="113"/>
      <c r="H8" s="113"/>
      <c r="I8" s="113"/>
      <c r="J8" s="113"/>
    </row>
    <row r="10" spans="1:10" ht="12.75" customHeight="1" x14ac:dyDescent="0.3">
      <c r="A10" s="40" t="s">
        <v>248</v>
      </c>
      <c r="B10" s="36" t="s">
        <v>285</v>
      </c>
      <c r="C10" s="114"/>
      <c r="D10" s="114"/>
      <c r="E10" s="114"/>
      <c r="F10" s="114"/>
      <c r="G10" s="114"/>
      <c r="H10" s="114"/>
      <c r="I10" s="114"/>
      <c r="J10" s="114"/>
    </row>
    <row r="12" spans="1:10" ht="12.75" customHeight="1" x14ac:dyDescent="0.3">
      <c r="A12" s="40" t="s">
        <v>238</v>
      </c>
      <c r="B12" s="36" t="s">
        <v>286</v>
      </c>
      <c r="C12" s="113"/>
      <c r="D12" s="113"/>
      <c r="E12" s="113"/>
      <c r="F12" s="113"/>
      <c r="G12" s="113"/>
      <c r="H12" s="113"/>
      <c r="I12" s="113"/>
      <c r="J12" s="113"/>
    </row>
    <row r="14" spans="1:10" ht="12.75" customHeight="1" x14ac:dyDescent="0.3">
      <c r="A14" s="40" t="s">
        <v>250</v>
      </c>
      <c r="B14" s="36" t="s">
        <v>287</v>
      </c>
      <c r="C14" s="113"/>
      <c r="D14" s="113"/>
      <c r="E14" s="113"/>
      <c r="F14" s="113"/>
      <c r="G14" s="113"/>
      <c r="H14" s="113"/>
      <c r="I14" s="113"/>
      <c r="J14" s="113"/>
    </row>
    <row r="16" spans="1:10" ht="12.75" customHeight="1" x14ac:dyDescent="0.3">
      <c r="A16" s="40" t="s">
        <v>252</v>
      </c>
      <c r="B16" s="36" t="s">
        <v>288</v>
      </c>
      <c r="C16" s="113"/>
      <c r="D16" s="113"/>
      <c r="E16" s="113"/>
      <c r="F16" s="113"/>
      <c r="G16" s="113"/>
      <c r="H16" s="113"/>
      <c r="I16" s="113"/>
      <c r="J16" s="113"/>
    </row>
    <row r="18" spans="1:10" ht="12.75" customHeight="1" x14ac:dyDescent="0.3">
      <c r="A18" s="40" t="s">
        <v>254</v>
      </c>
      <c r="B18" s="36" t="s">
        <v>289</v>
      </c>
      <c r="C18" s="115"/>
      <c r="D18" s="115"/>
      <c r="E18" s="115"/>
      <c r="F18" s="115"/>
      <c r="G18" s="115"/>
      <c r="H18" s="115"/>
      <c r="I18" s="115"/>
      <c r="J18" s="115"/>
    </row>
    <row r="20" spans="1:10" ht="12.75" customHeight="1" x14ac:dyDescent="0.3">
      <c r="A20" s="40" t="s">
        <v>290</v>
      </c>
      <c r="B20" s="36" t="s">
        <v>291</v>
      </c>
      <c r="C20" s="115"/>
      <c r="D20" s="115"/>
      <c r="E20" s="115"/>
      <c r="F20" s="115"/>
      <c r="G20" s="115"/>
      <c r="H20" s="115"/>
      <c r="I20" s="115"/>
      <c r="J20" s="115"/>
    </row>
    <row r="22" spans="1:10" ht="12.75" customHeight="1" x14ac:dyDescent="0.3">
      <c r="A22" s="40" t="s">
        <v>240</v>
      </c>
      <c r="B22" s="36" t="s">
        <v>292</v>
      </c>
      <c r="C22" s="115"/>
      <c r="D22" s="115"/>
      <c r="E22" s="115"/>
      <c r="F22" s="115"/>
      <c r="G22" s="115"/>
      <c r="H22" s="115"/>
      <c r="I22" s="115"/>
      <c r="J22" s="115"/>
    </row>
    <row r="24" spans="1:10" ht="12.75" customHeight="1" x14ac:dyDescent="0.3">
      <c r="A24" s="40" t="s">
        <v>242</v>
      </c>
      <c r="B24" s="36" t="s">
        <v>293</v>
      </c>
      <c r="C24" s="113"/>
      <c r="D24" s="113"/>
      <c r="E24" s="113"/>
      <c r="F24" s="113"/>
      <c r="G24" s="113"/>
      <c r="H24" s="113"/>
      <c r="I24" s="113"/>
      <c r="J24" s="113"/>
    </row>
    <row r="28" spans="1:10" ht="60" customHeight="1" x14ac:dyDescent="0.3">
      <c r="A28" s="40" t="s">
        <v>244</v>
      </c>
      <c r="B28" s="36" t="s">
        <v>294</v>
      </c>
      <c r="C28" s="113"/>
      <c r="D28" s="113"/>
      <c r="E28" s="113"/>
      <c r="F28" s="113"/>
      <c r="G28" s="113"/>
      <c r="H28" s="113"/>
      <c r="I28" s="113"/>
      <c r="J28" s="113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28</vt:i4>
      </vt:variant>
    </vt:vector>
  </HeadingPairs>
  <TitlesOfParts>
    <vt:vector size="33" baseType="lpstr">
      <vt:lpstr>Page de garde</vt:lpstr>
      <vt:lpstr>DPGF</vt:lpstr>
      <vt:lpstr>Paramètres</vt:lpstr>
      <vt:lpstr>Version</vt:lpstr>
      <vt:lpstr>Coordonnées Entreprise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</dc:creator>
  <cp:lastModifiedBy>Julia CIULLO</cp:lastModifiedBy>
  <dcterms:created xsi:type="dcterms:W3CDTF">2025-01-22T08:39:33Z</dcterms:created>
  <dcterms:modified xsi:type="dcterms:W3CDTF">2025-01-22T08:40:29Z</dcterms:modified>
</cp:coreProperties>
</file>