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Z:\AFFAIRES\2024-05 - ENTPE - BATIMENT D\05 - DCE\02 - PHASE MACRO LOT INTERIEUR\HECoS\RENDU\RENDU 16012025\"/>
    </mc:Choice>
  </mc:AlternateContent>
  <xr:revisionPtr revIDLastSave="0" documentId="8_{F041DCCB-31D4-4F18-A8E0-FA7C8333141B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122" i="2" l="1"/>
  <c r="F121" i="2"/>
  <c r="F120" i="2"/>
  <c r="J102" i="2"/>
  <c r="F125" i="2" s="1"/>
  <c r="J93" i="2"/>
  <c r="F124" i="2" s="1"/>
  <c r="J84" i="2"/>
  <c r="F123" i="2" s="1"/>
  <c r="J77" i="2"/>
  <c r="J70" i="2"/>
  <c r="J64" i="2"/>
  <c r="J54" i="2"/>
  <c r="J47" i="2"/>
  <c r="J40" i="2"/>
  <c r="J27" i="2"/>
  <c r="J19" i="2"/>
  <c r="F129" i="2" s="1"/>
  <c r="J12" i="2"/>
  <c r="G84" i="1"/>
  <c r="G82" i="1"/>
  <c r="G80" i="1"/>
  <c r="G78" i="1"/>
  <c r="E63" i="1"/>
  <c r="E60" i="1"/>
  <c r="E20" i="1"/>
  <c r="E11" i="1"/>
  <c r="F113" i="2" l="1"/>
  <c r="F114" i="2"/>
  <c r="F128" i="2"/>
  <c r="F130" i="2" s="1"/>
  <c r="AA1" i="3" s="1"/>
  <c r="F119" i="2"/>
  <c r="AA33" i="3" l="1"/>
  <c r="AA37" i="3"/>
  <c r="AA3" i="3"/>
  <c r="F115" i="2"/>
  <c r="AA42" i="3" l="1"/>
  <c r="AA12" i="3"/>
  <c r="AA27" i="3"/>
  <c r="AA4" i="3"/>
  <c r="AA32" i="3" l="1"/>
  <c r="AA15" i="3"/>
  <c r="AA5" i="3"/>
  <c r="AA24" i="3"/>
  <c r="AA23" i="3"/>
  <c r="AA13" i="3"/>
  <c r="AA7" i="3"/>
  <c r="AA73" i="3" l="1"/>
  <c r="AA93" i="3"/>
  <c r="AA89" i="3" s="1"/>
  <c r="AA46" i="3"/>
  <c r="AA29" i="3"/>
  <c r="AA28" i="3"/>
  <c r="AA14" i="3"/>
  <c r="AA65" i="3" s="1"/>
  <c r="AA57" i="3" s="1"/>
  <c r="AA45" i="3" s="1"/>
  <c r="AA26" i="3" s="1"/>
  <c r="AA16" i="3"/>
  <c r="AA43" i="3"/>
  <c r="AA9" i="3"/>
  <c r="AA18" i="3"/>
  <c r="AA6" i="3"/>
  <c r="AA85" i="3" l="1"/>
  <c r="AA80" i="3" s="1"/>
  <c r="AA72" i="3" s="1"/>
  <c r="AA64" i="3" s="1"/>
  <c r="AA56" i="3" s="1"/>
  <c r="AA44" i="3" s="1"/>
  <c r="AA25" i="3"/>
  <c r="AA47" i="3"/>
  <c r="AA90" i="3"/>
  <c r="AA86" i="3" s="1"/>
  <c r="AA81" i="3" s="1"/>
  <c r="AA74" i="3" s="1"/>
  <c r="AA66" i="3" s="1"/>
  <c r="AA58" i="3" s="1"/>
  <c r="AA48" i="3" s="1"/>
  <c r="AA82" i="3"/>
  <c r="AA30" i="3"/>
  <c r="AA94" i="3"/>
  <c r="AA41" i="3"/>
  <c r="AA38" i="3"/>
  <c r="AA21" i="3"/>
  <c r="AA11" i="3"/>
  <c r="AA50" i="3"/>
  <c r="AA34" i="3"/>
  <c r="AA19" i="3"/>
  <c r="AA17" i="3"/>
  <c r="AA75" i="3" s="1"/>
  <c r="AA67" i="3" s="1"/>
  <c r="AA59" i="3" s="1"/>
  <c r="AA49" i="3" s="1"/>
  <c r="AA31" i="3" s="1"/>
  <c r="AA10" i="3"/>
  <c r="AA96" i="3" l="1"/>
  <c r="AA92" i="3"/>
  <c r="AA88" i="3" s="1"/>
  <c r="AA84" i="3" s="1"/>
  <c r="AA78" i="3" s="1"/>
  <c r="AA70" i="3" s="1"/>
  <c r="AA62" i="3" s="1"/>
  <c r="AA54" i="3" s="1"/>
  <c r="AA22" i="3"/>
  <c r="AA79" i="3" s="1"/>
  <c r="AA87" i="3"/>
  <c r="AA83" i="3" s="1"/>
  <c r="AA76" i="3" s="1"/>
  <c r="AA68" i="3" s="1"/>
  <c r="AA60" i="3" s="1"/>
  <c r="AA52" i="3" s="1"/>
  <c r="AA51" i="3"/>
  <c r="AA95" i="3"/>
  <c r="AA91" i="3"/>
  <c r="AA35" i="3"/>
  <c r="AA20" i="3"/>
  <c r="AA77" i="3" s="1"/>
  <c r="AA69" i="3" l="1"/>
  <c r="AA61" i="3" s="1"/>
  <c r="AA53" i="3" s="1"/>
  <c r="AA36" i="3" s="1"/>
  <c r="AA98" i="3" s="1"/>
  <c r="AA2" i="3" s="1"/>
  <c r="C133" i="2" s="1"/>
  <c r="AA39" i="3"/>
  <c r="AA71" i="3"/>
  <c r="AA63" i="3" s="1"/>
  <c r="AA55" i="3" s="1"/>
  <c r="AA40" i="3" s="1"/>
</calcChain>
</file>

<file path=xl/sharedStrings.xml><?xml version="1.0" encoding="utf-8"?>
<sst xmlns="http://schemas.openxmlformats.org/spreadsheetml/2006/main" count="302" uniqueCount="184">
  <si>
    <t>Dossier</t>
  </si>
  <si>
    <t>Date</t>
  </si>
  <si>
    <t>Phase</t>
  </si>
  <si>
    <t>Indice</t>
  </si>
  <si>
    <t>MAITRE D'OUVRAGE
ENTPE
3 Rue Maurice Audin
69 120 Vaulx-en-Velin</t>
  </si>
  <si>
    <t>COORDONNATEUR SECURITE CHANTIER : 
    QUALICONSULT
    5 Bis Rue Claude Chappe - Parc de Crécy
    69 771 SAINT DIDIER AU MONT D'OR
    Tél : 07 62 19 81 30</t>
  </si>
  <si>
    <t>BUREAU CONTROLE : 
    APAVE
    4 Chem. du Ruisseau
    69130 Écully
    Tél : 04 72 32 52 52</t>
  </si>
  <si>
    <t>OPC : 
    GC INGENIERIE
    4C Allée Claude Debussy
    69130 Ecully
    Tél : 04 78 47 59 21</t>
  </si>
  <si>
    <t>BUREAU REEMPLOI : 
    LEI
    42 rue Simone Veil
    69694 VENISSIEUX
    Tél : 04 78 95 61 61</t>
  </si>
  <si>
    <t>BE FLUIDES : 
    MATTE
    119, Bd Stalingrad, VILLEURBANNE
    69100 VILLEURBANNE
    Tél : 04.72.44.02.87</t>
  </si>
  <si>
    <t>ECONOMISTE DE LA CONSTRUCTION : 
    HECoS
    17 RUE DE LA RESISTANCE
    69370 SAINT DIDIER AU MONT D'OR
    Tél : 04 78 20 85 01
    Mél : stephanie.tezier@hecos.fr</t>
  </si>
  <si>
    <t>ARCHITECTE : 
    FLEURENT ARCHITECTES
    163, Rue Marcel Mérieux
    69007 LYON
    Tél : 09 50 70 70 77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</si>
  <si>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</si>
  <si>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</si>
  <si>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</si>
  <si>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</si>
  <si>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</si>
  <si>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</si>
  <si>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</si>
  <si>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</si>
  <si>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</si>
  <si>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</si>
  <si>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</si>
  <si>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</si>
  <si>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</si>
  <si>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</si>
  <si>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</si>
  <si>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</si>
  <si>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</si>
  <si>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</si>
  <si>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</si>
  <si>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</si>
  <si>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</si>
  <si>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</si>
  <si>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</si>
  <si>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</si>
  <si>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</si>
  <si>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</si>
  <si>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</si>
  <si>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</si>
  <si>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</si>
  <si>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</si>
  <si>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n°8</t>
  </si>
  <si>
    <t>AGENCEMENT</t>
  </si>
  <si>
    <t>3.&amp;</t>
  </si>
  <si>
    <t>8.2</t>
  </si>
  <si>
    <t>DESCRIPTION DES OUVRAGES</t>
  </si>
  <si>
    <t>8.2.1</t>
  </si>
  <si>
    <r>
      <rPr>
        <b/>
        <sz val="13"/>
        <color rgb="FFFF0000"/>
        <rFont val="Arial"/>
        <family val="2"/>
      </rPr>
      <t>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</t>
    </r>
    <r>
      <rPr>
        <b/>
        <sz val="13"/>
        <color rgb="FFFF0000"/>
        <rFont val="Arial"/>
        <family val="2"/>
      </rPr>
      <t xml:space="preserve">
 </t>
    </r>
  </si>
  <si>
    <t>8.&amp;</t>
  </si>
  <si>
    <t>8.2.2</t>
  </si>
  <si>
    <t>ENSEMBLES VITREES</t>
  </si>
  <si>
    <t>4.T</t>
  </si>
  <si>
    <t>8.2.2.1</t>
  </si>
  <si>
    <t>Cloisons vitrées - Ht : 2.30 m</t>
  </si>
  <si>
    <t>9.L</t>
  </si>
  <si>
    <t xml:space="preserve">Localisation : Bureaux
</t>
  </si>
  <si>
    <t>9.UMOD</t>
  </si>
  <si>
    <t xml:space="preserve">Mode de métré : Compté au m2.
</t>
  </si>
  <si>
    <t>9.M.A</t>
  </si>
  <si>
    <t>9.M.Z</t>
  </si>
  <si>
    <t>9.&amp;</t>
  </si>
  <si>
    <t>8.2.2.2</t>
  </si>
  <si>
    <t>Portes simples - 1.00 x 2.30 ht m</t>
  </si>
  <si>
    <t>9.T</t>
  </si>
  <si>
    <t xml:space="preserve">Mode de métré : Compté à l'unité.
</t>
  </si>
  <si>
    <t>8.2.2.3</t>
  </si>
  <si>
    <t>Portes double - 1.50 x 2.30 ht m</t>
  </si>
  <si>
    <t xml:space="preserve">Localisation : Couloir
</t>
  </si>
  <si>
    <t>4.&amp;</t>
  </si>
  <si>
    <t>8.2.3</t>
  </si>
  <si>
    <t>MEUBLES DE SEPARATION</t>
  </si>
  <si>
    <t>8.2.3.1</t>
  </si>
  <si>
    <t>Meuble module A1 - 2.00 x 2.50 ht m</t>
  </si>
  <si>
    <t>8.2.3.2</t>
  </si>
  <si>
    <t>Meuble module A1 + module B1 - 3.00 x 2.50 ht m</t>
  </si>
  <si>
    <t>8.2.3.3</t>
  </si>
  <si>
    <t>Meuble 4 modules A1 - 4.00 x 2.50 ht m</t>
  </si>
  <si>
    <t>8.2.4</t>
  </si>
  <si>
    <t>BLABLABOX</t>
  </si>
  <si>
    <t>8.2.4.1</t>
  </si>
  <si>
    <t>Garantie</t>
  </si>
  <si>
    <t>ENS</t>
  </si>
  <si>
    <t xml:space="preserve">Mode de métré : Compté à l'ensemble du poste pour tous les mobiliers du paragraphe.
</t>
  </si>
  <si>
    <t>8.2.4.2</t>
  </si>
  <si>
    <t>Blablabox 2 personnes</t>
  </si>
  <si>
    <t xml:space="preserve">Localisation : 1er étage.
</t>
  </si>
  <si>
    <t xml:space="preserve">Mode de métré : Compté à l'ensemble.
</t>
  </si>
  <si>
    <t>8.2.4.3</t>
  </si>
  <si>
    <t>Blablabox 4 personnes</t>
  </si>
  <si>
    <t>8.2.4.4</t>
  </si>
  <si>
    <t>Blablabox 6 personnes</t>
  </si>
  <si>
    <t xml:space="preserve">Localisation : 2eme étage.
</t>
  </si>
  <si>
    <t>8.2.5</t>
  </si>
  <si>
    <t>GESTION DES DECHETS</t>
  </si>
  <si>
    <t>8.2.5.1</t>
  </si>
  <si>
    <t>Gestion des déchets</t>
  </si>
  <si>
    <t>FT</t>
  </si>
  <si>
    <t xml:space="preserve">Localisation : Pour l'ensemble du lot.
</t>
  </si>
  <si>
    <t xml:space="preserve">Mode de métré : Compté au forfait pour l'ensemble du lot
</t>
  </si>
  <si>
    <t>8.2.6</t>
  </si>
  <si>
    <t>ETANCHEITE A L'AIR</t>
  </si>
  <si>
    <t>8.2.6.1</t>
  </si>
  <si>
    <t>Etanchéité à l'air</t>
  </si>
  <si>
    <t>Total H.T. :</t>
  </si>
  <si>
    <t>Total T.V.A. (20%) :</t>
  </si>
  <si>
    <t>Total T.T.C. :</t>
  </si>
  <si>
    <t>RECAPITULATIF
Lot n°8 AGENCEMENT</t>
  </si>
  <si>
    <t>RECAPITULATIF DES CHAPITRES</t>
  </si>
  <si>
    <t>8.2 - DESCRIPTION DES OUVRAGES</t>
  </si>
  <si>
    <t xml:space="preserve">- 8.2.1 - 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
 </t>
  </si>
  <si>
    <t>- 8.2.2 - ENSEMBLES VITREES</t>
  </si>
  <si>
    <t>- 8.2.3 - MEUBLES DE SEPARATION</t>
  </si>
  <si>
    <t>- 8.2.4 - BLABLABOX</t>
  </si>
  <si>
    <t>- 8.2.5 - GESTION DES DECHETS</t>
  </si>
  <si>
    <t>- 8.2.6 - ETANCHEITE A L'AIR</t>
  </si>
  <si>
    <t>Total du lot AGENCEMENT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</si>
  <si>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</si>
  <si>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</si>
  <si>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</si>
  <si>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</si>
  <si>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</si>
  <si>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</si>
  <si>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</si>
  <si>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</si>
  <si>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</si>
  <si>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</si>
  <si>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</si>
  <si>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</si>
  <si>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</si>
  <si>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</si>
  <si>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</si>
  <si>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</si>
  <si>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</si>
  <si>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</si>
  <si>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</si>
  <si>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</si>
  <si>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</si>
  <si>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</si>
  <si>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</si>
  <si>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</si>
  <si>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</si>
  <si>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</si>
  <si>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</si>
  <si>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</si>
  <si>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</si>
  <si>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</si>
  <si>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</si>
  <si>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</si>
  <si>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</si>
  <si>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 xml:space="preserve">ENTPE - RENOVATION BATIMENT D
</t>
  </si>
  <si>
    <t>2024-05</t>
  </si>
  <si>
    <t>22/01/2025</t>
  </si>
  <si>
    <t>DCE</t>
  </si>
  <si>
    <t>D</t>
  </si>
  <si>
    <t>3 rue Maurice Audin</t>
  </si>
  <si>
    <t>69120 Vaulx-en-Velin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</si>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</sst>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[$€];[Red]\-#,##0.00\ [$€]"/>
    <numFmt numFmtId="165" formatCode="00000"/>
    <numFmt numFmtId="166" formatCode="0#&quot; &quot;##&quot; &quot;##&quot; &quot;##&quot; &quot;##"/>
  </numFmts>
  <fonts count="17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sz val="7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6"/>
      <color theme="1"/>
      <name val="Arial"/>
      <family val="2"/>
    </font>
    <font>
      <b/>
      <sz val="11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3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09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3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6" xfId="0" applyFont="1" applyBorder="1" applyAlignment="1">
      <alignment horizontal="right" vertical="top" wrapText="1"/>
    </xf>
    <xf numFmtId="4" fontId="10" fillId="0" borderId="6" xfId="0" applyNumberFormat="1" applyFont="1" applyBorder="1" applyAlignment="1">
      <alignment horizontal="right" vertical="top" wrapText="1"/>
    </xf>
    <xf numFmtId="4" fontId="10" fillId="0" borderId="12" xfId="0" applyNumberFormat="1" applyFont="1" applyBorder="1" applyAlignment="1" applyProtection="1">
      <alignment horizontal="right" vertical="top" wrapText="1"/>
      <protection locked="0"/>
    </xf>
    <xf numFmtId="4" fontId="10" fillId="0" borderId="12" xfId="0" applyNumberFormat="1" applyFont="1" applyBorder="1" applyAlignment="1" applyProtection="1">
      <alignment vertical="top" wrapText="1"/>
      <protection locked="0"/>
    </xf>
    <xf numFmtId="4" fontId="1" fillId="0" borderId="6" xfId="0" applyNumberFormat="1" applyFont="1" applyBorder="1" applyAlignment="1">
      <alignment vertical="top" wrapText="1"/>
    </xf>
    <xf numFmtId="10" fontId="3" fillId="0" borderId="0" xfId="0" applyNumberFormat="1" applyFont="1" applyAlignment="1">
      <alignment horizontal="right" vertical="top" wrapText="1"/>
    </xf>
    <xf numFmtId="0" fontId="11" fillId="0" borderId="11" xfId="0" applyFont="1" applyBorder="1" applyAlignment="1">
      <alignment vertical="top" wrapText="1"/>
    </xf>
    <xf numFmtId="3" fontId="10" fillId="0" borderId="6" xfId="0" applyNumberFormat="1" applyFont="1" applyBorder="1" applyAlignment="1">
      <alignment horizontal="right" vertical="top" wrapText="1"/>
    </xf>
    <xf numFmtId="3" fontId="10" fillId="0" borderId="12" xfId="0" applyNumberFormat="1" applyFont="1" applyBorder="1" applyAlignment="1" applyProtection="1">
      <alignment horizontal="right" vertical="top" wrapText="1"/>
      <protection locked="0"/>
    </xf>
    <xf numFmtId="0" fontId="12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6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top" wrapText="1"/>
    </xf>
    <xf numFmtId="0" fontId="3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4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0" fillId="0" borderId="0" xfId="0"/>
    <xf numFmtId="0" fontId="12" fillId="0" borderId="2" xfId="0" applyFont="1" applyBorder="1" applyAlignment="1">
      <alignment horizontal="right" vertical="top" wrapText="1"/>
    </xf>
    <xf numFmtId="0" fontId="12" fillId="0" borderId="3" xfId="0" applyFont="1" applyBorder="1" applyAlignment="1">
      <alignment horizontal="right" vertical="top" wrapText="1"/>
    </xf>
    <xf numFmtId="0" fontId="12" fillId="0" borderId="1" xfId="0" applyFont="1" applyBorder="1" applyAlignment="1">
      <alignment vertical="top" wrapText="1"/>
    </xf>
    <xf numFmtId="0" fontId="12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2" fillId="0" borderId="0" xfId="0" applyNumberFormat="1" applyFont="1" applyAlignment="1">
      <alignment horizontal="right" vertical="top" wrapText="1"/>
    </xf>
    <xf numFmtId="164" fontId="12" fillId="0" borderId="5" xfId="0" applyNumberFormat="1" applyFont="1" applyBorder="1" applyAlignment="1">
      <alignment horizontal="right" vertical="top" wrapText="1"/>
    </xf>
    <xf numFmtId="0" fontId="12" fillId="0" borderId="4" xfId="0" applyFont="1" applyBorder="1" applyAlignment="1">
      <alignment vertical="top" wrapText="1"/>
    </xf>
    <xf numFmtId="0" fontId="12" fillId="0" borderId="0" xfId="0" applyFont="1" applyAlignment="1">
      <alignment vertical="top" wrapText="1"/>
    </xf>
    <xf numFmtId="164" fontId="12" fillId="0" borderId="8" xfId="0" applyNumberFormat="1" applyFont="1" applyBorder="1" applyAlignment="1">
      <alignment horizontal="right" vertical="top" wrapText="1"/>
    </xf>
    <xf numFmtId="164" fontId="12" fillId="0" borderId="9" xfId="0" applyNumberFormat="1" applyFont="1" applyBorder="1" applyAlignment="1">
      <alignment horizontal="right" vertical="top" wrapText="1"/>
    </xf>
    <xf numFmtId="0" fontId="12" fillId="0" borderId="7" xfId="0" applyFont="1" applyBorder="1" applyAlignment="1">
      <alignment vertical="top" wrapText="1"/>
    </xf>
    <xf numFmtId="0" fontId="12" fillId="0" borderId="8" xfId="0" applyFont="1" applyBorder="1" applyAlignment="1">
      <alignment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164" fontId="13" fillId="0" borderId="0" xfId="0" applyNumberFormat="1" applyFont="1" applyAlignment="1">
      <alignment horizontal="right" vertical="top" wrapText="1"/>
    </xf>
    <xf numFmtId="0" fontId="13" fillId="0" borderId="0" xfId="0" applyFont="1" applyAlignment="1">
      <alignment horizontal="left" vertical="top" wrapText="1"/>
    </xf>
    <xf numFmtId="0" fontId="13" fillId="0" borderId="0" xfId="0" applyFont="1" applyAlignment="1">
      <alignment vertical="top" wrapText="1"/>
    </xf>
    <xf numFmtId="164" fontId="14" fillId="0" borderId="0" xfId="0" applyNumberFormat="1" applyFont="1" applyAlignment="1">
      <alignment horizontal="right" vertical="top" wrapText="1" indent="1"/>
    </xf>
    <xf numFmtId="164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 indent="1"/>
    </xf>
    <xf numFmtId="0" fontId="14" fillId="0" borderId="0" xfId="0" applyFont="1" applyAlignment="1">
      <alignment vertical="top" wrapText="1"/>
    </xf>
    <xf numFmtId="0" fontId="4" fillId="0" borderId="13" xfId="0" applyFont="1" applyBorder="1" applyAlignment="1">
      <alignment vertical="top" wrapText="1"/>
    </xf>
    <xf numFmtId="0" fontId="4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12" fillId="0" borderId="18" xfId="0" applyFont="1" applyBorder="1" applyAlignment="1">
      <alignment vertical="top" wrapText="1"/>
    </xf>
    <xf numFmtId="164" fontId="12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12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12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5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6" xfId="0" applyFont="1" applyBorder="1" applyAlignment="1">
      <alignment vertical="top" wrapText="1"/>
    </xf>
    <xf numFmtId="0" fontId="12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5" fontId="6" fillId="0" borderId="12" xfId="0" applyNumberFormat="1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0" fontId="4" fillId="0" borderId="4" xfId="0" applyFont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3</xdr:row>
      <xdr:rowOff>33338</xdr:rowOff>
    </xdr:from>
    <xdr:to>
      <xdr:col>6</xdr:col>
      <xdr:colOff>527550</xdr:colOff>
      <xdr:row>7</xdr:row>
      <xdr:rowOff>76721</xdr:rowOff>
    </xdr:to>
    <xdr:pic>
      <xdr:nvPicPr>
        <xdr:cNvPr id="2" name="Picture 1" descr="{dac89fa9-3981-4a86-9302-33432bcf88e4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376238"/>
          <a:ext cx="1080000" cy="500584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27</xdr:row>
      <xdr:rowOff>0</xdr:rowOff>
    </xdr:from>
    <xdr:to>
      <xdr:col>7</xdr:col>
      <xdr:colOff>712776</xdr:colOff>
      <xdr:row>44</xdr:row>
      <xdr:rowOff>114043</xdr:rowOff>
    </xdr:to>
    <xdr:pic>
      <xdr:nvPicPr>
        <xdr:cNvPr id="3" name="Picture 2" descr="{916321c5-1ad2-4589-95cd-4893e3c5960c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81350" y="3086100"/>
          <a:ext cx="3103551" cy="2057143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69</xdr:row>
      <xdr:rowOff>42863</xdr:rowOff>
    </xdr:from>
    <xdr:to>
      <xdr:col>7</xdr:col>
      <xdr:colOff>900113</xdr:colOff>
      <xdr:row>75</xdr:row>
      <xdr:rowOff>71438</xdr:rowOff>
    </xdr:to>
    <xdr:sp macro="" textlink="Paramètres!C3">
      <xdr:nvSpPr>
        <xdr:cNvPr id="4" name="TextBox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995613" y="7929563"/>
          <a:ext cx="3476625" cy="714375"/>
        </a:xfrm>
        <a:prstGeom prst="rect">
          <a:avLst/>
        </a:prstGeom>
        <a:solidFill>
          <a:srgbClr val="DFDFDF"/>
        </a:solidFill>
        <a:ln w="12700" cmpd="sng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 anchorCtr="1"/>
        <a:lstStyle/>
        <a:p>
          <a:fld id="{B8ADDEFE-BF52-4FD4-8C5D-6B85EF6FF707}" type="TxLink">
            <a:rPr lang="en-US" sz="1400" b="1">
              <a:latin typeface="Arial"/>
              <a:cs typeface="Arial"/>
            </a:rPr>
            <a:pPr/>
            <a:t>DPGF</a:t>
          </a:fld>
          <a:endParaRPr lang="en-US" sz="1400" b="1"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43"/>
      <c r="F2" s="43"/>
      <c r="G2" s="43"/>
      <c r="H2" s="43"/>
      <c r="I2" s="8"/>
    </row>
    <row r="3" spans="2:9" ht="9" customHeight="1" x14ac:dyDescent="0.3">
      <c r="B3" s="5"/>
      <c r="C3" s="6"/>
      <c r="D3" s="7"/>
      <c r="E3" s="43"/>
      <c r="F3" s="43"/>
      <c r="G3" s="43"/>
      <c r="H3" s="43"/>
      <c r="I3" s="8"/>
    </row>
    <row r="4" spans="2:9" ht="9" customHeight="1" x14ac:dyDescent="0.3">
      <c r="B4" s="5"/>
      <c r="C4" s="6"/>
      <c r="D4" s="7"/>
      <c r="E4" s="43"/>
      <c r="F4" s="43"/>
      <c r="G4" s="43"/>
      <c r="H4" s="43"/>
      <c r="I4" s="8"/>
    </row>
    <row r="5" spans="2:9" ht="9" customHeight="1" x14ac:dyDescent="0.3">
      <c r="B5" s="5"/>
      <c r="C5" s="6"/>
      <c r="D5" s="7"/>
      <c r="E5" s="43"/>
      <c r="F5" s="43"/>
      <c r="G5" s="43"/>
      <c r="H5" s="43"/>
      <c r="I5" s="8"/>
    </row>
    <row r="6" spans="2:9" ht="9" customHeight="1" x14ac:dyDescent="0.3">
      <c r="B6" s="5"/>
      <c r="C6" s="6"/>
      <c r="D6" s="7"/>
      <c r="E6" s="43"/>
      <c r="F6" s="43"/>
      <c r="G6" s="43"/>
      <c r="H6" s="43"/>
      <c r="I6" s="8"/>
    </row>
    <row r="7" spans="2:9" ht="9" customHeight="1" x14ac:dyDescent="0.3">
      <c r="B7" s="5"/>
      <c r="C7" s="6"/>
      <c r="D7" s="7"/>
      <c r="E7" s="43"/>
      <c r="F7" s="43"/>
      <c r="G7" s="43"/>
      <c r="H7" s="43"/>
      <c r="I7" s="8"/>
    </row>
    <row r="8" spans="2:9" ht="9" customHeight="1" x14ac:dyDescent="0.3">
      <c r="B8" s="5"/>
      <c r="C8" s="6"/>
      <c r="D8" s="7"/>
      <c r="E8" s="43"/>
      <c r="F8" s="43"/>
      <c r="G8" s="43"/>
      <c r="H8" s="43"/>
      <c r="I8" s="8"/>
    </row>
    <row r="9" spans="2:9" ht="9" customHeight="1" x14ac:dyDescent="0.3">
      <c r="B9" s="5"/>
      <c r="C9" s="6"/>
      <c r="D9" s="7"/>
      <c r="E9" s="43"/>
      <c r="F9" s="43"/>
      <c r="G9" s="43"/>
      <c r="H9" s="43"/>
      <c r="I9" s="8"/>
    </row>
    <row r="10" spans="2:9" ht="9" customHeight="1" x14ac:dyDescent="0.3">
      <c r="B10" s="5"/>
      <c r="C10" s="6"/>
      <c r="D10" s="7"/>
      <c r="E10" s="43"/>
      <c r="F10" s="43"/>
      <c r="G10" s="43"/>
      <c r="H10" s="43"/>
      <c r="I10" s="8"/>
    </row>
    <row r="11" spans="2:9" ht="9" customHeight="1" x14ac:dyDescent="0.3">
      <c r="B11" s="5"/>
      <c r="C11" s="6"/>
      <c r="D11" s="7"/>
      <c r="E11" s="44" t="str">
        <f>IF(Paramètres!C5&lt;&gt;"",Paramètres!C5,"")</f>
        <v xml:space="preserve">ENTPE - RENOVATION BATIMENT D
</v>
      </c>
      <c r="F11" s="44"/>
      <c r="G11" s="44"/>
      <c r="H11" s="44"/>
      <c r="I11" s="8"/>
    </row>
    <row r="12" spans="2:9" ht="9" customHeight="1" x14ac:dyDescent="0.3">
      <c r="B12" s="5"/>
      <c r="C12" s="6"/>
      <c r="D12" s="7"/>
      <c r="E12" s="44"/>
      <c r="F12" s="44"/>
      <c r="G12" s="44"/>
      <c r="H12" s="44"/>
      <c r="I12" s="8"/>
    </row>
    <row r="13" spans="2:9" ht="9" customHeight="1" x14ac:dyDescent="0.3">
      <c r="B13" s="5"/>
      <c r="C13" s="6"/>
      <c r="D13" s="7"/>
      <c r="E13" s="44"/>
      <c r="F13" s="44"/>
      <c r="G13" s="44"/>
      <c r="H13" s="44"/>
      <c r="I13" s="8"/>
    </row>
    <row r="14" spans="2:9" ht="9" customHeight="1" x14ac:dyDescent="0.3">
      <c r="B14" s="5"/>
      <c r="C14" s="6"/>
      <c r="D14" s="7"/>
      <c r="E14" s="44"/>
      <c r="F14" s="44"/>
      <c r="G14" s="44"/>
      <c r="H14" s="44"/>
      <c r="I14" s="8"/>
    </row>
    <row r="15" spans="2:9" ht="9" customHeight="1" x14ac:dyDescent="0.3">
      <c r="B15" s="5"/>
      <c r="C15" s="6"/>
      <c r="D15" s="7"/>
      <c r="E15" s="44"/>
      <c r="F15" s="44"/>
      <c r="G15" s="44"/>
      <c r="H15" s="44"/>
      <c r="I15" s="8"/>
    </row>
    <row r="16" spans="2:9" ht="9" customHeight="1" x14ac:dyDescent="0.3">
      <c r="B16" s="5"/>
      <c r="C16" s="6"/>
      <c r="D16" s="7"/>
      <c r="E16" s="44"/>
      <c r="F16" s="44"/>
      <c r="G16" s="44"/>
      <c r="H16" s="44"/>
      <c r="I16" s="8"/>
    </row>
    <row r="17" spans="2:9" ht="9" customHeight="1" x14ac:dyDescent="0.3">
      <c r="B17" s="5"/>
      <c r="C17" s="6"/>
      <c r="D17" s="7"/>
      <c r="E17" s="44"/>
      <c r="F17" s="44"/>
      <c r="G17" s="44"/>
      <c r="H17" s="44"/>
      <c r="I17" s="8"/>
    </row>
    <row r="18" spans="2:9" ht="9" customHeight="1" x14ac:dyDescent="0.3">
      <c r="B18" s="5"/>
      <c r="C18" s="6"/>
      <c r="D18" s="7"/>
      <c r="E18" s="44"/>
      <c r="F18" s="44"/>
      <c r="G18" s="44"/>
      <c r="H18" s="44"/>
      <c r="I18" s="8"/>
    </row>
    <row r="19" spans="2:9" ht="9" customHeight="1" x14ac:dyDescent="0.3">
      <c r="B19" s="5"/>
      <c r="C19" s="6"/>
      <c r="D19" s="7"/>
      <c r="E19" s="44"/>
      <c r="F19" s="44"/>
      <c r="G19" s="44"/>
      <c r="H19" s="44"/>
      <c r="I19" s="8"/>
    </row>
    <row r="20" spans="2:9" ht="9" customHeight="1" x14ac:dyDescent="0.3">
      <c r="B20" s="5"/>
      <c r="C20" s="6"/>
      <c r="D20" s="7"/>
      <c r="E20" s="44" t="str">
        <f>IF(Paramètres!C24&lt;&gt;"",Paramètres!C24,"") &amp; CHAR(10) &amp; IF(Paramètres!C26&lt;&gt;"",Paramètres!C26,"") &amp; CHAR(10) &amp; IF(Paramètres!C28&lt;&gt;"",Paramètres!C28,"")</f>
        <v xml:space="preserve">3 rue Maurice Audin
69120 Vaulx-en-Velin
</v>
      </c>
      <c r="F20" s="44"/>
      <c r="G20" s="44"/>
      <c r="H20" s="44"/>
      <c r="I20" s="8"/>
    </row>
    <row r="21" spans="2:9" ht="9" customHeight="1" x14ac:dyDescent="0.3">
      <c r="B21" s="5"/>
      <c r="C21" s="6"/>
      <c r="D21" s="7"/>
      <c r="E21" s="44"/>
      <c r="F21" s="44"/>
      <c r="G21" s="44"/>
      <c r="H21" s="44"/>
      <c r="I21" s="8"/>
    </row>
    <row r="22" spans="2:9" ht="9" customHeight="1" x14ac:dyDescent="0.3">
      <c r="B22" s="5"/>
      <c r="C22" s="6"/>
      <c r="D22" s="7"/>
      <c r="E22" s="44"/>
      <c r="F22" s="44"/>
      <c r="G22" s="44"/>
      <c r="H22" s="44"/>
      <c r="I22" s="8"/>
    </row>
    <row r="23" spans="2:9" ht="9" customHeight="1" x14ac:dyDescent="0.3">
      <c r="B23" s="5"/>
      <c r="C23" s="6"/>
      <c r="D23" s="7"/>
      <c r="E23" s="44"/>
      <c r="F23" s="44"/>
      <c r="G23" s="44"/>
      <c r="H23" s="44"/>
      <c r="I23" s="8"/>
    </row>
    <row r="24" spans="2:9" ht="9" customHeight="1" x14ac:dyDescent="0.3">
      <c r="B24" s="5"/>
      <c r="C24" s="6"/>
      <c r="D24" s="7"/>
      <c r="E24" s="44"/>
      <c r="F24" s="44"/>
      <c r="G24" s="44"/>
      <c r="H24" s="44"/>
      <c r="I24" s="8"/>
    </row>
    <row r="25" spans="2:9" ht="9" customHeight="1" x14ac:dyDescent="0.3">
      <c r="B25" s="5"/>
      <c r="C25" s="6"/>
      <c r="D25" s="7"/>
      <c r="E25" s="44"/>
      <c r="F25" s="44"/>
      <c r="G25" s="44"/>
      <c r="H25" s="44"/>
      <c r="I25" s="8"/>
    </row>
    <row r="26" spans="2:9" ht="9" customHeight="1" x14ac:dyDescent="0.3">
      <c r="B26" s="5"/>
      <c r="C26" s="6"/>
      <c r="D26" s="7"/>
      <c r="E26" s="44"/>
      <c r="F26" s="44"/>
      <c r="G26" s="44"/>
      <c r="H26" s="44"/>
      <c r="I26" s="8"/>
    </row>
    <row r="27" spans="2:9" ht="9" customHeight="1" x14ac:dyDescent="0.3">
      <c r="B27" s="5"/>
      <c r="C27" s="6"/>
      <c r="D27" s="7"/>
      <c r="E27" s="44"/>
      <c r="F27" s="44"/>
      <c r="G27" s="44"/>
      <c r="H27" s="44"/>
      <c r="I27" s="8"/>
    </row>
    <row r="28" spans="2:9" ht="9" customHeight="1" x14ac:dyDescent="0.3">
      <c r="B28" s="5"/>
      <c r="C28" s="6"/>
      <c r="D28" s="7"/>
      <c r="E28" s="43"/>
      <c r="F28" s="43"/>
      <c r="G28" s="43"/>
      <c r="H28" s="43"/>
      <c r="I28" s="8"/>
    </row>
    <row r="29" spans="2:9" ht="9" customHeight="1" x14ac:dyDescent="0.3">
      <c r="B29" s="5"/>
      <c r="C29" s="6"/>
      <c r="D29" s="7"/>
      <c r="E29" s="43"/>
      <c r="F29" s="43"/>
      <c r="G29" s="43"/>
      <c r="H29" s="43"/>
      <c r="I29" s="8"/>
    </row>
    <row r="30" spans="2:9" ht="9" customHeight="1" x14ac:dyDescent="0.3">
      <c r="B30" s="5"/>
      <c r="C30" s="6"/>
      <c r="D30" s="7"/>
      <c r="E30" s="43"/>
      <c r="F30" s="43"/>
      <c r="G30" s="43"/>
      <c r="H30" s="43"/>
      <c r="I30" s="8"/>
    </row>
    <row r="31" spans="2:9" ht="9" customHeight="1" x14ac:dyDescent="0.3">
      <c r="B31" s="5"/>
      <c r="C31" s="6"/>
      <c r="D31" s="7"/>
      <c r="E31" s="43"/>
      <c r="F31" s="43"/>
      <c r="G31" s="43"/>
      <c r="H31" s="43"/>
      <c r="I31" s="8"/>
    </row>
    <row r="32" spans="2:9" ht="9" customHeight="1" x14ac:dyDescent="0.3">
      <c r="B32" s="5"/>
      <c r="C32" s="6"/>
      <c r="D32" s="7"/>
      <c r="E32" s="43"/>
      <c r="F32" s="43"/>
      <c r="G32" s="43"/>
      <c r="H32" s="43"/>
      <c r="I32" s="8"/>
    </row>
    <row r="33" spans="2:9" ht="9" customHeight="1" x14ac:dyDescent="0.3">
      <c r="B33" s="5"/>
      <c r="C33" s="6"/>
      <c r="D33" s="7"/>
      <c r="E33" s="43"/>
      <c r="F33" s="43"/>
      <c r="G33" s="43"/>
      <c r="H33" s="43"/>
      <c r="I33" s="8"/>
    </row>
    <row r="34" spans="2:9" ht="9" customHeight="1" x14ac:dyDescent="0.3">
      <c r="B34" s="5"/>
      <c r="C34" s="6"/>
      <c r="D34" s="7"/>
      <c r="E34" s="43"/>
      <c r="F34" s="43"/>
      <c r="G34" s="43"/>
      <c r="H34" s="43"/>
      <c r="I34" s="8"/>
    </row>
    <row r="35" spans="2:9" ht="9" customHeight="1" x14ac:dyDescent="0.3">
      <c r="B35" s="5"/>
      <c r="C35" s="6"/>
      <c r="D35" s="7"/>
      <c r="E35" s="43"/>
      <c r="F35" s="43"/>
      <c r="G35" s="43"/>
      <c r="H35" s="43"/>
      <c r="I35" s="8"/>
    </row>
    <row r="36" spans="2:9" ht="9" customHeight="1" x14ac:dyDescent="0.3">
      <c r="B36" s="48" t="s">
        <v>11</v>
      </c>
      <c r="C36" s="49"/>
      <c r="D36" s="7"/>
      <c r="E36" s="43"/>
      <c r="F36" s="43"/>
      <c r="G36" s="43"/>
      <c r="H36" s="43"/>
      <c r="I36" s="8"/>
    </row>
    <row r="37" spans="2:9" ht="9" customHeight="1" x14ac:dyDescent="0.3">
      <c r="B37" s="50"/>
      <c r="C37" s="49"/>
      <c r="D37" s="7"/>
      <c r="E37" s="43"/>
      <c r="F37" s="43"/>
      <c r="G37" s="43"/>
      <c r="H37" s="43"/>
      <c r="I37" s="8"/>
    </row>
    <row r="38" spans="2:9" ht="9" customHeight="1" x14ac:dyDescent="0.3">
      <c r="B38" s="50"/>
      <c r="C38" s="49"/>
      <c r="D38" s="7"/>
      <c r="E38" s="43"/>
      <c r="F38" s="43"/>
      <c r="G38" s="43"/>
      <c r="H38" s="43"/>
      <c r="I38" s="8"/>
    </row>
    <row r="39" spans="2:9" ht="9" customHeight="1" x14ac:dyDescent="0.3">
      <c r="B39" s="50"/>
      <c r="C39" s="49"/>
      <c r="D39" s="7"/>
      <c r="E39" s="43"/>
      <c r="F39" s="43"/>
      <c r="G39" s="43"/>
      <c r="H39" s="43"/>
      <c r="I39" s="8"/>
    </row>
    <row r="40" spans="2:9" ht="9" customHeight="1" x14ac:dyDescent="0.3">
      <c r="B40" s="50"/>
      <c r="C40" s="49"/>
      <c r="D40" s="7"/>
      <c r="E40" s="43"/>
      <c r="F40" s="43"/>
      <c r="G40" s="43"/>
      <c r="H40" s="43"/>
      <c r="I40" s="8"/>
    </row>
    <row r="41" spans="2:9" ht="9" customHeight="1" x14ac:dyDescent="0.3">
      <c r="B41" s="50"/>
      <c r="C41" s="49"/>
      <c r="D41" s="7"/>
      <c r="E41" s="43"/>
      <c r="F41" s="43"/>
      <c r="G41" s="43"/>
      <c r="H41" s="43"/>
      <c r="I41" s="8"/>
    </row>
    <row r="42" spans="2:9" ht="9" customHeight="1" x14ac:dyDescent="0.3">
      <c r="B42" s="50"/>
      <c r="C42" s="49"/>
      <c r="D42" s="7"/>
      <c r="E42" s="43"/>
      <c r="F42" s="43"/>
      <c r="G42" s="43"/>
      <c r="H42" s="43"/>
      <c r="I42" s="8"/>
    </row>
    <row r="43" spans="2:9" ht="9" customHeight="1" x14ac:dyDescent="0.3">
      <c r="B43" s="48" t="s">
        <v>10</v>
      </c>
      <c r="C43" s="49"/>
      <c r="D43" s="7"/>
      <c r="E43" s="43"/>
      <c r="F43" s="43"/>
      <c r="G43" s="43"/>
      <c r="H43" s="43"/>
      <c r="I43" s="8"/>
    </row>
    <row r="44" spans="2:9" ht="9" customHeight="1" x14ac:dyDescent="0.3">
      <c r="B44" s="50"/>
      <c r="C44" s="49"/>
      <c r="D44" s="7"/>
      <c r="E44" s="43"/>
      <c r="F44" s="43"/>
      <c r="G44" s="43"/>
      <c r="H44" s="43"/>
      <c r="I44" s="8"/>
    </row>
    <row r="45" spans="2:9" ht="9" customHeight="1" x14ac:dyDescent="0.3">
      <c r="B45" s="50"/>
      <c r="C45" s="49"/>
      <c r="D45" s="7"/>
      <c r="E45" s="43"/>
      <c r="F45" s="43"/>
      <c r="G45" s="43"/>
      <c r="H45" s="43"/>
      <c r="I45" s="8"/>
    </row>
    <row r="46" spans="2:9" ht="9" customHeight="1" x14ac:dyDescent="0.3">
      <c r="B46" s="50"/>
      <c r="C46" s="49"/>
      <c r="D46" s="7"/>
      <c r="E46" s="7"/>
      <c r="F46" s="7"/>
      <c r="G46" s="7"/>
      <c r="H46" s="7"/>
      <c r="I46" s="8"/>
    </row>
    <row r="47" spans="2:9" ht="9" customHeight="1" x14ac:dyDescent="0.3">
      <c r="B47" s="50"/>
      <c r="C47" s="49"/>
      <c r="D47" s="7"/>
      <c r="E47" s="47" t="s">
        <v>4</v>
      </c>
      <c r="F47" s="43"/>
      <c r="G47" s="43"/>
      <c r="H47" s="43"/>
      <c r="I47" s="8"/>
    </row>
    <row r="48" spans="2:9" ht="9" customHeight="1" x14ac:dyDescent="0.3">
      <c r="B48" s="50"/>
      <c r="C48" s="49"/>
      <c r="D48" s="7"/>
      <c r="E48" s="43"/>
      <c r="F48" s="43"/>
      <c r="G48" s="43"/>
      <c r="H48" s="43"/>
      <c r="I48" s="8"/>
    </row>
    <row r="49" spans="2:9" ht="9" customHeight="1" x14ac:dyDescent="0.3">
      <c r="B49" s="50"/>
      <c r="C49" s="49"/>
      <c r="D49" s="7"/>
      <c r="E49" s="43"/>
      <c r="F49" s="43"/>
      <c r="G49" s="43"/>
      <c r="H49" s="43"/>
      <c r="I49" s="8"/>
    </row>
    <row r="50" spans="2:9" ht="9" customHeight="1" x14ac:dyDescent="0.3">
      <c r="B50" s="48" t="s">
        <v>9</v>
      </c>
      <c r="C50" s="49"/>
      <c r="D50" s="7"/>
      <c r="E50" s="43"/>
      <c r="F50" s="43"/>
      <c r="G50" s="43"/>
      <c r="H50" s="43"/>
      <c r="I50" s="8"/>
    </row>
    <row r="51" spans="2:9" ht="9" customHeight="1" x14ac:dyDescent="0.3">
      <c r="B51" s="50"/>
      <c r="C51" s="49"/>
      <c r="D51" s="7"/>
      <c r="E51" s="43"/>
      <c r="F51" s="43"/>
      <c r="G51" s="43"/>
      <c r="H51" s="43"/>
      <c r="I51" s="8"/>
    </row>
    <row r="52" spans="2:9" ht="9" customHeight="1" x14ac:dyDescent="0.3">
      <c r="B52" s="50"/>
      <c r="C52" s="49"/>
      <c r="D52" s="7"/>
      <c r="E52" s="43"/>
      <c r="F52" s="43"/>
      <c r="G52" s="43"/>
      <c r="H52" s="43"/>
      <c r="I52" s="8"/>
    </row>
    <row r="53" spans="2:9" ht="9" customHeight="1" x14ac:dyDescent="0.3">
      <c r="B53" s="50"/>
      <c r="C53" s="49"/>
      <c r="D53" s="7"/>
      <c r="E53" s="43"/>
      <c r="F53" s="43"/>
      <c r="G53" s="43"/>
      <c r="H53" s="43"/>
      <c r="I53" s="8"/>
    </row>
    <row r="54" spans="2:9" ht="9" customHeight="1" x14ac:dyDescent="0.3">
      <c r="B54" s="50"/>
      <c r="C54" s="49"/>
      <c r="D54" s="7"/>
      <c r="E54" s="43"/>
      <c r="F54" s="43"/>
      <c r="G54" s="43"/>
      <c r="H54" s="43"/>
      <c r="I54" s="8"/>
    </row>
    <row r="55" spans="2:9" ht="9" customHeight="1" x14ac:dyDescent="0.3">
      <c r="B55" s="50"/>
      <c r="C55" s="49"/>
      <c r="D55" s="7"/>
      <c r="E55" s="43"/>
      <c r="F55" s="43"/>
      <c r="G55" s="43"/>
      <c r="H55" s="43"/>
      <c r="I55" s="8"/>
    </row>
    <row r="56" spans="2:9" ht="9" customHeight="1" x14ac:dyDescent="0.3">
      <c r="B56" s="50"/>
      <c r="C56" s="49"/>
      <c r="D56" s="7"/>
      <c r="E56" s="43"/>
      <c r="F56" s="43"/>
      <c r="G56" s="43"/>
      <c r="H56" s="43"/>
      <c r="I56" s="8"/>
    </row>
    <row r="57" spans="2:9" ht="9" customHeight="1" x14ac:dyDescent="0.3">
      <c r="B57" s="48" t="s">
        <v>8</v>
      </c>
      <c r="C57" s="49"/>
      <c r="D57" s="7"/>
      <c r="E57" s="43"/>
      <c r="F57" s="43"/>
      <c r="G57" s="43"/>
      <c r="H57" s="43"/>
      <c r="I57" s="8"/>
    </row>
    <row r="58" spans="2:9" ht="9" customHeight="1" x14ac:dyDescent="0.3">
      <c r="B58" s="50"/>
      <c r="C58" s="49"/>
      <c r="D58" s="7"/>
      <c r="E58" s="43"/>
      <c r="F58" s="43"/>
      <c r="G58" s="43"/>
      <c r="H58" s="43"/>
      <c r="I58" s="8"/>
    </row>
    <row r="59" spans="2:9" ht="9" customHeight="1" x14ac:dyDescent="0.3">
      <c r="B59" s="50"/>
      <c r="C59" s="49"/>
      <c r="D59" s="7"/>
      <c r="E59" s="7"/>
      <c r="F59" s="7"/>
      <c r="G59" s="7"/>
      <c r="H59" s="7"/>
      <c r="I59" s="8"/>
    </row>
    <row r="60" spans="2:9" ht="9" customHeight="1" x14ac:dyDescent="0.3">
      <c r="B60" s="50"/>
      <c r="C60" s="49"/>
      <c r="D60" s="7"/>
      <c r="E60" s="45" t="str">
        <f>IF(Paramètres!C9&lt;&gt;"",Paramètres!C9,"")</f>
        <v>Lot n°8</v>
      </c>
      <c r="F60" s="45"/>
      <c r="G60" s="45"/>
      <c r="H60" s="45"/>
      <c r="I60" s="8"/>
    </row>
    <row r="61" spans="2:9" ht="9" customHeight="1" x14ac:dyDescent="0.3">
      <c r="B61" s="50"/>
      <c r="C61" s="49"/>
      <c r="D61" s="7"/>
      <c r="E61" s="45"/>
      <c r="F61" s="45"/>
      <c r="G61" s="45"/>
      <c r="H61" s="45"/>
      <c r="I61" s="8"/>
    </row>
    <row r="62" spans="2:9" ht="9" customHeight="1" x14ac:dyDescent="0.3">
      <c r="B62" s="50"/>
      <c r="C62" s="49"/>
      <c r="D62" s="7"/>
      <c r="E62" s="45"/>
      <c r="F62" s="45"/>
      <c r="G62" s="45"/>
      <c r="H62" s="45"/>
      <c r="I62" s="8"/>
    </row>
    <row r="63" spans="2:9" ht="9" customHeight="1" x14ac:dyDescent="0.3">
      <c r="B63" s="50"/>
      <c r="C63" s="49"/>
      <c r="D63" s="7"/>
      <c r="E63" s="45" t="str">
        <f>IF(Paramètres!C11&lt;&gt;"",Paramètres!C11,"")</f>
        <v>AGENCEMENT</v>
      </c>
      <c r="F63" s="45"/>
      <c r="G63" s="45"/>
      <c r="H63" s="45"/>
      <c r="I63" s="8"/>
    </row>
    <row r="64" spans="2:9" ht="9" customHeight="1" x14ac:dyDescent="0.3">
      <c r="B64" s="48" t="s">
        <v>7</v>
      </c>
      <c r="C64" s="49"/>
      <c r="D64" s="7"/>
      <c r="E64" s="45"/>
      <c r="F64" s="45"/>
      <c r="G64" s="45"/>
      <c r="H64" s="45"/>
      <c r="I64" s="8"/>
    </row>
    <row r="65" spans="2:9" ht="9" customHeight="1" x14ac:dyDescent="0.3">
      <c r="B65" s="50"/>
      <c r="C65" s="49"/>
      <c r="D65" s="7"/>
      <c r="E65" s="45"/>
      <c r="F65" s="45"/>
      <c r="G65" s="45"/>
      <c r="H65" s="45"/>
      <c r="I65" s="8"/>
    </row>
    <row r="66" spans="2:9" ht="9" customHeight="1" x14ac:dyDescent="0.3">
      <c r="B66" s="50"/>
      <c r="C66" s="49"/>
      <c r="D66" s="7"/>
      <c r="E66" s="45"/>
      <c r="F66" s="45"/>
      <c r="G66" s="45"/>
      <c r="H66" s="45"/>
      <c r="I66" s="8"/>
    </row>
    <row r="67" spans="2:9" ht="9" customHeight="1" x14ac:dyDescent="0.3">
      <c r="B67" s="50"/>
      <c r="C67" s="49"/>
      <c r="D67" s="7"/>
      <c r="E67" s="45"/>
      <c r="F67" s="45"/>
      <c r="G67" s="45"/>
      <c r="H67" s="45"/>
      <c r="I67" s="8"/>
    </row>
    <row r="68" spans="2:9" ht="9" customHeight="1" x14ac:dyDescent="0.3">
      <c r="B68" s="50"/>
      <c r="C68" s="49"/>
      <c r="D68" s="7"/>
      <c r="E68" s="45"/>
      <c r="F68" s="45"/>
      <c r="G68" s="45"/>
      <c r="H68" s="45"/>
      <c r="I68" s="8"/>
    </row>
    <row r="69" spans="2:9" ht="9" customHeight="1" x14ac:dyDescent="0.3">
      <c r="B69" s="50"/>
      <c r="C69" s="49"/>
      <c r="D69" s="7"/>
      <c r="E69" s="45"/>
      <c r="F69" s="45"/>
      <c r="G69" s="45"/>
      <c r="H69" s="45"/>
      <c r="I69" s="8"/>
    </row>
    <row r="70" spans="2:9" ht="9" customHeight="1" x14ac:dyDescent="0.3">
      <c r="B70" s="50"/>
      <c r="C70" s="49"/>
      <c r="D70" s="7"/>
      <c r="E70" s="7"/>
      <c r="F70" s="7"/>
      <c r="G70" s="7"/>
      <c r="H70" s="7"/>
      <c r="I70" s="8"/>
    </row>
    <row r="71" spans="2:9" ht="9" customHeight="1" x14ac:dyDescent="0.3">
      <c r="B71" s="48" t="s">
        <v>6</v>
      </c>
      <c r="C71" s="49"/>
      <c r="D71" s="7"/>
      <c r="E71" s="7"/>
      <c r="F71" s="7"/>
      <c r="G71" s="7"/>
      <c r="H71" s="7"/>
      <c r="I71" s="8"/>
    </row>
    <row r="72" spans="2:9" ht="9" customHeight="1" x14ac:dyDescent="0.3">
      <c r="B72" s="50"/>
      <c r="C72" s="49"/>
      <c r="D72" s="7"/>
      <c r="E72" s="7"/>
      <c r="F72" s="7"/>
      <c r="G72" s="7"/>
      <c r="H72" s="7"/>
      <c r="I72" s="8"/>
    </row>
    <row r="73" spans="2:9" ht="9" customHeight="1" x14ac:dyDescent="0.3">
      <c r="B73" s="50"/>
      <c r="C73" s="49"/>
      <c r="D73" s="7"/>
      <c r="E73" s="7"/>
      <c r="F73" s="7"/>
      <c r="G73" s="7"/>
      <c r="H73" s="7"/>
      <c r="I73" s="8"/>
    </row>
    <row r="74" spans="2:9" ht="9" customHeight="1" x14ac:dyDescent="0.3">
      <c r="B74" s="50"/>
      <c r="C74" s="49"/>
      <c r="D74" s="7"/>
      <c r="E74" s="7"/>
      <c r="F74" s="7"/>
      <c r="G74" s="7"/>
      <c r="H74" s="7"/>
      <c r="I74" s="8"/>
    </row>
    <row r="75" spans="2:9" ht="9" customHeight="1" x14ac:dyDescent="0.3">
      <c r="B75" s="50"/>
      <c r="C75" s="49"/>
      <c r="D75" s="7"/>
      <c r="E75" s="7"/>
      <c r="F75" s="7"/>
      <c r="G75" s="7"/>
      <c r="H75" s="7"/>
      <c r="I75" s="8"/>
    </row>
    <row r="76" spans="2:9" ht="9" customHeight="1" x14ac:dyDescent="0.3">
      <c r="B76" s="50"/>
      <c r="C76" s="49"/>
      <c r="D76" s="7"/>
      <c r="E76" s="7"/>
      <c r="F76" s="7"/>
      <c r="G76" s="7"/>
      <c r="H76" s="7"/>
      <c r="I76" s="8"/>
    </row>
    <row r="77" spans="2:9" ht="9" customHeight="1" x14ac:dyDescent="0.3">
      <c r="B77" s="50"/>
      <c r="C77" s="49"/>
      <c r="D77" s="7"/>
      <c r="E77" s="7"/>
      <c r="F77" s="7"/>
      <c r="G77" s="7"/>
      <c r="H77" s="7"/>
      <c r="I77" s="8"/>
    </row>
    <row r="78" spans="2:9" ht="9" customHeight="1" x14ac:dyDescent="0.3">
      <c r="B78" s="48" t="s">
        <v>5</v>
      </c>
      <c r="C78" s="49"/>
      <c r="D78" s="7"/>
      <c r="E78" s="7"/>
      <c r="F78" s="46" t="s">
        <v>0</v>
      </c>
      <c r="G78" s="46" t="str">
        <f>IF(Paramètres!C7&lt;&gt;"",Paramètres!C7,"")</f>
        <v>2024-05</v>
      </c>
      <c r="H78" s="7"/>
      <c r="I78" s="8"/>
    </row>
    <row r="79" spans="2:9" ht="9" customHeight="1" x14ac:dyDescent="0.3">
      <c r="B79" s="50"/>
      <c r="C79" s="49"/>
      <c r="D79" s="7"/>
      <c r="E79" s="7"/>
      <c r="F79" s="46"/>
      <c r="G79" s="46"/>
      <c r="H79" s="7"/>
      <c r="I79" s="8"/>
    </row>
    <row r="80" spans="2:9" ht="9" customHeight="1" x14ac:dyDescent="0.3">
      <c r="B80" s="50"/>
      <c r="C80" s="49"/>
      <c r="D80" s="7"/>
      <c r="E80" s="7"/>
      <c r="F80" s="46" t="s">
        <v>1</v>
      </c>
      <c r="G80" s="46" t="str">
        <f>IF(Paramètres!C13&lt;&gt;"",Paramètres!C13,"")</f>
        <v>22/01/2025</v>
      </c>
      <c r="H80" s="7"/>
      <c r="I80" s="8"/>
    </row>
    <row r="81" spans="2:9" ht="9" customHeight="1" x14ac:dyDescent="0.3">
      <c r="B81" s="50"/>
      <c r="C81" s="49"/>
      <c r="D81" s="7"/>
      <c r="E81" s="7"/>
      <c r="F81" s="46"/>
      <c r="G81" s="46"/>
      <c r="H81" s="7"/>
      <c r="I81" s="8"/>
    </row>
    <row r="82" spans="2:9" ht="9" customHeight="1" x14ac:dyDescent="0.3">
      <c r="B82" s="50"/>
      <c r="C82" s="49"/>
      <c r="D82" s="7"/>
      <c r="E82" s="7"/>
      <c r="F82" s="46" t="s">
        <v>2</v>
      </c>
      <c r="G82" s="46" t="str">
        <f>IF(Paramètres!C15&lt;&gt;"",Paramètres!C15,"")</f>
        <v>DCE</v>
      </c>
      <c r="H82" s="7"/>
      <c r="I82" s="8"/>
    </row>
    <row r="83" spans="2:9" ht="9" customHeight="1" x14ac:dyDescent="0.3">
      <c r="B83" s="50"/>
      <c r="C83" s="49"/>
      <c r="D83" s="7"/>
      <c r="E83" s="7"/>
      <c r="F83" s="46"/>
      <c r="G83" s="46"/>
      <c r="H83" s="7"/>
      <c r="I83" s="8"/>
    </row>
    <row r="84" spans="2:9" ht="9" customHeight="1" x14ac:dyDescent="0.3">
      <c r="B84" s="50"/>
      <c r="C84" s="49"/>
      <c r="D84" s="7"/>
      <c r="E84" s="7"/>
      <c r="F84" s="46" t="s">
        <v>3</v>
      </c>
      <c r="G84" s="46" t="str">
        <f>IF(Paramètres!C17&lt;&gt;"",Paramètres!C17,"")</f>
        <v>D</v>
      </c>
      <c r="H84" s="7"/>
      <c r="I84" s="8"/>
    </row>
    <row r="85" spans="2:9" ht="9" customHeight="1" x14ac:dyDescent="0.3">
      <c r="B85" s="5"/>
      <c r="C85" s="6"/>
      <c r="D85" s="7"/>
      <c r="E85" s="7"/>
      <c r="F85" s="46"/>
      <c r="G85" s="46"/>
      <c r="H85" s="7"/>
      <c r="I85" s="8"/>
    </row>
    <row r="86" spans="2:9" ht="9" customHeight="1" x14ac:dyDescent="0.3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22">
    <mergeCell ref="B43:C49"/>
    <mergeCell ref="B36:C42"/>
    <mergeCell ref="B78:C84"/>
    <mergeCell ref="B71:C77"/>
    <mergeCell ref="B64:C70"/>
    <mergeCell ref="B57:C63"/>
    <mergeCell ref="B50:C56"/>
    <mergeCell ref="F82:F83"/>
    <mergeCell ref="G82:G83"/>
    <mergeCell ref="F84:F85"/>
    <mergeCell ref="G84:G85"/>
    <mergeCell ref="E47:H58"/>
    <mergeCell ref="E63:H69"/>
    <mergeCell ref="F78:F79"/>
    <mergeCell ref="G78:G79"/>
    <mergeCell ref="F80:F81"/>
    <mergeCell ref="G80:G81"/>
    <mergeCell ref="E2:H10"/>
    <mergeCell ref="E11:H19"/>
    <mergeCell ref="E20:H27"/>
    <mergeCell ref="E28:H45"/>
    <mergeCell ref="E60:H62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138"/>
  <sheetViews>
    <sheetView showGridLines="0" tabSelected="1" workbookViewId="0">
      <pane ySplit="3" topLeftCell="A4" activePane="bottomLeft" state="frozen"/>
      <selection pane="bottomLeft" activeCell="H12" sqref="H12"/>
    </sheetView>
  </sheetViews>
  <sheetFormatPr baseColWidth="10" defaultColWidth="8.88671875" defaultRowHeight="14.4" x14ac:dyDescent="0.3"/>
  <cols>
    <col min="1" max="1" width="0" hidden="1" customWidth="1"/>
    <col min="2" max="2" width="6.5546875" customWidth="1"/>
    <col min="3" max="3" width="28.5546875" customWidth="1"/>
    <col min="4" max="8" width="8.109375" customWidth="1"/>
    <col min="9" max="10" width="12.5546875" customWidth="1"/>
    <col min="11" max="17" width="0" hidden="1" customWidth="1"/>
    <col min="18" max="69" width="10.6640625" customWidth="1"/>
  </cols>
  <sheetData>
    <row r="1" spans="1:17" hidden="1" x14ac:dyDescent="0.3">
      <c r="A1" s="7" t="s">
        <v>12</v>
      </c>
      <c r="B1" s="7" t="s">
        <v>13</v>
      </c>
      <c r="C1" s="7" t="s">
        <v>14</v>
      </c>
      <c r="D1" s="7" t="s">
        <v>15</v>
      </c>
      <c r="E1" s="7" t="s">
        <v>16</v>
      </c>
      <c r="F1" s="7" t="s">
        <v>17</v>
      </c>
      <c r="G1" s="7" t="s">
        <v>18</v>
      </c>
      <c r="H1" s="7" t="s">
        <v>19</v>
      </c>
      <c r="I1" s="7" t="s">
        <v>20</v>
      </c>
      <c r="J1" s="7" t="s">
        <v>21</v>
      </c>
      <c r="K1" s="7" t="s">
        <v>22</v>
      </c>
      <c r="M1" s="7" t="s">
        <v>23</v>
      </c>
      <c r="N1" s="7" t="s">
        <v>24</v>
      </c>
      <c r="O1" s="7" t="s">
        <v>25</v>
      </c>
      <c r="P1" s="7" t="s">
        <v>26</v>
      </c>
      <c r="Q1" s="7" t="s">
        <v>27</v>
      </c>
    </row>
    <row r="3" spans="1:17" ht="20.399999999999999" x14ac:dyDescent="0.3">
      <c r="A3" s="7" t="s">
        <v>28</v>
      </c>
      <c r="B3" s="13" t="s">
        <v>29</v>
      </c>
      <c r="C3" s="51" t="s">
        <v>30</v>
      </c>
      <c r="D3" s="51"/>
      <c r="E3" s="51"/>
      <c r="F3" s="13" t="s">
        <v>17</v>
      </c>
      <c r="G3" s="13" t="s">
        <v>31</v>
      </c>
      <c r="H3" s="13" t="s">
        <v>32</v>
      </c>
      <c r="I3" s="13" t="s">
        <v>33</v>
      </c>
      <c r="J3" s="13" t="s">
        <v>34</v>
      </c>
      <c r="K3" s="13" t="s">
        <v>35</v>
      </c>
      <c r="L3" s="13" t="s">
        <v>36</v>
      </c>
      <c r="M3" s="13" t="s">
        <v>37</v>
      </c>
      <c r="N3" s="13" t="s">
        <v>38</v>
      </c>
      <c r="O3" s="13" t="s">
        <v>39</v>
      </c>
      <c r="P3" s="13" t="s">
        <v>40</v>
      </c>
      <c r="Q3" s="13" t="s">
        <v>41</v>
      </c>
    </row>
    <row r="4" spans="1:17" ht="18.600000000000001" customHeight="1" x14ac:dyDescent="0.3">
      <c r="A4" s="7">
        <v>2</v>
      </c>
      <c r="B4" s="14" t="s">
        <v>42</v>
      </c>
      <c r="C4" s="52" t="s">
        <v>43</v>
      </c>
      <c r="D4" s="52"/>
      <c r="E4" s="52"/>
      <c r="F4" s="15"/>
      <c r="G4" s="15"/>
      <c r="H4" s="15"/>
      <c r="I4" s="15"/>
      <c r="J4" s="14"/>
      <c r="K4" s="7"/>
    </row>
    <row r="5" spans="1:17" hidden="1" x14ac:dyDescent="0.3">
      <c r="A5" s="7">
        <v>3</v>
      </c>
    </row>
    <row r="6" spans="1:17" hidden="1" x14ac:dyDescent="0.3">
      <c r="A6" s="7" t="s">
        <v>44</v>
      </c>
    </row>
    <row r="7" spans="1:17" ht="18.600000000000001" customHeight="1" x14ac:dyDescent="0.3">
      <c r="A7" s="7">
        <v>3</v>
      </c>
      <c r="B7" s="16" t="s">
        <v>45</v>
      </c>
      <c r="C7" s="53" t="s">
        <v>46</v>
      </c>
      <c r="D7" s="53"/>
      <c r="E7" s="53"/>
      <c r="F7" s="17"/>
      <c r="G7" s="17"/>
      <c r="H7" s="17"/>
      <c r="I7" s="17"/>
      <c r="J7" s="18"/>
      <c r="K7" s="7"/>
    </row>
    <row r="8" spans="1:17" ht="97.2" customHeight="1" x14ac:dyDescent="0.3">
      <c r="A8" s="7">
        <v>8</v>
      </c>
      <c r="B8" s="19" t="s">
        <v>47</v>
      </c>
      <c r="C8" s="106" t="s">
        <v>48</v>
      </c>
      <c r="D8" s="107"/>
      <c r="E8" s="107"/>
      <c r="F8" s="107"/>
      <c r="G8" s="107"/>
      <c r="H8" s="107"/>
      <c r="I8" s="108"/>
      <c r="J8" s="20"/>
      <c r="K8" s="7"/>
    </row>
    <row r="9" spans="1:17" hidden="1" x14ac:dyDescent="0.3">
      <c r="A9" s="7" t="s">
        <v>49</v>
      </c>
    </row>
    <row r="10" spans="1:17" x14ac:dyDescent="0.3">
      <c r="A10" s="7">
        <v>4</v>
      </c>
      <c r="B10" s="16" t="s">
        <v>50</v>
      </c>
      <c r="C10" s="55" t="s">
        <v>51</v>
      </c>
      <c r="D10" s="55"/>
      <c r="E10" s="55"/>
      <c r="F10" s="21"/>
      <c r="G10" s="21"/>
      <c r="H10" s="21"/>
      <c r="I10" s="21"/>
      <c r="J10" s="22"/>
      <c r="K10" s="7"/>
    </row>
    <row r="11" spans="1:17" hidden="1" x14ac:dyDescent="0.3">
      <c r="A11" s="7" t="s">
        <v>52</v>
      </c>
    </row>
    <row r="12" spans="1:17" x14ac:dyDescent="0.3">
      <c r="A12" s="7">
        <v>9</v>
      </c>
      <c r="B12" s="19" t="s">
        <v>53</v>
      </c>
      <c r="C12" s="56" t="s">
        <v>54</v>
      </c>
      <c r="D12" s="57"/>
      <c r="E12" s="57"/>
      <c r="F12" s="23" t="s">
        <v>16</v>
      </c>
      <c r="G12" s="24">
        <v>201.16</v>
      </c>
      <c r="H12" s="25"/>
      <c r="I12" s="26"/>
      <c r="J12" s="27">
        <f>IF(AND(G12= "",H12= ""), 0, ROUND(ROUND(I12, 2) * ROUND(IF(H12="",G12,H12),  2), 2))</f>
        <v>0</v>
      </c>
      <c r="K12" s="7"/>
      <c r="M12" s="28">
        <v>0.2</v>
      </c>
      <c r="Q12" s="7">
        <v>1404</v>
      </c>
    </row>
    <row r="13" spans="1:17" ht="20.7" customHeight="1" x14ac:dyDescent="0.3">
      <c r="A13" s="7" t="s">
        <v>55</v>
      </c>
      <c r="B13" s="29"/>
      <c r="C13" s="58" t="s">
        <v>56</v>
      </c>
      <c r="D13" s="58"/>
      <c r="E13" s="58"/>
      <c r="F13" s="58"/>
      <c r="G13" s="58"/>
      <c r="H13" s="58"/>
      <c r="I13" s="58"/>
      <c r="J13" s="29"/>
    </row>
    <row r="14" spans="1:17" ht="22.8" customHeight="1" x14ac:dyDescent="0.3">
      <c r="A14" s="7" t="s">
        <v>57</v>
      </c>
      <c r="B14" s="20"/>
      <c r="C14" s="57" t="s">
        <v>58</v>
      </c>
      <c r="D14" s="57"/>
      <c r="E14" s="57"/>
      <c r="F14" s="57"/>
      <c r="G14" s="57"/>
      <c r="H14" s="57"/>
      <c r="I14" s="57"/>
      <c r="J14" s="20"/>
    </row>
    <row r="15" spans="1:17" hidden="1" x14ac:dyDescent="0.3">
      <c r="A15" s="7" t="s">
        <v>59</v>
      </c>
    </row>
    <row r="16" spans="1:17" hidden="1" x14ac:dyDescent="0.3">
      <c r="A16" s="7" t="s">
        <v>59</v>
      </c>
    </row>
    <row r="17" spans="1:17" hidden="1" x14ac:dyDescent="0.3">
      <c r="A17" s="7" t="s">
        <v>60</v>
      </c>
    </row>
    <row r="18" spans="1:17" hidden="1" x14ac:dyDescent="0.3">
      <c r="A18" s="7" t="s">
        <v>61</v>
      </c>
    </row>
    <row r="19" spans="1:17" x14ac:dyDescent="0.3">
      <c r="A19" s="7">
        <v>9</v>
      </c>
      <c r="B19" s="19" t="s">
        <v>62</v>
      </c>
      <c r="C19" s="56" t="s">
        <v>63</v>
      </c>
      <c r="D19" s="57"/>
      <c r="E19" s="57"/>
      <c r="F19" s="23" t="s">
        <v>17</v>
      </c>
      <c r="G19" s="30">
        <v>14</v>
      </c>
      <c r="H19" s="31"/>
      <c r="I19" s="26"/>
      <c r="J19" s="27">
        <f>IF(AND(G19= "",H19= ""), 0, ROUND(ROUND(I19, 2) * ROUND(IF(H19="",G19,H19),  0), 2))</f>
        <v>0</v>
      </c>
      <c r="K19" s="7"/>
      <c r="M19" s="28">
        <v>0.2</v>
      </c>
      <c r="Q19" s="7">
        <v>1404</v>
      </c>
    </row>
    <row r="20" spans="1:17" hidden="1" x14ac:dyDescent="0.3">
      <c r="A20" s="7" t="s">
        <v>64</v>
      </c>
    </row>
    <row r="21" spans="1:17" ht="20.7" customHeight="1" x14ac:dyDescent="0.3">
      <c r="A21" s="7" t="s">
        <v>55</v>
      </c>
      <c r="B21" s="29"/>
      <c r="C21" s="58" t="s">
        <v>56</v>
      </c>
      <c r="D21" s="58"/>
      <c r="E21" s="58"/>
      <c r="F21" s="58"/>
      <c r="G21" s="58"/>
      <c r="H21" s="58"/>
      <c r="I21" s="58"/>
      <c r="J21" s="29"/>
    </row>
    <row r="22" spans="1:17" ht="22.8" customHeight="1" x14ac:dyDescent="0.3">
      <c r="A22" s="7" t="s">
        <v>57</v>
      </c>
      <c r="B22" s="20"/>
      <c r="C22" s="57" t="s">
        <v>65</v>
      </c>
      <c r="D22" s="57"/>
      <c r="E22" s="57"/>
      <c r="F22" s="57"/>
      <c r="G22" s="57"/>
      <c r="H22" s="57"/>
      <c r="I22" s="57"/>
      <c r="J22" s="20"/>
    </row>
    <row r="23" spans="1:17" hidden="1" x14ac:dyDescent="0.3">
      <c r="A23" s="7" t="s">
        <v>59</v>
      </c>
    </row>
    <row r="24" spans="1:17" hidden="1" x14ac:dyDescent="0.3">
      <c r="A24" s="7" t="s">
        <v>59</v>
      </c>
    </row>
    <row r="25" spans="1:17" hidden="1" x14ac:dyDescent="0.3">
      <c r="A25" s="7" t="s">
        <v>60</v>
      </c>
    </row>
    <row r="26" spans="1:17" hidden="1" x14ac:dyDescent="0.3">
      <c r="A26" s="7" t="s">
        <v>61</v>
      </c>
    </row>
    <row r="27" spans="1:17" x14ac:dyDescent="0.3">
      <c r="A27" s="7">
        <v>9</v>
      </c>
      <c r="B27" s="19" t="s">
        <v>66</v>
      </c>
      <c r="C27" s="56" t="s">
        <v>67</v>
      </c>
      <c r="D27" s="57"/>
      <c r="E27" s="57"/>
      <c r="F27" s="23" t="s">
        <v>17</v>
      </c>
      <c r="G27" s="30">
        <v>2</v>
      </c>
      <c r="H27" s="31"/>
      <c r="I27" s="26"/>
      <c r="J27" s="27">
        <f>IF(AND(G27= "",H27= ""), 0, ROUND(ROUND(I27, 2) * ROUND(IF(H27="",G27,H27),  0), 2))</f>
        <v>0</v>
      </c>
      <c r="K27" s="7"/>
      <c r="M27" s="28">
        <v>0.2</v>
      </c>
      <c r="Q27" s="7">
        <v>1404</v>
      </c>
    </row>
    <row r="28" spans="1:17" hidden="1" x14ac:dyDescent="0.3">
      <c r="A28" s="7" t="s">
        <v>64</v>
      </c>
    </row>
    <row r="29" spans="1:17" ht="20.7" customHeight="1" x14ac:dyDescent="0.3">
      <c r="A29" s="7" t="s">
        <v>55</v>
      </c>
      <c r="B29" s="29"/>
      <c r="C29" s="58" t="s">
        <v>68</v>
      </c>
      <c r="D29" s="58"/>
      <c r="E29" s="58"/>
      <c r="F29" s="58"/>
      <c r="G29" s="58"/>
      <c r="H29" s="58"/>
      <c r="I29" s="58"/>
      <c r="J29" s="29"/>
    </row>
    <row r="30" spans="1:17" ht="22.8" customHeight="1" x14ac:dyDescent="0.3">
      <c r="A30" s="7" t="s">
        <v>57</v>
      </c>
      <c r="B30" s="20"/>
      <c r="C30" s="57" t="s">
        <v>65</v>
      </c>
      <c r="D30" s="57"/>
      <c r="E30" s="57"/>
      <c r="F30" s="57"/>
      <c r="G30" s="57"/>
      <c r="H30" s="57"/>
      <c r="I30" s="57"/>
      <c r="J30" s="20"/>
    </row>
    <row r="31" spans="1:17" hidden="1" x14ac:dyDescent="0.3">
      <c r="A31" s="7" t="s">
        <v>59</v>
      </c>
    </row>
    <row r="32" spans="1:17" hidden="1" x14ac:dyDescent="0.3">
      <c r="A32" s="7" t="s">
        <v>60</v>
      </c>
    </row>
    <row r="33" spans="1:17" hidden="1" x14ac:dyDescent="0.3">
      <c r="A33" s="7" t="s">
        <v>61</v>
      </c>
    </row>
    <row r="34" spans="1:17" hidden="1" x14ac:dyDescent="0.3">
      <c r="A34" s="7" t="s">
        <v>69</v>
      </c>
    </row>
    <row r="35" spans="1:17" x14ac:dyDescent="0.3">
      <c r="A35" s="7">
        <v>4</v>
      </c>
      <c r="B35" s="16" t="s">
        <v>70</v>
      </c>
      <c r="C35" s="55" t="s">
        <v>71</v>
      </c>
      <c r="D35" s="55"/>
      <c r="E35" s="55"/>
      <c r="F35" s="21"/>
      <c r="G35" s="21"/>
      <c r="H35" s="21"/>
      <c r="I35" s="21"/>
      <c r="J35" s="22"/>
      <c r="K35" s="7"/>
    </row>
    <row r="36" spans="1:17" hidden="1" x14ac:dyDescent="0.3">
      <c r="A36" s="7" t="s">
        <v>52</v>
      </c>
    </row>
    <row r="37" spans="1:17" hidden="1" x14ac:dyDescent="0.3">
      <c r="A37" s="7" t="s">
        <v>52</v>
      </c>
    </row>
    <row r="38" spans="1:17" hidden="1" x14ac:dyDescent="0.3">
      <c r="A38" s="7" t="s">
        <v>52</v>
      </c>
    </row>
    <row r="39" spans="1:17" hidden="1" x14ac:dyDescent="0.3">
      <c r="A39" s="7" t="s">
        <v>52</v>
      </c>
    </row>
    <row r="40" spans="1:17" x14ac:dyDescent="0.3">
      <c r="A40" s="7">
        <v>9</v>
      </c>
      <c r="B40" s="19" t="s">
        <v>72</v>
      </c>
      <c r="C40" s="56" t="s">
        <v>73</v>
      </c>
      <c r="D40" s="57"/>
      <c r="E40" s="57"/>
      <c r="F40" s="23" t="s">
        <v>17</v>
      </c>
      <c r="G40" s="30">
        <v>2</v>
      </c>
      <c r="H40" s="31"/>
      <c r="I40" s="26"/>
      <c r="J40" s="27">
        <f>IF(AND(G40= "",H40= ""), 0, ROUND(ROUND(I40, 2) * ROUND(IF(H40="",G40,H40),  0), 2))</f>
        <v>0</v>
      </c>
      <c r="K40" s="7"/>
      <c r="M40" s="28">
        <v>0.2</v>
      </c>
      <c r="Q40" s="7">
        <v>1404</v>
      </c>
    </row>
    <row r="41" spans="1:17" hidden="1" x14ac:dyDescent="0.3">
      <c r="A41" s="7" t="s">
        <v>64</v>
      </c>
    </row>
    <row r="42" spans="1:17" ht="20.7" customHeight="1" x14ac:dyDescent="0.3">
      <c r="A42" s="7" t="s">
        <v>55</v>
      </c>
      <c r="B42" s="29"/>
      <c r="C42" s="58" t="s">
        <v>56</v>
      </c>
      <c r="D42" s="58"/>
      <c r="E42" s="58"/>
      <c r="F42" s="58"/>
      <c r="G42" s="58"/>
      <c r="H42" s="58"/>
      <c r="I42" s="58"/>
      <c r="J42" s="29"/>
    </row>
    <row r="43" spans="1:17" ht="22.8" customHeight="1" x14ac:dyDescent="0.3">
      <c r="A43" s="7" t="s">
        <v>57</v>
      </c>
      <c r="B43" s="20"/>
      <c r="C43" s="57" t="s">
        <v>65</v>
      </c>
      <c r="D43" s="57"/>
      <c r="E43" s="57"/>
      <c r="F43" s="57"/>
      <c r="G43" s="57"/>
      <c r="H43" s="57"/>
      <c r="I43" s="57"/>
      <c r="J43" s="20"/>
    </row>
    <row r="44" spans="1:17" hidden="1" x14ac:dyDescent="0.3">
      <c r="A44" s="7" t="s">
        <v>59</v>
      </c>
    </row>
    <row r="45" spans="1:17" hidden="1" x14ac:dyDescent="0.3">
      <c r="A45" s="7" t="s">
        <v>60</v>
      </c>
    </row>
    <row r="46" spans="1:17" hidden="1" x14ac:dyDescent="0.3">
      <c r="A46" s="7" t="s">
        <v>61</v>
      </c>
    </row>
    <row r="47" spans="1:17" x14ac:dyDescent="0.3">
      <c r="A47" s="7">
        <v>9</v>
      </c>
      <c r="B47" s="19" t="s">
        <v>74</v>
      </c>
      <c r="C47" s="56" t="s">
        <v>75</v>
      </c>
      <c r="D47" s="57"/>
      <c r="E47" s="57"/>
      <c r="F47" s="23" t="s">
        <v>17</v>
      </c>
      <c r="G47" s="30">
        <v>1</v>
      </c>
      <c r="H47" s="31"/>
      <c r="I47" s="26"/>
      <c r="J47" s="27">
        <f>IF(AND(G47= "",H47= ""), 0, ROUND(ROUND(I47, 2) * ROUND(IF(H47="",G47,H47),  0), 2))</f>
        <v>0</v>
      </c>
      <c r="K47" s="7"/>
      <c r="M47" s="28">
        <v>0.2</v>
      </c>
      <c r="Q47" s="7">
        <v>1404</v>
      </c>
    </row>
    <row r="48" spans="1:17" hidden="1" x14ac:dyDescent="0.3">
      <c r="A48" s="7" t="s">
        <v>64</v>
      </c>
    </row>
    <row r="49" spans="1:17" ht="20.7" customHeight="1" x14ac:dyDescent="0.3">
      <c r="A49" s="7" t="s">
        <v>55</v>
      </c>
      <c r="B49" s="29"/>
      <c r="C49" s="58" t="s">
        <v>56</v>
      </c>
      <c r="D49" s="58"/>
      <c r="E49" s="58"/>
      <c r="F49" s="58"/>
      <c r="G49" s="58"/>
      <c r="H49" s="58"/>
      <c r="I49" s="58"/>
      <c r="J49" s="29"/>
    </row>
    <row r="50" spans="1:17" ht="22.8" customHeight="1" x14ac:dyDescent="0.3">
      <c r="A50" s="7" t="s">
        <v>57</v>
      </c>
      <c r="B50" s="20"/>
      <c r="C50" s="57" t="s">
        <v>65</v>
      </c>
      <c r="D50" s="57"/>
      <c r="E50" s="57"/>
      <c r="F50" s="57"/>
      <c r="G50" s="57"/>
      <c r="H50" s="57"/>
      <c r="I50" s="57"/>
      <c r="J50" s="20"/>
    </row>
    <row r="51" spans="1:17" hidden="1" x14ac:dyDescent="0.3">
      <c r="A51" s="7" t="s">
        <v>59</v>
      </c>
    </row>
    <row r="52" spans="1:17" hidden="1" x14ac:dyDescent="0.3">
      <c r="A52" s="7" t="s">
        <v>60</v>
      </c>
    </row>
    <row r="53" spans="1:17" hidden="1" x14ac:dyDescent="0.3">
      <c r="A53" s="7" t="s">
        <v>61</v>
      </c>
    </row>
    <row r="54" spans="1:17" x14ac:dyDescent="0.3">
      <c r="A54" s="7">
        <v>9</v>
      </c>
      <c r="B54" s="19" t="s">
        <v>76</v>
      </c>
      <c r="C54" s="56" t="s">
        <v>77</v>
      </c>
      <c r="D54" s="57"/>
      <c r="E54" s="57"/>
      <c r="F54" s="23" t="s">
        <v>17</v>
      </c>
      <c r="G54" s="30">
        <v>3</v>
      </c>
      <c r="H54" s="31"/>
      <c r="I54" s="26"/>
      <c r="J54" s="27">
        <f>IF(AND(G54= "",H54= ""), 0, ROUND(ROUND(I54, 2) * ROUND(IF(H54="",G54,H54),  0), 2))</f>
        <v>0</v>
      </c>
      <c r="K54" s="7"/>
      <c r="M54" s="28">
        <v>0.2</v>
      </c>
      <c r="Q54" s="7">
        <v>1404</v>
      </c>
    </row>
    <row r="55" spans="1:17" hidden="1" x14ac:dyDescent="0.3">
      <c r="A55" s="7" t="s">
        <v>64</v>
      </c>
    </row>
    <row r="56" spans="1:17" ht="20.7" customHeight="1" x14ac:dyDescent="0.3">
      <c r="A56" s="7" t="s">
        <v>55</v>
      </c>
      <c r="B56" s="29"/>
      <c r="C56" s="58" t="s">
        <v>56</v>
      </c>
      <c r="D56" s="58"/>
      <c r="E56" s="58"/>
      <c r="F56" s="58"/>
      <c r="G56" s="58"/>
      <c r="H56" s="58"/>
      <c r="I56" s="58"/>
      <c r="J56" s="29"/>
    </row>
    <row r="57" spans="1:17" ht="22.8" customHeight="1" x14ac:dyDescent="0.3">
      <c r="A57" s="7" t="s">
        <v>57</v>
      </c>
      <c r="B57" s="20"/>
      <c r="C57" s="57" t="s">
        <v>65</v>
      </c>
      <c r="D57" s="57"/>
      <c r="E57" s="57"/>
      <c r="F57" s="57"/>
      <c r="G57" s="57"/>
      <c r="H57" s="57"/>
      <c r="I57" s="57"/>
      <c r="J57" s="20"/>
    </row>
    <row r="58" spans="1:17" hidden="1" x14ac:dyDescent="0.3">
      <c r="A58" s="7" t="s">
        <v>59</v>
      </c>
    </row>
    <row r="59" spans="1:17" hidden="1" x14ac:dyDescent="0.3">
      <c r="A59" s="7" t="s">
        <v>60</v>
      </c>
    </row>
    <row r="60" spans="1:17" hidden="1" x14ac:dyDescent="0.3">
      <c r="A60" s="7" t="s">
        <v>61</v>
      </c>
    </row>
    <row r="61" spans="1:17" hidden="1" x14ac:dyDescent="0.3">
      <c r="A61" s="7" t="s">
        <v>69</v>
      </c>
    </row>
    <row r="62" spans="1:17" x14ac:dyDescent="0.3">
      <c r="A62" s="7">
        <v>4</v>
      </c>
      <c r="B62" s="16" t="s">
        <v>78</v>
      </c>
      <c r="C62" s="55" t="s">
        <v>79</v>
      </c>
      <c r="D62" s="55"/>
      <c r="E62" s="55"/>
      <c r="F62" s="21"/>
      <c r="G62" s="21"/>
      <c r="H62" s="21"/>
      <c r="I62" s="21"/>
      <c r="J62" s="22"/>
      <c r="K62" s="7"/>
    </row>
    <row r="63" spans="1:17" hidden="1" x14ac:dyDescent="0.3">
      <c r="A63" s="7" t="s">
        <v>52</v>
      </c>
    </row>
    <row r="64" spans="1:17" x14ac:dyDescent="0.3">
      <c r="A64" s="7">
        <v>9</v>
      </c>
      <c r="B64" s="19" t="s">
        <v>80</v>
      </c>
      <c r="C64" s="56" t="s">
        <v>81</v>
      </c>
      <c r="D64" s="57"/>
      <c r="E64" s="57"/>
      <c r="F64" s="23" t="s">
        <v>82</v>
      </c>
      <c r="G64" s="30">
        <v>1</v>
      </c>
      <c r="H64" s="31"/>
      <c r="I64" s="26"/>
      <c r="J64" s="27">
        <f>IF(AND(G64= "",H64= ""), 0, ROUND(ROUND(I64, 2) * ROUND(IF(H64="",G64,H64),  0), 2))</f>
        <v>0</v>
      </c>
      <c r="K64" s="7"/>
      <c r="M64" s="28">
        <v>0.2</v>
      </c>
      <c r="Q64" s="7">
        <v>1404</v>
      </c>
    </row>
    <row r="65" spans="1:17" hidden="1" x14ac:dyDescent="0.3">
      <c r="A65" s="7" t="s">
        <v>64</v>
      </c>
    </row>
    <row r="66" spans="1:17" ht="22.8" customHeight="1" x14ac:dyDescent="0.3">
      <c r="A66" s="7" t="s">
        <v>57</v>
      </c>
      <c r="B66" s="20"/>
      <c r="C66" s="57" t="s">
        <v>83</v>
      </c>
      <c r="D66" s="57"/>
      <c r="E66" s="57"/>
      <c r="F66" s="57"/>
      <c r="G66" s="57"/>
      <c r="H66" s="57"/>
      <c r="I66" s="57"/>
      <c r="J66" s="20"/>
    </row>
    <row r="67" spans="1:17" hidden="1" x14ac:dyDescent="0.3">
      <c r="A67" s="7" t="s">
        <v>59</v>
      </c>
    </row>
    <row r="68" spans="1:17" hidden="1" x14ac:dyDescent="0.3">
      <c r="A68" s="7" t="s">
        <v>60</v>
      </c>
    </row>
    <row r="69" spans="1:17" hidden="1" x14ac:dyDescent="0.3">
      <c r="A69" s="7" t="s">
        <v>61</v>
      </c>
    </row>
    <row r="70" spans="1:17" x14ac:dyDescent="0.3">
      <c r="A70" s="7">
        <v>9</v>
      </c>
      <c r="B70" s="19" t="s">
        <v>84</v>
      </c>
      <c r="C70" s="56" t="s">
        <v>85</v>
      </c>
      <c r="D70" s="57"/>
      <c r="E70" s="57"/>
      <c r="F70" s="23" t="s">
        <v>82</v>
      </c>
      <c r="G70" s="30">
        <v>1</v>
      </c>
      <c r="H70" s="31"/>
      <c r="I70" s="26"/>
      <c r="J70" s="27">
        <f>IF(AND(G70= "",H70= ""), 0, ROUND(ROUND(I70, 2) * ROUND(IF(H70="",G70,H70),  0), 2))</f>
        <v>0</v>
      </c>
      <c r="K70" s="7"/>
      <c r="M70" s="28">
        <v>0.2</v>
      </c>
      <c r="Q70" s="7">
        <v>1404</v>
      </c>
    </row>
    <row r="71" spans="1:17" hidden="1" x14ac:dyDescent="0.3">
      <c r="A71" s="7" t="s">
        <v>64</v>
      </c>
    </row>
    <row r="72" spans="1:17" ht="22.8" customHeight="1" x14ac:dyDescent="0.3">
      <c r="A72" s="7" t="s">
        <v>55</v>
      </c>
      <c r="B72" s="29"/>
      <c r="C72" s="58" t="s">
        <v>86</v>
      </c>
      <c r="D72" s="58"/>
      <c r="E72" s="58"/>
      <c r="F72" s="58"/>
      <c r="G72" s="58"/>
      <c r="H72" s="58"/>
      <c r="I72" s="58"/>
      <c r="J72" s="29"/>
    </row>
    <row r="73" spans="1:17" ht="22.8" customHeight="1" x14ac:dyDescent="0.3">
      <c r="A73" s="7" t="s">
        <v>57</v>
      </c>
      <c r="B73" s="20"/>
      <c r="C73" s="57" t="s">
        <v>87</v>
      </c>
      <c r="D73" s="57"/>
      <c r="E73" s="57"/>
      <c r="F73" s="57"/>
      <c r="G73" s="57"/>
      <c r="H73" s="57"/>
      <c r="I73" s="57"/>
      <c r="J73" s="20"/>
    </row>
    <row r="74" spans="1:17" hidden="1" x14ac:dyDescent="0.3">
      <c r="A74" s="7" t="s">
        <v>59</v>
      </c>
    </row>
    <row r="75" spans="1:17" hidden="1" x14ac:dyDescent="0.3">
      <c r="A75" s="7" t="s">
        <v>60</v>
      </c>
    </row>
    <row r="76" spans="1:17" hidden="1" x14ac:dyDescent="0.3">
      <c r="A76" s="7" t="s">
        <v>61</v>
      </c>
    </row>
    <row r="77" spans="1:17" x14ac:dyDescent="0.3">
      <c r="A77" s="7">
        <v>9</v>
      </c>
      <c r="B77" s="19" t="s">
        <v>88</v>
      </c>
      <c r="C77" s="56" t="s">
        <v>89</v>
      </c>
      <c r="D77" s="57"/>
      <c r="E77" s="57"/>
      <c r="F77" s="23" t="s">
        <v>82</v>
      </c>
      <c r="G77" s="30">
        <v>1</v>
      </c>
      <c r="H77" s="31"/>
      <c r="I77" s="26"/>
      <c r="J77" s="27">
        <f>IF(AND(G77= "",H77= ""), 0, ROUND(ROUND(I77, 2) * ROUND(IF(H77="",G77,H77),  0), 2))</f>
        <v>0</v>
      </c>
      <c r="K77" s="7"/>
      <c r="M77" s="28">
        <v>0.2</v>
      </c>
      <c r="Q77" s="7">
        <v>1404</v>
      </c>
    </row>
    <row r="78" spans="1:17" hidden="1" x14ac:dyDescent="0.3">
      <c r="A78" s="7" t="s">
        <v>64</v>
      </c>
    </row>
    <row r="79" spans="1:17" ht="22.8" customHeight="1" x14ac:dyDescent="0.3">
      <c r="A79" s="7" t="s">
        <v>55</v>
      </c>
      <c r="B79" s="29"/>
      <c r="C79" s="58" t="s">
        <v>86</v>
      </c>
      <c r="D79" s="58"/>
      <c r="E79" s="58"/>
      <c r="F79" s="58"/>
      <c r="G79" s="58"/>
      <c r="H79" s="58"/>
      <c r="I79" s="58"/>
      <c r="J79" s="29"/>
    </row>
    <row r="80" spans="1:17" ht="22.8" customHeight="1" x14ac:dyDescent="0.3">
      <c r="A80" s="7" t="s">
        <v>57</v>
      </c>
      <c r="B80" s="20"/>
      <c r="C80" s="57" t="s">
        <v>87</v>
      </c>
      <c r="D80" s="57"/>
      <c r="E80" s="57"/>
      <c r="F80" s="57"/>
      <c r="G80" s="57"/>
      <c r="H80" s="57"/>
      <c r="I80" s="57"/>
      <c r="J80" s="20"/>
    </row>
    <row r="81" spans="1:17" hidden="1" x14ac:dyDescent="0.3">
      <c r="A81" s="7" t="s">
        <v>59</v>
      </c>
    </row>
    <row r="82" spans="1:17" hidden="1" x14ac:dyDescent="0.3">
      <c r="A82" s="7" t="s">
        <v>60</v>
      </c>
    </row>
    <row r="83" spans="1:17" hidden="1" x14ac:dyDescent="0.3">
      <c r="A83" s="7" t="s">
        <v>61</v>
      </c>
    </row>
    <row r="84" spans="1:17" x14ac:dyDescent="0.3">
      <c r="A84" s="7">
        <v>9</v>
      </c>
      <c r="B84" s="19" t="s">
        <v>90</v>
      </c>
      <c r="C84" s="56" t="s">
        <v>91</v>
      </c>
      <c r="D84" s="57"/>
      <c r="E84" s="57"/>
      <c r="F84" s="23" t="s">
        <v>82</v>
      </c>
      <c r="G84" s="30">
        <v>1</v>
      </c>
      <c r="H84" s="31"/>
      <c r="I84" s="26"/>
      <c r="J84" s="27">
        <f>IF(AND(G84= "",H84= ""), 0, ROUND(ROUND(I84, 2) * ROUND(IF(H84="",G84,H84),  0), 2))</f>
        <v>0</v>
      </c>
      <c r="K84" s="7"/>
      <c r="M84" s="28">
        <v>0.2</v>
      </c>
      <c r="Q84" s="7">
        <v>1404</v>
      </c>
    </row>
    <row r="85" spans="1:17" hidden="1" x14ac:dyDescent="0.3">
      <c r="A85" s="7" t="s">
        <v>64</v>
      </c>
    </row>
    <row r="86" spans="1:17" ht="22.8" customHeight="1" x14ac:dyDescent="0.3">
      <c r="A86" s="7" t="s">
        <v>55</v>
      </c>
      <c r="B86" s="29"/>
      <c r="C86" s="58" t="s">
        <v>92</v>
      </c>
      <c r="D86" s="58"/>
      <c r="E86" s="58"/>
      <c r="F86" s="58"/>
      <c r="G86" s="58"/>
      <c r="H86" s="58"/>
      <c r="I86" s="58"/>
      <c r="J86" s="29"/>
    </row>
    <row r="87" spans="1:17" ht="22.8" customHeight="1" x14ac:dyDescent="0.3">
      <c r="A87" s="7" t="s">
        <v>57</v>
      </c>
      <c r="B87" s="20"/>
      <c r="C87" s="57" t="s">
        <v>87</v>
      </c>
      <c r="D87" s="57"/>
      <c r="E87" s="57"/>
      <c r="F87" s="57"/>
      <c r="G87" s="57"/>
      <c r="H87" s="57"/>
      <c r="I87" s="57"/>
      <c r="J87" s="20"/>
    </row>
    <row r="88" spans="1:17" hidden="1" x14ac:dyDescent="0.3">
      <c r="A88" s="7" t="s">
        <v>59</v>
      </c>
    </row>
    <row r="89" spans="1:17" hidden="1" x14ac:dyDescent="0.3">
      <c r="A89" s="7" t="s">
        <v>60</v>
      </c>
    </row>
    <row r="90" spans="1:17" hidden="1" x14ac:dyDescent="0.3">
      <c r="A90" s="7" t="s">
        <v>61</v>
      </c>
    </row>
    <row r="91" spans="1:17" hidden="1" x14ac:dyDescent="0.3">
      <c r="A91" s="7" t="s">
        <v>69</v>
      </c>
    </row>
    <row r="92" spans="1:17" x14ac:dyDescent="0.3">
      <c r="A92" s="7">
        <v>4</v>
      </c>
      <c r="B92" s="16" t="s">
        <v>93</v>
      </c>
      <c r="C92" s="55" t="s">
        <v>94</v>
      </c>
      <c r="D92" s="55"/>
      <c r="E92" s="55"/>
      <c r="F92" s="21"/>
      <c r="G92" s="21"/>
      <c r="H92" s="21"/>
      <c r="I92" s="21"/>
      <c r="J92" s="22"/>
      <c r="K92" s="7"/>
    </row>
    <row r="93" spans="1:17" x14ac:dyDescent="0.3">
      <c r="A93" s="7">
        <v>9</v>
      </c>
      <c r="B93" s="19" t="s">
        <v>95</v>
      </c>
      <c r="C93" s="56" t="s">
        <v>96</v>
      </c>
      <c r="D93" s="57"/>
      <c r="E93" s="57"/>
      <c r="F93" s="23" t="s">
        <v>97</v>
      </c>
      <c r="G93" s="30">
        <v>1</v>
      </c>
      <c r="H93" s="31"/>
      <c r="I93" s="26"/>
      <c r="J93" s="27">
        <f>IF(AND(G93= "",H93= ""), 0, ROUND(ROUND(I93, 2) * ROUND(IF(H93="",G93,H93),  0), 2))</f>
        <v>0</v>
      </c>
      <c r="K93" s="7"/>
      <c r="M93" s="28">
        <v>0.2</v>
      </c>
      <c r="Q93" s="7">
        <v>1404</v>
      </c>
    </row>
    <row r="94" spans="1:17" hidden="1" x14ac:dyDescent="0.3">
      <c r="A94" s="7" t="s">
        <v>64</v>
      </c>
    </row>
    <row r="95" spans="1:17" ht="20.7" customHeight="1" x14ac:dyDescent="0.3">
      <c r="A95" s="7" t="s">
        <v>55</v>
      </c>
      <c r="B95" s="29"/>
      <c r="C95" s="58" t="s">
        <v>98</v>
      </c>
      <c r="D95" s="58"/>
      <c r="E95" s="58"/>
      <c r="F95" s="58"/>
      <c r="G95" s="58"/>
      <c r="H95" s="58"/>
      <c r="I95" s="58"/>
      <c r="J95" s="29"/>
    </row>
    <row r="96" spans="1:17" ht="22.8" customHeight="1" x14ac:dyDescent="0.3">
      <c r="A96" s="7" t="s">
        <v>57</v>
      </c>
      <c r="B96" s="20"/>
      <c r="C96" s="57" t="s">
        <v>99</v>
      </c>
      <c r="D96" s="57"/>
      <c r="E96" s="57"/>
      <c r="F96" s="57"/>
      <c r="G96" s="57"/>
      <c r="H96" s="57"/>
      <c r="I96" s="57"/>
      <c r="J96" s="20"/>
    </row>
    <row r="97" spans="1:17" hidden="1" x14ac:dyDescent="0.3">
      <c r="A97" s="7" t="s">
        <v>59</v>
      </c>
    </row>
    <row r="98" spans="1:17" hidden="1" x14ac:dyDescent="0.3">
      <c r="A98" s="7" t="s">
        <v>60</v>
      </c>
    </row>
    <row r="99" spans="1:17" hidden="1" x14ac:dyDescent="0.3">
      <c r="A99" s="7" t="s">
        <v>61</v>
      </c>
    </row>
    <row r="100" spans="1:17" hidden="1" x14ac:dyDescent="0.3">
      <c r="A100" s="7" t="s">
        <v>69</v>
      </c>
    </row>
    <row r="101" spans="1:17" x14ac:dyDescent="0.3">
      <c r="A101" s="7">
        <v>4</v>
      </c>
      <c r="B101" s="16" t="s">
        <v>100</v>
      </c>
      <c r="C101" s="55" t="s">
        <v>101</v>
      </c>
      <c r="D101" s="55"/>
      <c r="E101" s="55"/>
      <c r="F101" s="21"/>
      <c r="G101" s="21"/>
      <c r="H101" s="21"/>
      <c r="I101" s="21"/>
      <c r="J101" s="22"/>
      <c r="K101" s="7"/>
    </row>
    <row r="102" spans="1:17" x14ac:dyDescent="0.3">
      <c r="A102" s="7">
        <v>9</v>
      </c>
      <c r="B102" s="19" t="s">
        <v>102</v>
      </c>
      <c r="C102" s="56" t="s">
        <v>103</v>
      </c>
      <c r="D102" s="57"/>
      <c r="E102" s="57"/>
      <c r="F102" s="23" t="s">
        <v>97</v>
      </c>
      <c r="G102" s="30">
        <v>1</v>
      </c>
      <c r="H102" s="31"/>
      <c r="I102" s="26"/>
      <c r="J102" s="27">
        <f>IF(AND(G102= "",H102= ""), 0, ROUND(ROUND(I102, 2) * ROUND(IF(H102="",G102,H102),  0), 2))</f>
        <v>0</v>
      </c>
      <c r="K102" s="7"/>
      <c r="M102" s="28">
        <v>0.2</v>
      </c>
      <c r="Q102" s="7">
        <v>1404</v>
      </c>
    </row>
    <row r="103" spans="1:17" hidden="1" x14ac:dyDescent="0.3">
      <c r="A103" s="7" t="s">
        <v>64</v>
      </c>
    </row>
    <row r="104" spans="1:17" ht="20.7" customHeight="1" x14ac:dyDescent="0.3">
      <c r="A104" s="7" t="s">
        <v>55</v>
      </c>
      <c r="B104" s="29"/>
      <c r="C104" s="58" t="s">
        <v>98</v>
      </c>
      <c r="D104" s="58"/>
      <c r="E104" s="58"/>
      <c r="F104" s="58"/>
      <c r="G104" s="58"/>
      <c r="H104" s="58"/>
      <c r="I104" s="58"/>
      <c r="J104" s="29"/>
    </row>
    <row r="105" spans="1:17" ht="22.8" customHeight="1" x14ac:dyDescent="0.3">
      <c r="A105" s="7" t="s">
        <v>57</v>
      </c>
      <c r="B105" s="20"/>
      <c r="C105" s="57" t="s">
        <v>99</v>
      </c>
      <c r="D105" s="57"/>
      <c r="E105" s="57"/>
      <c r="F105" s="57"/>
      <c r="G105" s="57"/>
      <c r="H105" s="57"/>
      <c r="I105" s="57"/>
      <c r="J105" s="20"/>
    </row>
    <row r="106" spans="1:17" hidden="1" x14ac:dyDescent="0.3">
      <c r="A106" s="7" t="s">
        <v>59</v>
      </c>
    </row>
    <row r="107" spans="1:17" hidden="1" x14ac:dyDescent="0.3">
      <c r="A107" s="7" t="s">
        <v>60</v>
      </c>
    </row>
    <row r="108" spans="1:17" hidden="1" x14ac:dyDescent="0.3">
      <c r="A108" s="7" t="s">
        <v>61</v>
      </c>
    </row>
    <row r="109" spans="1:17" hidden="1" x14ac:dyDescent="0.3">
      <c r="A109" s="7" t="s">
        <v>69</v>
      </c>
    </row>
    <row r="110" spans="1:17" x14ac:dyDescent="0.3">
      <c r="A110" s="7" t="s">
        <v>44</v>
      </c>
      <c r="B110" s="20"/>
      <c r="C110" s="59"/>
      <c r="D110" s="59"/>
      <c r="E110" s="59"/>
      <c r="J110" s="20"/>
    </row>
    <row r="111" spans="1:17" x14ac:dyDescent="0.3">
      <c r="B111" s="20"/>
      <c r="C111" s="62" t="s">
        <v>46</v>
      </c>
      <c r="D111" s="63"/>
      <c r="E111" s="63"/>
      <c r="F111" s="60"/>
      <c r="G111" s="60"/>
      <c r="H111" s="60"/>
      <c r="I111" s="60"/>
      <c r="J111" s="61"/>
    </row>
    <row r="112" spans="1:17" x14ac:dyDescent="0.3">
      <c r="B112" s="20"/>
      <c r="C112" s="65"/>
      <c r="D112" s="43"/>
      <c r="E112" s="43"/>
      <c r="F112" s="43"/>
      <c r="G112" s="43"/>
      <c r="H112" s="43"/>
      <c r="I112" s="43"/>
      <c r="J112" s="64"/>
    </row>
    <row r="113" spans="1:10" x14ac:dyDescent="0.3">
      <c r="B113" s="20"/>
      <c r="C113" s="68" t="s">
        <v>104</v>
      </c>
      <c r="D113" s="69"/>
      <c r="E113" s="69"/>
      <c r="F113" s="66">
        <f>SUMIF(K8:K110, IF(K7="","",K7), J8:J110)</f>
        <v>0</v>
      </c>
      <c r="G113" s="66"/>
      <c r="H113" s="66"/>
      <c r="I113" s="66"/>
      <c r="J113" s="67"/>
    </row>
    <row r="114" spans="1:10" ht="16.95" customHeight="1" x14ac:dyDescent="0.3">
      <c r="B114" s="20"/>
      <c r="C114" s="68" t="s">
        <v>105</v>
      </c>
      <c r="D114" s="69"/>
      <c r="E114" s="69"/>
      <c r="F114" s="66">
        <f>ROUND(SUMIF(K8:K110, IF(K7="","",K7), J8:J110) * 0.2, 2)</f>
        <v>0</v>
      </c>
      <c r="G114" s="66"/>
      <c r="H114" s="66"/>
      <c r="I114" s="66"/>
      <c r="J114" s="67"/>
    </row>
    <row r="115" spans="1:10" x14ac:dyDescent="0.3">
      <c r="B115" s="20"/>
      <c r="C115" s="72" t="s">
        <v>106</v>
      </c>
      <c r="D115" s="73"/>
      <c r="E115" s="73"/>
      <c r="F115" s="70">
        <f>SUM(F113:F114)</f>
        <v>0</v>
      </c>
      <c r="G115" s="70"/>
      <c r="H115" s="70"/>
      <c r="I115" s="70"/>
      <c r="J115" s="71"/>
    </row>
    <row r="116" spans="1:10" ht="37.200000000000003" customHeight="1" x14ac:dyDescent="0.3">
      <c r="B116" s="3"/>
      <c r="C116" s="74" t="s">
        <v>107</v>
      </c>
      <c r="D116" s="74"/>
      <c r="E116" s="74"/>
      <c r="F116" s="74"/>
      <c r="G116" s="74"/>
      <c r="H116" s="74"/>
      <c r="I116" s="74"/>
      <c r="J116" s="74"/>
    </row>
    <row r="118" spans="1:10" ht="15.6" x14ac:dyDescent="0.3">
      <c r="C118" s="75" t="s">
        <v>108</v>
      </c>
      <c r="D118" s="75"/>
      <c r="E118" s="75"/>
      <c r="F118" s="75"/>
      <c r="G118" s="75"/>
      <c r="H118" s="75"/>
      <c r="I118" s="75"/>
      <c r="J118" s="75"/>
    </row>
    <row r="119" spans="1:10" ht="33.75" customHeight="1" x14ac:dyDescent="0.3">
      <c r="C119" s="77" t="s">
        <v>109</v>
      </c>
      <c r="D119" s="78"/>
      <c r="E119" s="78"/>
      <c r="F119" s="76">
        <f>SUMIF(K12:K102, "", J12:J102)</f>
        <v>0</v>
      </c>
      <c r="G119" s="76"/>
      <c r="H119" s="76"/>
      <c r="I119" s="76"/>
      <c r="J119" s="76"/>
    </row>
    <row r="120" spans="1:10" ht="118.2" customHeight="1" x14ac:dyDescent="0.3">
      <c r="C120" s="81" t="s">
        <v>110</v>
      </c>
      <c r="D120" s="82"/>
      <c r="E120" s="82"/>
      <c r="F120" s="79">
        <f>0</f>
        <v>0</v>
      </c>
      <c r="G120" s="80"/>
      <c r="H120" s="80"/>
      <c r="I120" s="80"/>
      <c r="J120" s="80"/>
    </row>
    <row r="121" spans="1:10" x14ac:dyDescent="0.3">
      <c r="C121" s="81" t="s">
        <v>111</v>
      </c>
      <c r="D121" s="82"/>
      <c r="E121" s="82"/>
      <c r="F121" s="79">
        <f>SUMIF(K12:K27, "", J12:J27)</f>
        <v>0</v>
      </c>
      <c r="G121" s="80"/>
      <c r="H121" s="80"/>
      <c r="I121" s="80"/>
      <c r="J121" s="80"/>
    </row>
    <row r="122" spans="1:10" x14ac:dyDescent="0.3">
      <c r="C122" s="81" t="s">
        <v>112</v>
      </c>
      <c r="D122" s="82"/>
      <c r="E122" s="82"/>
      <c r="F122" s="79">
        <f>SUMIF(K40:K54, "", J40:J54)</f>
        <v>0</v>
      </c>
      <c r="G122" s="80"/>
      <c r="H122" s="80"/>
      <c r="I122" s="80"/>
      <c r="J122" s="80"/>
    </row>
    <row r="123" spans="1:10" x14ac:dyDescent="0.3">
      <c r="C123" s="81" t="s">
        <v>113</v>
      </c>
      <c r="D123" s="82"/>
      <c r="E123" s="82"/>
      <c r="F123" s="79">
        <f>SUMIF(K64:K84, "", J64:J84)</f>
        <v>0</v>
      </c>
      <c r="G123" s="80"/>
      <c r="H123" s="80"/>
      <c r="I123" s="80"/>
      <c r="J123" s="80"/>
    </row>
    <row r="124" spans="1:10" x14ac:dyDescent="0.3">
      <c r="C124" s="81" t="s">
        <v>114</v>
      </c>
      <c r="D124" s="82"/>
      <c r="E124" s="82"/>
      <c r="F124" s="79">
        <f>SUMIF(K93:K93, "", J93:J93)</f>
        <v>0</v>
      </c>
      <c r="G124" s="80"/>
      <c r="H124" s="80"/>
      <c r="I124" s="80"/>
      <c r="J124" s="80"/>
    </row>
    <row r="125" spans="1:10" x14ac:dyDescent="0.3">
      <c r="C125" s="81" t="s">
        <v>115</v>
      </c>
      <c r="D125" s="82"/>
      <c r="E125" s="82"/>
      <c r="F125" s="79">
        <f>SUMIF(K102:K102, "", J102:J102)</f>
        <v>0</v>
      </c>
      <c r="G125" s="80"/>
      <c r="H125" s="80"/>
      <c r="I125" s="80"/>
      <c r="J125" s="80"/>
    </row>
    <row r="126" spans="1:10" x14ac:dyDescent="0.3">
      <c r="C126" s="83" t="s">
        <v>116</v>
      </c>
      <c r="D126" s="84"/>
      <c r="E126" s="84"/>
      <c r="F126" s="33"/>
      <c r="G126" s="33"/>
      <c r="H126" s="33"/>
      <c r="I126" s="33"/>
      <c r="J126" s="34"/>
    </row>
    <row r="127" spans="1:10" x14ac:dyDescent="0.3">
      <c r="C127" s="85"/>
      <c r="D127" s="86"/>
      <c r="E127" s="86"/>
      <c r="F127" s="86"/>
      <c r="G127" s="86"/>
      <c r="H127" s="86"/>
      <c r="I127" s="86"/>
      <c r="J127" s="87"/>
    </row>
    <row r="128" spans="1:10" x14ac:dyDescent="0.3">
      <c r="A128" s="35"/>
      <c r="C128" s="88" t="s">
        <v>104</v>
      </c>
      <c r="D128" s="43"/>
      <c r="E128" s="43"/>
      <c r="F128" s="89">
        <f>SUMIF(K5:K116, IF(K4="","",K4), J5:J116)</f>
        <v>0</v>
      </c>
      <c r="G128" s="90"/>
      <c r="H128" s="90"/>
      <c r="I128" s="90"/>
      <c r="J128" s="91"/>
    </row>
    <row r="129" spans="1:10" x14ac:dyDescent="0.3">
      <c r="A129" s="35"/>
      <c r="C129" s="88" t="s">
        <v>105</v>
      </c>
      <c r="D129" s="43"/>
      <c r="E129" s="43"/>
      <c r="F129" s="89">
        <f>ROUND(SUMIF(K5:K116, IF(K4="","",K4), J5:J116) * 0.2, 2)</f>
        <v>0</v>
      </c>
      <c r="G129" s="90"/>
      <c r="H129" s="90"/>
      <c r="I129" s="90"/>
      <c r="J129" s="91"/>
    </row>
    <row r="130" spans="1:10" x14ac:dyDescent="0.3">
      <c r="C130" s="92" t="s">
        <v>106</v>
      </c>
      <c r="D130" s="93"/>
      <c r="E130" s="93"/>
      <c r="F130" s="94">
        <f>SUM(F128:F129)</f>
        <v>0</v>
      </c>
      <c r="G130" s="95"/>
      <c r="H130" s="95"/>
      <c r="I130" s="95"/>
      <c r="J130" s="96"/>
    </row>
    <row r="131" spans="1:10" x14ac:dyDescent="0.3">
      <c r="C131" s="97"/>
      <c r="D131" s="59"/>
      <c r="E131" s="59"/>
      <c r="F131" s="59"/>
      <c r="G131" s="59"/>
      <c r="H131" s="59"/>
      <c r="I131" s="59"/>
      <c r="J131" s="59"/>
    </row>
    <row r="132" spans="1:10" x14ac:dyDescent="0.3">
      <c r="C132" s="54" t="s">
        <v>117</v>
      </c>
      <c r="D132" s="59"/>
      <c r="E132" s="59"/>
      <c r="F132" s="59"/>
      <c r="G132" s="59"/>
      <c r="H132" s="59"/>
      <c r="I132" s="59"/>
      <c r="J132" s="59"/>
    </row>
    <row r="133" spans="1:10" x14ac:dyDescent="0.3">
      <c r="C133" s="93" t="str">
        <f>IF(Paramètres!AA2&lt;&gt;"",Paramètres!AA2,"")</f>
        <v xml:space="preserve">Zéro euro </v>
      </c>
      <c r="D133" s="93"/>
      <c r="E133" s="93"/>
      <c r="F133" s="93"/>
      <c r="G133" s="93"/>
      <c r="H133" s="93"/>
      <c r="I133" s="93"/>
      <c r="J133" s="93"/>
    </row>
    <row r="134" spans="1:10" x14ac:dyDescent="0.3">
      <c r="C134" s="93"/>
      <c r="D134" s="93"/>
      <c r="E134" s="93"/>
      <c r="F134" s="93"/>
      <c r="G134" s="93"/>
      <c r="H134" s="93"/>
      <c r="I134" s="93"/>
      <c r="J134" s="93"/>
    </row>
    <row r="135" spans="1:10" ht="56.7" customHeight="1" x14ac:dyDescent="0.3">
      <c r="F135" s="98" t="s">
        <v>118</v>
      </c>
      <c r="G135" s="98"/>
      <c r="H135" s="98"/>
      <c r="I135" s="98"/>
      <c r="J135" s="98"/>
    </row>
    <row r="137" spans="1:10" ht="85.05" customHeight="1" x14ac:dyDescent="0.3">
      <c r="C137" s="99" t="s">
        <v>119</v>
      </c>
      <c r="D137" s="99"/>
      <c r="F137" s="99" t="s">
        <v>120</v>
      </c>
      <c r="G137" s="99"/>
      <c r="H137" s="99"/>
      <c r="I137" s="99"/>
      <c r="J137" s="99"/>
    </row>
    <row r="138" spans="1:10" x14ac:dyDescent="0.3">
      <c r="C138" s="100" t="s">
        <v>121</v>
      </c>
      <c r="D138" s="100"/>
      <c r="E138" s="100"/>
      <c r="F138" s="100"/>
      <c r="G138" s="100"/>
      <c r="H138" s="100"/>
      <c r="I138" s="100"/>
      <c r="J138" s="100"/>
    </row>
  </sheetData>
  <sheetProtection sheet="1" objects="1" selectLockedCells="1"/>
  <mergeCells count="87">
    <mergeCell ref="C134:J134"/>
    <mergeCell ref="F135:J135"/>
    <mergeCell ref="C137:D137"/>
    <mergeCell ref="F137:J137"/>
    <mergeCell ref="C138:J138"/>
    <mergeCell ref="C130:E130"/>
    <mergeCell ref="F130:J130"/>
    <mergeCell ref="C131:J131"/>
    <mergeCell ref="C132:J132"/>
    <mergeCell ref="C133:J133"/>
    <mergeCell ref="C127:J127"/>
    <mergeCell ref="C128:E128"/>
    <mergeCell ref="F128:J128"/>
    <mergeCell ref="C129:E129"/>
    <mergeCell ref="F129:J129"/>
    <mergeCell ref="F124:J124"/>
    <mergeCell ref="C124:E124"/>
    <mergeCell ref="F125:J125"/>
    <mergeCell ref="C125:E125"/>
    <mergeCell ref="C126:E126"/>
    <mergeCell ref="F121:J121"/>
    <mergeCell ref="C121:E121"/>
    <mergeCell ref="F122:J122"/>
    <mergeCell ref="C122:E122"/>
    <mergeCell ref="F123:J123"/>
    <mergeCell ref="C123:E123"/>
    <mergeCell ref="C118:J118"/>
    <mergeCell ref="F119:J119"/>
    <mergeCell ref="C119:E119"/>
    <mergeCell ref="F120:J120"/>
    <mergeCell ref="C120:E120"/>
    <mergeCell ref="F114:J114"/>
    <mergeCell ref="C114:E114"/>
    <mergeCell ref="F115:J115"/>
    <mergeCell ref="C115:E115"/>
    <mergeCell ref="C116:J116"/>
    <mergeCell ref="F111:J111"/>
    <mergeCell ref="C111:E111"/>
    <mergeCell ref="F112:J112"/>
    <mergeCell ref="C112:E112"/>
    <mergeCell ref="F113:J113"/>
    <mergeCell ref="C113:E113"/>
    <mergeCell ref="C101:E101"/>
    <mergeCell ref="C102:E102"/>
    <mergeCell ref="C104:I104"/>
    <mergeCell ref="C105:I105"/>
    <mergeCell ref="C110:E110"/>
    <mergeCell ref="C87:I87"/>
    <mergeCell ref="C92:E92"/>
    <mergeCell ref="C93:E93"/>
    <mergeCell ref="C95:I95"/>
    <mergeCell ref="C96:I96"/>
    <mergeCell ref="C77:E77"/>
    <mergeCell ref="C79:I79"/>
    <mergeCell ref="C80:I80"/>
    <mergeCell ref="C84:E84"/>
    <mergeCell ref="C86:I86"/>
    <mergeCell ref="C64:E64"/>
    <mergeCell ref="C66:I66"/>
    <mergeCell ref="C70:E70"/>
    <mergeCell ref="C72:I72"/>
    <mergeCell ref="C73:I73"/>
    <mergeCell ref="C50:I50"/>
    <mergeCell ref="C54:E54"/>
    <mergeCell ref="C56:I56"/>
    <mergeCell ref="C57:I57"/>
    <mergeCell ref="C62:E62"/>
    <mergeCell ref="C40:E40"/>
    <mergeCell ref="C42:I42"/>
    <mergeCell ref="C43:I43"/>
    <mergeCell ref="C47:E47"/>
    <mergeCell ref="C49:I49"/>
    <mergeCell ref="C22:I22"/>
    <mergeCell ref="C27:E27"/>
    <mergeCell ref="C29:I29"/>
    <mergeCell ref="C30:I30"/>
    <mergeCell ref="C35:E35"/>
    <mergeCell ref="C12:E12"/>
    <mergeCell ref="C13:I13"/>
    <mergeCell ref="C14:I14"/>
    <mergeCell ref="C19:E19"/>
    <mergeCell ref="C21:I21"/>
    <mergeCell ref="C3:E3"/>
    <mergeCell ref="C4:E4"/>
    <mergeCell ref="C7:E7"/>
    <mergeCell ref="C10:E10"/>
    <mergeCell ref="C8:I8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&amp;L2024-05 - ENTPE - RENOVATION BATIMENT D
3 rue Maurice Audin - 69120 Vaulx-en-Velin&amp;RDPGF - Lot n°8 AGENCEMENT</oddHeader>
    <oddFooter>&amp;L&amp;G&amp;L               &amp;C17 rue de la Résistance - Saint Didier au Mont d'Or 69 370&amp;RPage &amp;P/&amp;N</oddFooter>
  </headerFooter>
  <legacyDrawingHF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32" t="s">
        <v>122</v>
      </c>
      <c r="AA1" s="7">
        <f>IF(DPGF!F130&lt;&gt;"",DPGF!F130,"0")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37" t="s">
        <v>123</v>
      </c>
      <c r="B3" s="36" t="s">
        <v>124</v>
      </c>
      <c r="C3" s="101" t="s">
        <v>149</v>
      </c>
      <c r="D3" s="101"/>
      <c r="E3" s="101"/>
      <c r="F3" s="101"/>
      <c r="G3" s="101"/>
      <c r="H3" s="101"/>
      <c r="I3" s="101"/>
      <c r="J3" s="101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37" t="s">
        <v>125</v>
      </c>
      <c r="B5" s="36" t="s">
        <v>126</v>
      </c>
      <c r="C5" s="101" t="s">
        <v>150</v>
      </c>
      <c r="D5" s="101"/>
      <c r="E5" s="101"/>
      <c r="F5" s="101"/>
      <c r="G5" s="101"/>
      <c r="H5" s="101"/>
      <c r="I5" s="101"/>
      <c r="J5" s="101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37" t="s">
        <v>135</v>
      </c>
      <c r="B7" s="36" t="s">
        <v>136</v>
      </c>
      <c r="C7" s="38" t="s">
        <v>151</v>
      </c>
      <c r="AA7" s="7">
        <f>AA3-AA12*100</f>
        <v>0</v>
      </c>
    </row>
    <row r="8" spans="1:27" ht="12.75" customHeight="1" x14ac:dyDescent="0.3">
      <c r="AA8" s="7">
        <v>0</v>
      </c>
    </row>
    <row r="9" spans="1:27" ht="12.75" customHeight="1" x14ac:dyDescent="0.3">
      <c r="A9" s="37" t="s">
        <v>137</v>
      </c>
      <c r="B9" s="36" t="s">
        <v>138</v>
      </c>
      <c r="C9" s="38" t="s">
        <v>42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37" t="s">
        <v>127</v>
      </c>
      <c r="B11" s="36" t="s">
        <v>128</v>
      </c>
      <c r="C11" s="101" t="s">
        <v>43</v>
      </c>
      <c r="D11" s="101"/>
      <c r="E11" s="101"/>
      <c r="F11" s="101"/>
      <c r="G11" s="101"/>
      <c r="H11" s="101"/>
      <c r="I11" s="101"/>
      <c r="J11" s="101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37" t="s">
        <v>139</v>
      </c>
      <c r="B13" s="36" t="s">
        <v>140</v>
      </c>
      <c r="C13" s="38" t="s">
        <v>152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37" t="s">
        <v>141</v>
      </c>
      <c r="B15" s="36" t="s">
        <v>142</v>
      </c>
      <c r="C15" s="38" t="s">
        <v>153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37" t="s">
        <v>143</v>
      </c>
      <c r="B17" s="36" t="s">
        <v>144</v>
      </c>
      <c r="C17" s="38" t="s">
        <v>154</v>
      </c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39">
        <v>0.2</v>
      </c>
      <c r="E19" s="40" t="s">
        <v>145</v>
      </c>
      <c r="AA19" s="7">
        <f>INT((AA5-AA18*100)/10)</f>
        <v>0</v>
      </c>
    </row>
    <row r="20" spans="1:27" ht="12.75" customHeight="1" x14ac:dyDescent="0.3">
      <c r="C20" s="41">
        <v>5.5E-2</v>
      </c>
      <c r="E20" s="40" t="s">
        <v>146</v>
      </c>
      <c r="AA20" s="7">
        <f>AA5-AA18*100-AA19*10</f>
        <v>0</v>
      </c>
    </row>
    <row r="21" spans="1:27" ht="12.75" customHeight="1" x14ac:dyDescent="0.3">
      <c r="C21" s="41">
        <v>0</v>
      </c>
      <c r="E21" s="40" t="s">
        <v>147</v>
      </c>
      <c r="AA21" s="7">
        <f>INT(AA6/10)</f>
        <v>0</v>
      </c>
    </row>
    <row r="22" spans="1:27" ht="12.75" customHeight="1" x14ac:dyDescent="0.3">
      <c r="C22" s="42">
        <v>0</v>
      </c>
      <c r="E22" s="40" t="s">
        <v>148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37" t="s">
        <v>129</v>
      </c>
      <c r="B24" s="36" t="s">
        <v>130</v>
      </c>
      <c r="C24" s="101" t="s">
        <v>155</v>
      </c>
      <c r="D24" s="101"/>
      <c r="E24" s="101"/>
      <c r="F24" s="101"/>
      <c r="G24" s="101"/>
      <c r="H24" s="101"/>
      <c r="I24" s="101"/>
      <c r="J24" s="101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37" t="s">
        <v>131</v>
      </c>
      <c r="B26" s="36" t="s">
        <v>132</v>
      </c>
      <c r="C26" s="101" t="s">
        <v>156</v>
      </c>
      <c r="D26" s="101"/>
      <c r="E26" s="101"/>
      <c r="F26" s="101"/>
      <c r="G26" s="101"/>
      <c r="H26" s="101"/>
      <c r="I26" s="101"/>
      <c r="J26" s="101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37" t="s">
        <v>133</v>
      </c>
      <c r="B28" s="36" t="s">
        <v>134</v>
      </c>
      <c r="C28" s="101"/>
      <c r="D28" s="101"/>
      <c r="E28" s="101"/>
      <c r="F28" s="101"/>
      <c r="G28" s="101"/>
      <c r="H28" s="101"/>
      <c r="I28" s="101"/>
      <c r="J28" s="101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1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157</v>
      </c>
      <c r="B1" s="7" t="s">
        <v>158</v>
      </c>
    </row>
    <row r="2" spans="1:3" x14ac:dyDescent="0.3">
      <c r="A2" s="7" t="s">
        <v>159</v>
      </c>
      <c r="B2" s="7" t="s">
        <v>149</v>
      </c>
    </row>
    <row r="3" spans="1:3" x14ac:dyDescent="0.3">
      <c r="A3" s="7" t="s">
        <v>160</v>
      </c>
      <c r="B3" s="7">
        <v>1</v>
      </c>
    </row>
    <row r="4" spans="1:3" x14ac:dyDescent="0.3">
      <c r="A4" s="7" t="s">
        <v>161</v>
      </c>
      <c r="B4" s="7">
        <v>0</v>
      </c>
    </row>
    <row r="5" spans="1:3" x14ac:dyDescent="0.3">
      <c r="A5" s="7" t="s">
        <v>162</v>
      </c>
      <c r="B5" s="7">
        <v>0</v>
      </c>
    </row>
    <row r="6" spans="1:3" x14ac:dyDescent="0.3">
      <c r="A6" s="7" t="s">
        <v>163</v>
      </c>
      <c r="B6" s="7">
        <v>1</v>
      </c>
    </row>
    <row r="7" spans="1:3" x14ac:dyDescent="0.3">
      <c r="A7" s="7" t="s">
        <v>164</v>
      </c>
      <c r="B7" s="7">
        <v>1</v>
      </c>
    </row>
    <row r="8" spans="1:3" x14ac:dyDescent="0.3">
      <c r="A8" s="7" t="s">
        <v>165</v>
      </c>
      <c r="B8" s="7">
        <v>0</v>
      </c>
    </row>
    <row r="9" spans="1:3" x14ac:dyDescent="0.3">
      <c r="A9" s="7" t="s">
        <v>166</v>
      </c>
      <c r="B9" s="7">
        <v>0</v>
      </c>
    </row>
    <row r="10" spans="1:3" x14ac:dyDescent="0.3">
      <c r="A10" s="7" t="s">
        <v>167</v>
      </c>
      <c r="C10" s="7" t="s">
        <v>168</v>
      </c>
    </row>
    <row r="11" spans="1:3" x14ac:dyDescent="0.3">
      <c r="A11" s="7" t="s">
        <v>169</v>
      </c>
      <c r="B11" s="7">
        <v>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</sheetPr>
  <dimension ref="A2:J28"/>
  <sheetViews>
    <sheetView showGridLines="0" workbookViewId="0">
      <selection activeCell="C4" sqref="C4:J4"/>
    </sheetView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2" spans="1:10" ht="12.75" customHeight="1" x14ac:dyDescent="0.3">
      <c r="B2" s="102" t="s">
        <v>170</v>
      </c>
      <c r="C2" s="102"/>
      <c r="D2" s="102"/>
      <c r="E2" s="102"/>
      <c r="F2" s="102"/>
      <c r="G2" s="102"/>
      <c r="H2" s="102"/>
      <c r="I2" s="102"/>
      <c r="J2" s="102"/>
    </row>
    <row r="4" spans="1:10" ht="12.75" customHeight="1" x14ac:dyDescent="0.3">
      <c r="A4" s="37" t="s">
        <v>123</v>
      </c>
      <c r="B4" s="36" t="s">
        <v>171</v>
      </c>
      <c r="C4" s="103"/>
      <c r="D4" s="103"/>
      <c r="E4" s="103"/>
      <c r="F4" s="103"/>
      <c r="G4" s="103"/>
      <c r="H4" s="103"/>
      <c r="I4" s="103"/>
      <c r="J4" s="103"/>
    </row>
    <row r="6" spans="1:10" ht="12.75" customHeight="1" x14ac:dyDescent="0.3">
      <c r="A6" s="37" t="s">
        <v>125</v>
      </c>
      <c r="B6" s="36" t="s">
        <v>172</v>
      </c>
      <c r="C6" s="103"/>
      <c r="D6" s="103"/>
      <c r="E6" s="103"/>
      <c r="F6" s="103"/>
      <c r="G6" s="103"/>
      <c r="H6" s="103"/>
      <c r="I6" s="103"/>
      <c r="J6" s="103"/>
    </row>
    <row r="8" spans="1:10" ht="12.75" customHeight="1" x14ac:dyDescent="0.3">
      <c r="A8" s="37" t="s">
        <v>135</v>
      </c>
      <c r="B8" s="36" t="s">
        <v>173</v>
      </c>
      <c r="C8" s="103"/>
      <c r="D8" s="103"/>
      <c r="E8" s="103"/>
      <c r="F8" s="103"/>
      <c r="G8" s="103"/>
      <c r="H8" s="103"/>
      <c r="I8" s="103"/>
      <c r="J8" s="103"/>
    </row>
    <row r="10" spans="1:10" ht="12.75" customHeight="1" x14ac:dyDescent="0.3">
      <c r="A10" s="37" t="s">
        <v>137</v>
      </c>
      <c r="B10" s="36" t="s">
        <v>174</v>
      </c>
      <c r="C10" s="104"/>
      <c r="D10" s="104"/>
      <c r="E10" s="104"/>
      <c r="F10" s="104"/>
      <c r="G10" s="104"/>
      <c r="H10" s="104"/>
      <c r="I10" s="104"/>
      <c r="J10" s="104"/>
    </row>
    <row r="12" spans="1:10" ht="12.75" customHeight="1" x14ac:dyDescent="0.3">
      <c r="A12" s="37" t="s">
        <v>127</v>
      </c>
      <c r="B12" s="36" t="s">
        <v>175</v>
      </c>
      <c r="C12" s="103"/>
      <c r="D12" s="103"/>
      <c r="E12" s="103"/>
      <c r="F12" s="103"/>
      <c r="G12" s="103"/>
      <c r="H12" s="103"/>
      <c r="I12" s="103"/>
      <c r="J12" s="103"/>
    </row>
    <row r="14" spans="1:10" ht="12.75" customHeight="1" x14ac:dyDescent="0.3">
      <c r="A14" s="37" t="s">
        <v>139</v>
      </c>
      <c r="B14" s="36" t="s">
        <v>176</v>
      </c>
      <c r="C14" s="103"/>
      <c r="D14" s="103"/>
      <c r="E14" s="103"/>
      <c r="F14" s="103"/>
      <c r="G14" s="103"/>
      <c r="H14" s="103"/>
      <c r="I14" s="103"/>
      <c r="J14" s="103"/>
    </row>
    <row r="16" spans="1:10" ht="12.75" customHeight="1" x14ac:dyDescent="0.3">
      <c r="A16" s="37" t="s">
        <v>141</v>
      </c>
      <c r="B16" s="36" t="s">
        <v>177</v>
      </c>
      <c r="C16" s="103"/>
      <c r="D16" s="103"/>
      <c r="E16" s="103"/>
      <c r="F16" s="103"/>
      <c r="G16" s="103"/>
      <c r="H16" s="103"/>
      <c r="I16" s="103"/>
      <c r="J16" s="103"/>
    </row>
    <row r="18" spans="1:10" ht="12.75" customHeight="1" x14ac:dyDescent="0.3">
      <c r="A18" s="37" t="s">
        <v>143</v>
      </c>
      <c r="B18" s="36" t="s">
        <v>178</v>
      </c>
      <c r="C18" s="105"/>
      <c r="D18" s="105"/>
      <c r="E18" s="105"/>
      <c r="F18" s="105"/>
      <c r="G18" s="105"/>
      <c r="H18" s="105"/>
      <c r="I18" s="105"/>
      <c r="J18" s="105"/>
    </row>
    <row r="20" spans="1:10" ht="12.75" customHeight="1" x14ac:dyDescent="0.3">
      <c r="A20" s="37" t="s">
        <v>179</v>
      </c>
      <c r="B20" s="36" t="s">
        <v>180</v>
      </c>
      <c r="C20" s="105"/>
      <c r="D20" s="105"/>
      <c r="E20" s="105"/>
      <c r="F20" s="105"/>
      <c r="G20" s="105"/>
      <c r="H20" s="105"/>
      <c r="I20" s="105"/>
      <c r="J20" s="105"/>
    </row>
    <row r="22" spans="1:10" ht="12.75" customHeight="1" x14ac:dyDescent="0.3">
      <c r="A22" s="37" t="s">
        <v>129</v>
      </c>
      <c r="B22" s="36" t="s">
        <v>181</v>
      </c>
      <c r="C22" s="105"/>
      <c r="D22" s="105"/>
      <c r="E22" s="105"/>
      <c r="F22" s="105"/>
      <c r="G22" s="105"/>
      <c r="H22" s="105"/>
      <c r="I22" s="105"/>
      <c r="J22" s="105"/>
    </row>
    <row r="24" spans="1:10" ht="12.75" customHeight="1" x14ac:dyDescent="0.3">
      <c r="A24" s="37" t="s">
        <v>131</v>
      </c>
      <c r="B24" s="36" t="s">
        <v>182</v>
      </c>
      <c r="C24" s="103"/>
      <c r="D24" s="103"/>
      <c r="E24" s="103"/>
      <c r="F24" s="103"/>
      <c r="G24" s="103"/>
      <c r="H24" s="103"/>
      <c r="I24" s="103"/>
      <c r="J24" s="103"/>
    </row>
    <row r="28" spans="1:10" ht="60" customHeight="1" x14ac:dyDescent="0.3">
      <c r="A28" s="37" t="s">
        <v>133</v>
      </c>
      <c r="B28" s="36" t="s">
        <v>183</v>
      </c>
      <c r="C28" s="103"/>
      <c r="D28" s="103"/>
      <c r="E28" s="103"/>
      <c r="F28" s="103"/>
      <c r="G28" s="103"/>
      <c r="H28" s="103"/>
      <c r="I28" s="103"/>
      <c r="J28" s="103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28</vt:i4>
      </vt:variant>
    </vt:vector>
  </HeadingPairs>
  <TitlesOfParts>
    <vt:vector size="33" baseType="lpstr">
      <vt:lpstr>Page de garde</vt:lpstr>
      <vt:lpstr>DPGF</vt:lpstr>
      <vt:lpstr>Paramètres</vt:lpstr>
      <vt:lpstr>Version</vt:lpstr>
      <vt:lpstr>Coordonnées Entreprise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</dc:creator>
  <cp:lastModifiedBy>Julia CIULLO</cp:lastModifiedBy>
  <dcterms:created xsi:type="dcterms:W3CDTF">2025-01-22T08:44:42Z</dcterms:created>
  <dcterms:modified xsi:type="dcterms:W3CDTF">2025-01-22T08:45:27Z</dcterms:modified>
</cp:coreProperties>
</file>