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324"/>
  <workbookPr defaultThemeVersion="124226"/>
  <mc:AlternateContent xmlns:mc="http://schemas.openxmlformats.org/markup-compatibility/2006">
    <mc:Choice Requires="x15">
      <x15ac:absPath xmlns:x15ac="http://schemas.microsoft.com/office/spreadsheetml/2010/11/ac" url="Z:\AFFAIRES\2024-05 - ENTPE - BATIMENT D\05 - DCE\02 - PHASE MACRO LOT INTERIEUR\HECoS\RENDU\RENDU 16012025\"/>
    </mc:Choice>
  </mc:AlternateContent>
  <xr:revisionPtr revIDLastSave="0" documentId="8_{D25F7691-CFB7-4BBE-B299-456497B87332}" xr6:coauthVersionLast="47" xr6:coauthVersionMax="47" xr10:uidLastSave="{00000000-0000-0000-0000-000000000000}"/>
  <bookViews>
    <workbookView xWindow="-108" yWindow="-108" windowWidth="23256" windowHeight="12576" activeTab="4" xr2:uid="{00000000-000D-0000-FFFF-FFFF00000000}"/>
  </bookViews>
  <sheets>
    <sheet name="Page de garde" sheetId="1" r:id="rId1"/>
    <sheet name="DPGF" sheetId="2" r:id="rId2"/>
    <sheet name="Paramètres" sheetId="3" state="hidden" r:id="rId3"/>
    <sheet name="Version" sheetId="4" state="hidden" r:id="rId4"/>
    <sheet name="Coordonnées Entreprise" sheetId="5" r:id="rId5"/>
  </sheets>
  <definedNames>
    <definedName name="CODELOT">Paramètres!$C$9</definedName>
    <definedName name="CPVILLEDOSSIER">Paramètres!$C$26:$J$26</definedName>
    <definedName name="DATEVALEUR">Paramètres!$C$13</definedName>
    <definedName name="_xlnm.Print_Titles" localSheetId="1">DPGF!$1:$3</definedName>
    <definedName name="INDICELOT">Paramètres!$C$17</definedName>
    <definedName name="NUMDOSSIER">Paramètres!$C$7</definedName>
    <definedName name="OBSERVATIONCONSULTE">'Coordonnées Entreprise'!$C$28:$J$28</definedName>
    <definedName name="PARCELLEDOSSIER">Paramètres!$C$28:$J$28</definedName>
    <definedName name="PHASELOT">Paramètres!$C$15</definedName>
    <definedName name="RUEDOSSIER">Paramètres!$C$24:$J$24</definedName>
    <definedName name="TAUXTVA1">Paramètres!$C$19</definedName>
    <definedName name="TAUXTVA2">Paramètres!$C$20</definedName>
    <definedName name="TAUXTVA3">Paramètres!$C$21</definedName>
    <definedName name="TAUXTVA4">Paramètres!$C$22</definedName>
    <definedName name="TIERSADRSSPOS">'Coordonnées Entreprise'!$C$8:$J$8</definedName>
    <definedName name="TIERSBTPOS">'Coordonnées Entreprise'!$C$16:$J$16</definedName>
    <definedName name="TIERSCONTACT">'Coordonnées Entreprise'!$C$6:$J$6</definedName>
    <definedName name="TIERSCP">'Coordonnées Entreprise'!$C$10:$J$10</definedName>
    <definedName name="TIERSEMAIL">'Coordonnées Entreprise'!$C$24:$J$24</definedName>
    <definedName name="TIERSFAX">'Coordonnées Entreprise'!$C$20:$J$20</definedName>
    <definedName name="TIERSLOCALITE">'Coordonnées Entreprise'!$C$14:$J$14</definedName>
    <definedName name="TIERSNOM">'Coordonnées Entreprise'!$C$4:$J$4</definedName>
    <definedName name="TIERSTEL">'Coordonnées Entreprise'!$C$18:$J$18</definedName>
    <definedName name="TIERSTELP">'Coordonnées Entreprise'!$C$22:$J$22</definedName>
    <definedName name="TIERSVILLE">'Coordonnées Entreprise'!$C$12:$J$12</definedName>
    <definedName name="TITREDOC">Paramètres!$C$3:$J$3</definedName>
    <definedName name="TITREDOSSIER">Paramètres!$C$5:$J$5</definedName>
    <definedName name="TITRELOT">Paramètres!$C$11:$J$11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251" i="2" l="1"/>
  <c r="F245" i="2"/>
  <c r="F244" i="2"/>
  <c r="F243" i="2"/>
  <c r="F238" i="2"/>
  <c r="F232" i="2"/>
  <c r="J220" i="2"/>
  <c r="F248" i="2" s="1"/>
  <c r="J211" i="2"/>
  <c r="F247" i="2" s="1"/>
  <c r="J202" i="2"/>
  <c r="J195" i="2"/>
  <c r="J188" i="2"/>
  <c r="J180" i="2"/>
  <c r="F246" i="2" s="1"/>
  <c r="J169" i="2"/>
  <c r="J160" i="2"/>
  <c r="J150" i="2"/>
  <c r="J139" i="2"/>
  <c r="J130" i="2"/>
  <c r="J123" i="2"/>
  <c r="J116" i="2"/>
  <c r="J109" i="2"/>
  <c r="J97" i="2"/>
  <c r="J91" i="2"/>
  <c r="J85" i="2"/>
  <c r="J78" i="2"/>
  <c r="J72" i="2"/>
  <c r="J65" i="2"/>
  <c r="J58" i="2"/>
  <c r="J50" i="2"/>
  <c r="J43" i="2"/>
  <c r="F242" i="2" s="1"/>
  <c r="J32" i="2"/>
  <c r="J25" i="2"/>
  <c r="F241" i="2" s="1"/>
  <c r="J15" i="2"/>
  <c r="F252" i="2" s="1"/>
  <c r="G84" i="1"/>
  <c r="G82" i="1"/>
  <c r="G80" i="1"/>
  <c r="G78" i="1"/>
  <c r="E63" i="1"/>
  <c r="E60" i="1"/>
  <c r="E20" i="1"/>
  <c r="E11" i="1"/>
  <c r="F253" i="2" l="1"/>
  <c r="AA1" i="3" s="1"/>
  <c r="F237" i="2"/>
  <c r="F239" i="2"/>
  <c r="F240" i="2"/>
  <c r="F231" i="2"/>
  <c r="F233" i="2" s="1"/>
  <c r="AA33" i="3" l="1"/>
  <c r="AA37" i="3"/>
  <c r="AA3" i="3"/>
  <c r="AA42" i="3" l="1"/>
  <c r="AA12" i="3"/>
  <c r="AA27" i="3"/>
  <c r="AA4" i="3"/>
  <c r="AA32" i="3" l="1"/>
  <c r="AA15" i="3"/>
  <c r="AA9" i="3" s="1"/>
  <c r="AA6" i="3"/>
  <c r="AA24" i="3"/>
  <c r="AA23" i="3"/>
  <c r="AA13" i="3"/>
  <c r="AA14" i="3"/>
  <c r="AA5" i="3"/>
  <c r="AA7" i="3"/>
  <c r="AA47" i="3" l="1"/>
  <c r="AA41" i="3"/>
  <c r="AA38" i="3"/>
  <c r="AA21" i="3"/>
  <c r="AA11" i="3"/>
  <c r="AA18" i="3"/>
  <c r="AA73" i="3"/>
  <c r="AA65" i="3"/>
  <c r="AA57" i="3" s="1"/>
  <c r="AA45" i="3" s="1"/>
  <c r="AA26" i="3" s="1"/>
  <c r="AA93" i="3"/>
  <c r="AA89" i="3" s="1"/>
  <c r="AA46" i="3"/>
  <c r="AA29" i="3"/>
  <c r="AA28" i="3"/>
  <c r="AA43" i="3"/>
  <c r="AA16" i="3"/>
  <c r="AA17" i="3"/>
  <c r="AA85" i="3" l="1"/>
  <c r="AA80" i="3" s="1"/>
  <c r="AA72" i="3" s="1"/>
  <c r="AA64" i="3" s="1"/>
  <c r="AA56" i="3" s="1"/>
  <c r="AA44" i="3" s="1"/>
  <c r="AA25" i="3"/>
  <c r="AA50" i="3"/>
  <c r="AA34" i="3"/>
  <c r="AA96" i="3"/>
  <c r="AA79" i="3"/>
  <c r="AA71" i="3"/>
  <c r="AA92" i="3"/>
  <c r="AA88" i="3" s="1"/>
  <c r="AA84" i="3" s="1"/>
  <c r="AA78" i="3" s="1"/>
  <c r="AA70" i="3" s="1"/>
  <c r="AA62" i="3" s="1"/>
  <c r="AA54" i="3" s="1"/>
  <c r="AA22" i="3"/>
  <c r="AA90" i="3"/>
  <c r="AA86" i="3" s="1"/>
  <c r="AA81" i="3" s="1"/>
  <c r="AA74" i="3" s="1"/>
  <c r="AA66" i="3" s="1"/>
  <c r="AA58" i="3" s="1"/>
  <c r="AA48" i="3" s="1"/>
  <c r="AA82" i="3"/>
  <c r="AA94" i="3"/>
  <c r="AA75" i="3"/>
  <c r="AA67" i="3" s="1"/>
  <c r="AA59" i="3" s="1"/>
  <c r="AA49" i="3" s="1"/>
  <c r="AA31" i="3" s="1"/>
  <c r="AA19" i="3"/>
  <c r="AA63" i="3"/>
  <c r="AA55" i="3" s="1"/>
  <c r="AA40" i="3" s="1"/>
  <c r="AA10" i="3"/>
  <c r="AA95" i="3" l="1"/>
  <c r="AA91" i="3" s="1"/>
  <c r="AA69" i="3"/>
  <c r="AA39" i="3"/>
  <c r="AA30" i="3"/>
  <c r="AA61" i="3"/>
  <c r="AA53" i="3" s="1"/>
  <c r="AA36" i="3" s="1"/>
  <c r="AA51" i="3"/>
  <c r="AA20" i="3"/>
  <c r="AA77" i="3" s="1"/>
  <c r="AA35" i="3" l="1"/>
  <c r="AA98" i="3" s="1"/>
  <c r="AA2" i="3" s="1"/>
  <c r="C256" i="2" s="1"/>
  <c r="AA87" i="3"/>
  <c r="AA83" i="3" s="1"/>
  <c r="AA76" i="3" s="1"/>
  <c r="AA68" i="3" s="1"/>
  <c r="AA60" i="3" s="1"/>
  <c r="AA52" i="3" s="1"/>
</calcChain>
</file>

<file path=xl/sharedStrings.xml><?xml version="1.0" encoding="utf-8"?>
<sst xmlns="http://schemas.openxmlformats.org/spreadsheetml/2006/main" count="486" uniqueCount="249">
  <si>
    <t>Dossier</t>
  </si>
  <si>
    <t>Date</t>
  </si>
  <si>
    <t>Phase</t>
  </si>
  <si>
    <t>Indice</t>
  </si>
  <si>
    <t>MAITRE D'OUVRAGE
ENTPE
3 Rue Maurice Audin
69 120 Vaulx-en-Velin</t>
  </si>
  <si>
    <t>COORDONNATEUR SECURITE CHANTIER : 
    QUALICONSULT
    5 Bis Rue Claude Chappe - Parc de Crécy
    69 771 SAINT DIDIER AU MONT D'OR
    Tél : 07 62 19 81 30</t>
  </si>
  <si>
    <t>BUREAU CONTROLE : 
    APAVE
    4 Chem. du Ruisseau
    69130 Écully
    Tél : 04 72 32 52 52</t>
  </si>
  <si>
    <t>OPC : 
    GC INGENIERIE
    4C Allée Claude Debussy
    69130 Ecully
    Tél : 04 78 47 59 21</t>
  </si>
  <si>
    <t>BUREAU REEMPLOI : 
    LEI
    42 rue Simone Veil
    69694 VENISSIEUX
    Tél : 04 78 95 61 61</t>
  </si>
  <si>
    <t>BE FLUIDES : 
    MATTE
    119, Bd Stalingrad, VILLEURBANNE
    69100 VILLEURBANNE
    Tél : 04.72.44.02.87</t>
  </si>
  <si>
    <t>ECONOMISTE DE LA CONSTRUCTION : 
    HECoS
    17 RUE DE LA RESISTANCE
    69370 SAINT DIDIER AU MONT D'OR
    Tél : 04 78 20 85 01
    Mél : stephanie.tezier@hecos.fr</t>
  </si>
  <si>
    <t>ARCHITECTE : 
    FLEURENT ARCHITECTES
    163, Rue Marcel Mérieux
    69007 LYON
    Tél : 09 50 70 70 77</t>
  </si>
  <si>
    <t>NIV</t>
  </si>
  <si>
    <t>CODE</t>
  </si>
  <si>
    <t>TITRE1</t>
  </si>
  <si>
    <t>M1</t>
  </si>
  <si>
    <t>M2</t>
  </si>
  <si>
    <t>U</t>
  </si>
  <si>
    <t>QTE</t>
  </si>
  <si>
    <t>QTEENTR</t>
  </si>
  <si>
    <t>CRM</t>
  </si>
  <si>
    <t>CRT</t>
  </si>
  <si>
    <t>VAROPT</t>
  </si>
  <si>
    <t>TVA</t>
  </si>
  <si>
    <t>MARQUE</t>
  </si>
  <si>
    <t>REF</t>
  </si>
  <si>
    <t>COMM</t>
  </si>
  <si>
    <t>LOC</t>
  </si>
  <si>
    <t>Niveau</t>
  </si>
  <si>
    <t>Code</t>
  </si>
  <si>
    <t>Désignation</t>
  </si>
  <si>
    <t>Qté</t>
  </si>
  <si>
    <t>Qté
Entr.</t>
  </si>
  <si>
    <t>P.U. HT</t>
  </si>
  <si>
    <t>P.T. HT</t>
  </si>
  <si>
    <t xml:space="preserve"> Variante /
 Option</t>
  </si>
  <si>
    <t>Numéro
 Option</t>
  </si>
  <si>
    <t>Taux TVA</t>
  </si>
  <si>
    <t>Marque</t>
  </si>
  <si>
    <t>Référence</t>
  </si>
  <si>
    <t>Commentaire</t>
  </si>
  <si>
    <t>Localisation</t>
  </si>
  <si>
    <t>Lot n°5</t>
  </si>
  <si>
    <t>SERRURERIE</t>
  </si>
  <si>
    <t>3.&amp;</t>
  </si>
  <si>
    <t>5.3</t>
  </si>
  <si>
    <t>DESCRIPTION DES OUVRAGES</t>
  </si>
  <si>
    <t>5.3.1</t>
  </si>
  <si>
    <r>
      <rPr>
        <b/>
        <sz val="13"/>
        <color rgb="FFFF0000"/>
        <rFont val="Arial"/>
        <family val="2"/>
      </rPr>
      <t xml:space="preserve">L'entreprise devra compléter les quantités dans la colonne "Quantité entreprise", que les quantités soient identiques à celles proposées par le maître d'oeuvre ou qu'elles soient différentes. Le prix global et forfaitaire du marché sera calculé en multipliant les prix unitaires renseignées par l'entreprise.
 </t>
    </r>
    <r>
      <rPr>
        <b/>
        <sz val="9"/>
        <color theme="1"/>
        <rFont val="Arial"/>
        <family val="2"/>
      </rPr>
      <t xml:space="preserve"> </t>
    </r>
  </si>
  <si>
    <t>8.&amp;</t>
  </si>
  <si>
    <t>5.3.2</t>
  </si>
  <si>
    <t>STRUCTURE CTA</t>
  </si>
  <si>
    <t>4.T</t>
  </si>
  <si>
    <t>5.3.2.1</t>
  </si>
  <si>
    <t>ETUDE EXE</t>
  </si>
  <si>
    <t>5.3.2.1.1</t>
  </si>
  <si>
    <t>Etude EXE</t>
  </si>
  <si>
    <t>ENS</t>
  </si>
  <si>
    <t>9.T</t>
  </si>
  <si>
    <t>9.L</t>
  </si>
  <si>
    <t xml:space="preserve">Localisation : Structure CTA
</t>
  </si>
  <si>
    <t>9.UMOD</t>
  </si>
  <si>
    <t xml:space="preserve">Mode de métré : Compté à l'unité.
</t>
  </si>
  <si>
    <t>9.M.A</t>
  </si>
  <si>
    <t>9.M.Z</t>
  </si>
  <si>
    <t>9.&amp;</t>
  </si>
  <si>
    <t>5.&amp;</t>
  </si>
  <si>
    <t>5.3.2.2</t>
  </si>
  <si>
    <t>DEPOSE</t>
  </si>
  <si>
    <t>5.U.IMAGE</t>
  </si>
  <si>
    <t>5.3.2.2.1</t>
  </si>
  <si>
    <t>Dépose garde-corps</t>
  </si>
  <si>
    <t>ML</t>
  </si>
  <si>
    <t xml:space="preserve">Localisation : Station météo.
</t>
  </si>
  <si>
    <t xml:space="preserve">Mode de métré : Compté au ml.
</t>
  </si>
  <si>
    <t>5.3.2.2.2</t>
  </si>
  <si>
    <t>Dépose escalier</t>
  </si>
  <si>
    <t xml:space="preserve">Localisation : Escalier entre terrasse et station météo.
</t>
  </si>
  <si>
    <t>5.3.2.3</t>
  </si>
  <si>
    <t>STRUCTURE</t>
  </si>
  <si>
    <t>5.T</t>
  </si>
  <si>
    <t>5.3.2.3.1</t>
  </si>
  <si>
    <t>Socles</t>
  </si>
  <si>
    <t xml:space="preserve">Localisation : Support des poteaux + support escalier.
</t>
  </si>
  <si>
    <t>5.3.2.3.2</t>
  </si>
  <si>
    <t>HEA 160 - Poteaux</t>
  </si>
  <si>
    <t>KG</t>
  </si>
  <si>
    <t xml:space="preserve">Localisation : Pour structure CTA.
</t>
  </si>
  <si>
    <t xml:space="preserve">Mode de métré : Compté au kg.
</t>
  </si>
  <si>
    <t>5.3.2.3.3</t>
  </si>
  <si>
    <t>IPE 140 - Poteaux 2eme palier</t>
  </si>
  <si>
    <t>5.3.2.3.4</t>
  </si>
  <si>
    <t>UPN 200 - contre murs</t>
  </si>
  <si>
    <t>5.3.2.3.5</t>
  </si>
  <si>
    <t>IPE 200 - Traverses</t>
  </si>
  <si>
    <t>5.3.2.3.6</t>
  </si>
  <si>
    <t>IPE 140 - Solives</t>
  </si>
  <si>
    <t xml:space="preserve">Localisation : Pour structure CTA + 2ème palier
</t>
  </si>
  <si>
    <t>5.3.2.3.7</t>
  </si>
  <si>
    <t>IPE 180 - Rives latérales</t>
  </si>
  <si>
    <t>5.3.2.3.8</t>
  </si>
  <si>
    <t>IPE 140 - Encadrement structure haute</t>
  </si>
  <si>
    <t xml:space="preserve">Localisation : En partie haute, soutient de l'habillage.
</t>
  </si>
  <si>
    <t>5.3.2.3.9</t>
  </si>
  <si>
    <t>Caillebotis</t>
  </si>
  <si>
    <t xml:space="preserve">Localisation : Structure à 1.00 m et à 2.50 m
</t>
  </si>
  <si>
    <t xml:space="preserve">Mode de métré : Compté au m2.
</t>
  </si>
  <si>
    <t>5.3.2.4</t>
  </si>
  <si>
    <t>ESCALIERS</t>
  </si>
  <si>
    <t>5.3.2.4.1</t>
  </si>
  <si>
    <t>Escalier métalliques + 1.00m</t>
  </si>
  <si>
    <t xml:space="preserve">Localisation : Entre terrasse et CTA.
</t>
  </si>
  <si>
    <t>5.3.2.4.2</t>
  </si>
  <si>
    <t>Escalier métalliques + 1.40m</t>
  </si>
  <si>
    <t xml:space="preserve">Localisation : Entre CTA et Station Météo.
</t>
  </si>
  <si>
    <t>5.3.2.4.3</t>
  </si>
  <si>
    <t>Garde-corps rampant</t>
  </si>
  <si>
    <t xml:space="preserve">Localisation : Pour escaliers entre CTA et station météo.
</t>
  </si>
  <si>
    <t>5.3.2.4.4</t>
  </si>
  <si>
    <t>Garde-corps droit</t>
  </si>
  <si>
    <t>5.3.2.5</t>
  </si>
  <si>
    <t>HABILLAGE</t>
  </si>
  <si>
    <t>5.3.2.5.1</t>
  </si>
  <si>
    <t>Contre-ossature et ossature</t>
  </si>
  <si>
    <t xml:space="preserve">Localisation : Autour CTA et station météo.
</t>
  </si>
  <si>
    <t>9.M.B</t>
  </si>
  <si>
    <t>9.M.A1</t>
  </si>
  <si>
    <t>5.3.2.5.2</t>
  </si>
  <si>
    <t>Réemploi tôles existantes</t>
  </si>
  <si>
    <t xml:space="preserve">Localisation : Autour CTA.
</t>
  </si>
  <si>
    <t>4.&amp;</t>
  </si>
  <si>
    <t>5.3.3</t>
  </si>
  <si>
    <t>GARDE-CORPS</t>
  </si>
  <si>
    <t>5.3.3.1</t>
  </si>
  <si>
    <t>Garde-corps terrasse</t>
  </si>
  <si>
    <t xml:space="preserve">Localisation : Sur acrotère.
</t>
  </si>
  <si>
    <t>5.3.3.2</t>
  </si>
  <si>
    <t>Habillage garde-corps - Ht 40 cm</t>
  </si>
  <si>
    <t>5.3.4</t>
  </si>
  <si>
    <t>PORTES</t>
  </si>
  <si>
    <t>5.3.4.1</t>
  </si>
  <si>
    <t>Porte 2 vantaux + châssis fixe EI60 - Dim = 1.80 x 2.00 ht m</t>
  </si>
  <si>
    <t xml:space="preserve">Localisation : Accès aux cages d'escaliers.
</t>
  </si>
  <si>
    <t xml:space="preserve">Mode de métré : Compté à l'ensemble.
</t>
  </si>
  <si>
    <t>5.3.4.2</t>
  </si>
  <si>
    <t>Porte 2 vantaux + châssis fixe EI30 - Dim = 1.80 x 2.10 ht m</t>
  </si>
  <si>
    <t xml:space="preserve">Localisation : Accès à l'autre bâtiment au R+2.
</t>
  </si>
  <si>
    <t>5.3.4.3</t>
  </si>
  <si>
    <t>Porte 2 vantaux - Dim = 1.40 x 2.00 ht m</t>
  </si>
  <si>
    <t xml:space="preserve">Localisation : Accès la toiture terrasse.
</t>
  </si>
  <si>
    <t>5.3.4.4</t>
  </si>
  <si>
    <t>Porte 1 vantail - Dim = 1.00 x 2.00 ht m</t>
  </si>
  <si>
    <t xml:space="preserve">Localisation : Accès au local ascenseur depuis la toiture terrasse.
</t>
  </si>
  <si>
    <t>5.3.5</t>
  </si>
  <si>
    <t>GESTION DES DECHETS</t>
  </si>
  <si>
    <t>5.3.5.1</t>
  </si>
  <si>
    <t>Gestion des déchets</t>
  </si>
  <si>
    <t>FT</t>
  </si>
  <si>
    <t xml:space="preserve">Localisation : Pour l'ensemble du lot.
</t>
  </si>
  <si>
    <t xml:space="preserve">Mode de métré : Compté au forfait pour l'ensemble du lot
</t>
  </si>
  <si>
    <t>5.3.6</t>
  </si>
  <si>
    <t>ETANCHEITE A L'AIR</t>
  </si>
  <si>
    <t>5.3.6.1</t>
  </si>
  <si>
    <t>Etanchéité à l'air</t>
  </si>
  <si>
    <t>Total H.T. :</t>
  </si>
  <si>
    <t>Total T.V.A. (20%) :</t>
  </si>
  <si>
    <t>Total T.T.C. :</t>
  </si>
  <si>
    <t>RECAPITULATIF
Lot n°5 SERRURERIE</t>
  </si>
  <si>
    <t>RECAPITULATIF DES CHAPITRES</t>
  </si>
  <si>
    <t>5.3 - DESCRIPTION DES OUVRAGES</t>
  </si>
  <si>
    <t xml:space="preserve">- 5.3.1 - L'entreprise devra compléter les quantités dans la colonne "Quantité entreprise", que les quantités soient identiques à celles proposées par le maître d'oeuvre ou qu'elles soient différentes. Le prix global et forfaitaire du marché sera calculé en multipliant les prix unitaires renseignées par l'entreprise.
 </t>
  </si>
  <si>
    <t>- 5.3.2 - STRUCTURE CTA</t>
  </si>
  <si>
    <t>- 5.3.2.1 - ETUDE EXE</t>
  </si>
  <si>
    <t>- 5.3.2.2 - DEPOSE</t>
  </si>
  <si>
    <t>- 5.3.2.3 - STRUCTURE</t>
  </si>
  <si>
    <t>- 5.3.2.4 - ESCALIERS</t>
  </si>
  <si>
    <t>- 5.3.2.5 - HABILLAGE</t>
  </si>
  <si>
    <t>- 5.3.3 - GARDE-CORPS</t>
  </si>
  <si>
    <t>- 5.3.4 - PORTES</t>
  </si>
  <si>
    <t>- 5.3.5 - GESTION DES DECHETS</t>
  </si>
  <si>
    <t>- 5.3.6 - ETANCHEITE A L'AIR</t>
  </si>
  <si>
    <t>Total du lot SERRURERIE</t>
  </si>
  <si>
    <t xml:space="preserve">Soit en toutes lettres TTC : </t>
  </si>
  <si>
    <t>Fait à _________________________
le _____________________________</t>
  </si>
  <si>
    <t>Bon pour accord, signature</t>
  </si>
  <si>
    <t>Signature et cachet de l'Entrepreneur</t>
  </si>
  <si>
    <t>Conditions de règlement : Par virement à 30 j</t>
  </si>
  <si>
    <t>Paramètres document</t>
  </si>
  <si>
    <t>1.</t>
  </si>
  <si>
    <t>Titre du document :</t>
  </si>
  <si>
    <t>2.</t>
  </si>
  <si>
    <t>Titre du dossier :</t>
  </si>
  <si>
    <t>5.</t>
  </si>
  <si>
    <t>Titre du lot / des lots :</t>
  </si>
  <si>
    <t>10.</t>
  </si>
  <si>
    <t>Rue du dossier</t>
  </si>
  <si>
    <t>11.</t>
  </si>
  <si>
    <t>Code postal et ville du dossier</t>
  </si>
  <si>
    <t>12.</t>
  </si>
  <si>
    <t>Parcelle du dossier</t>
  </si>
  <si>
    <t>3.</t>
  </si>
  <si>
    <t>Code du dossier</t>
  </si>
  <si>
    <t>4.</t>
  </si>
  <si>
    <t>Code du lot / des lots :</t>
  </si>
  <si>
    <t>6.</t>
  </si>
  <si>
    <t>Date de valeur du lot / des lots :</t>
  </si>
  <si>
    <t>7.</t>
  </si>
  <si>
    <t>Phase :</t>
  </si>
  <si>
    <t>8.</t>
  </si>
  <si>
    <t>Indice :</t>
  </si>
  <si>
    <t>Notes :</t>
  </si>
  <si>
    <t>- Le taux 0% est toujours supporté qu'il soit dans cette liste ou non</t>
  </si>
  <si>
    <t>- En dehors du taux 0%, vous pouvez renseigner au maximum 4 taux différents</t>
  </si>
  <si>
    <t>- Si votre lot contient plus de 4 taux différents, ou contient de la TVA proportionnelle, vous devez modifier manuellement la formule de calcul de TVA et de TTC dans le récapitulatif</t>
  </si>
  <si>
    <t>DPGF</t>
  </si>
  <si>
    <t xml:space="preserve">ENTPE - RENOVATION BATIMENT D
</t>
  </si>
  <si>
    <t>2024-05</t>
  </si>
  <si>
    <t>22/01/2025</t>
  </si>
  <si>
    <t>DCE</t>
  </si>
  <si>
    <t>D</t>
  </si>
  <si>
    <t>3 rue Maurice Audin</t>
  </si>
  <si>
    <t>69120 Vaulx-en-Velin</t>
  </si>
  <si>
    <t>VERSION</t>
  </si>
  <si>
    <t>4.00</t>
  </si>
  <si>
    <t>TYPEDOC</t>
  </si>
  <si>
    <t>SHOWADJU</t>
  </si>
  <si>
    <t>RECAPSIMPLE</t>
  </si>
  <si>
    <t>SHOWMONTANTS</t>
  </si>
  <si>
    <t>SHOWQUANTITES</t>
  </si>
  <si>
    <t>MONTANTSSURTETE</t>
  </si>
  <si>
    <t>MARGE</t>
  </si>
  <si>
    <t>RECAPLOCNIV9</t>
  </si>
  <si>
    <t>LIST_VALIDATION_CHECKBOX</t>
  </si>
  <si>
    <t>X</t>
  </si>
  <si>
    <t>LOCALISE</t>
  </si>
  <si>
    <t>Coordonnées entreprise</t>
  </si>
  <si>
    <t>Nom de l'entreprise</t>
  </si>
  <si>
    <t>Nom du contact</t>
  </si>
  <si>
    <t>Adresse postale</t>
  </si>
  <si>
    <t>Code postal</t>
  </si>
  <si>
    <t>Ville</t>
  </si>
  <si>
    <t>Localité</t>
  </si>
  <si>
    <t>Boîte postale</t>
  </si>
  <si>
    <t>Téléphone</t>
  </si>
  <si>
    <t>9.</t>
  </si>
  <si>
    <t>Fax</t>
  </si>
  <si>
    <t>Tél. Portable</t>
  </si>
  <si>
    <t>E-mail</t>
  </si>
  <si>
    <t xml:space="preserve">Observation :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</si>
</sst>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0"/>
    <numFmt numFmtId="165" formatCode="#,##0.00\ [$€];[Red]\-#,##0.00\ [$€]"/>
    <numFmt numFmtId="166" formatCode="00000"/>
    <numFmt numFmtId="167" formatCode="0#&quot; &quot;##&quot; &quot;##&quot; &quot;##&quot; &quot;##"/>
  </numFmts>
  <fonts count="17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14"/>
      <color theme="1"/>
      <name val="Arial"/>
      <family val="2"/>
    </font>
    <font>
      <sz val="7"/>
      <color theme="1"/>
      <name val="Arial"/>
      <family val="2"/>
    </font>
    <font>
      <b/>
      <sz val="9"/>
      <color theme="1"/>
      <name val="Arial"/>
      <family val="2"/>
    </font>
    <font>
      <b/>
      <sz val="14"/>
      <color theme="1"/>
      <name val="Arial"/>
      <family val="2"/>
    </font>
    <font>
      <sz val="10"/>
      <color theme="1"/>
      <name val="Arial"/>
      <family val="2"/>
    </font>
    <font>
      <b/>
      <u/>
      <sz val="12"/>
      <color theme="1"/>
      <name val="Arial"/>
      <family val="2"/>
    </font>
    <font>
      <sz val="6"/>
      <color theme="1"/>
      <name val="Arial"/>
      <family val="2"/>
    </font>
    <font>
      <b/>
      <sz val="11"/>
      <color theme="1"/>
      <name val="Arial"/>
      <family val="2"/>
    </font>
    <font>
      <b/>
      <sz val="10"/>
      <color theme="1"/>
      <name val="Arial"/>
      <family val="2"/>
    </font>
    <font>
      <b/>
      <sz val="8"/>
      <color theme="1"/>
      <name val="Arial"/>
      <family val="2"/>
    </font>
    <font>
      <i/>
      <sz val="8"/>
      <color theme="1"/>
      <name val="Arial"/>
      <family val="2"/>
    </font>
    <font>
      <b/>
      <sz val="12"/>
      <color theme="1"/>
      <name val="Arial"/>
      <family val="2"/>
    </font>
    <font>
      <sz val="11"/>
      <color theme="1"/>
      <name val="Arial"/>
      <family val="2"/>
    </font>
    <font>
      <sz val="9"/>
      <color theme="1"/>
      <name val="Arial"/>
      <family val="2"/>
    </font>
    <font>
      <b/>
      <sz val="13"/>
      <color rgb="FFFF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DFDFDF"/>
        <bgColor indexed="64"/>
      </patternFill>
    </fill>
  </fills>
  <borders count="25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ck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115">
    <xf numFmtId="0" fontId="0" fillId="0" borderId="0" xfId="0"/>
    <xf numFmtId="0" fontId="1" fillId="2" borderId="1" xfId="0" applyFont="1" applyFill="1" applyBorder="1" applyAlignment="1">
      <alignment vertical="top" wrapText="1"/>
    </xf>
    <xf numFmtId="0" fontId="1" fillId="2" borderId="2" xfId="0" applyFont="1" applyFill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3" xfId="0" applyFont="1" applyBorder="1" applyAlignment="1">
      <alignment vertical="top" wrapText="1"/>
    </xf>
    <xf numFmtId="0" fontId="1" fillId="2" borderId="4" xfId="0" applyFont="1" applyFill="1" applyBorder="1" applyAlignment="1">
      <alignment vertical="top" wrapText="1"/>
    </xf>
    <xf numFmtId="0" fontId="1" fillId="2" borderId="0" xfId="0" applyFont="1" applyFill="1" applyAlignment="1">
      <alignment vertical="top" wrapText="1"/>
    </xf>
    <xf numFmtId="0" fontId="1" fillId="0" borderId="0" xfId="0" applyFont="1" applyAlignment="1">
      <alignment vertical="top" wrapText="1"/>
    </xf>
    <xf numFmtId="0" fontId="1" fillId="0" borderId="5" xfId="0" applyFont="1" applyBorder="1" applyAlignment="1">
      <alignment vertical="top" wrapText="1"/>
    </xf>
    <xf numFmtId="0" fontId="1" fillId="2" borderId="7" xfId="0" applyFont="1" applyFill="1" applyBorder="1" applyAlignment="1">
      <alignment vertical="top" wrapText="1"/>
    </xf>
    <xf numFmtId="0" fontId="1" fillId="2" borderId="8" xfId="0" applyFont="1" applyFill="1" applyBorder="1" applyAlignment="1">
      <alignment vertical="top" wrapText="1"/>
    </xf>
    <xf numFmtId="0" fontId="1" fillId="0" borderId="8" xfId="0" applyFont="1" applyBorder="1" applyAlignment="1">
      <alignment vertical="top" wrapText="1"/>
    </xf>
    <xf numFmtId="0" fontId="1" fillId="0" borderId="9" xfId="0" applyFont="1" applyBorder="1" applyAlignment="1">
      <alignment vertical="top" wrapText="1"/>
    </xf>
    <xf numFmtId="0" fontId="1" fillId="0" borderId="6" xfId="0" applyFont="1" applyBorder="1" applyAlignment="1">
      <alignment horizontal="center" vertical="top" wrapText="1"/>
    </xf>
    <xf numFmtId="0" fontId="7" fillId="0" borderId="10" xfId="0" applyFont="1" applyBorder="1" applyAlignment="1">
      <alignment vertical="top" wrapText="1"/>
    </xf>
    <xf numFmtId="0" fontId="7" fillId="0" borderId="2" xfId="0" applyFont="1" applyBorder="1" applyAlignment="1">
      <alignment vertical="top" wrapText="1"/>
    </xf>
    <xf numFmtId="0" fontId="3" fillId="0" borderId="11" xfId="0" applyFont="1" applyBorder="1" applyAlignment="1">
      <alignment vertical="top" wrapText="1"/>
    </xf>
    <xf numFmtId="0" fontId="7" fillId="0" borderId="0" xfId="0" applyFont="1" applyAlignment="1">
      <alignment vertical="top" wrapText="1"/>
    </xf>
    <xf numFmtId="0" fontId="7" fillId="0" borderId="11" xfId="0" applyFont="1" applyBorder="1" applyAlignment="1">
      <alignment vertical="top" wrapText="1"/>
    </xf>
    <xf numFmtId="0" fontId="8" fillId="0" borderId="11" xfId="0" applyFont="1" applyBorder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9" fillId="0" borderId="0" xfId="0" applyFont="1" applyAlignment="1">
      <alignment vertical="top" wrapText="1"/>
    </xf>
    <xf numFmtId="0" fontId="9" fillId="0" borderId="11" xfId="0" applyFont="1" applyBorder="1" applyAlignment="1">
      <alignment vertical="top" wrapText="1"/>
    </xf>
    <xf numFmtId="0" fontId="10" fillId="0" borderId="0" xfId="0" applyFont="1" applyAlignment="1">
      <alignment vertical="top" wrapText="1"/>
    </xf>
    <xf numFmtId="0" fontId="10" fillId="0" borderId="11" xfId="0" applyFont="1" applyBorder="1" applyAlignment="1">
      <alignment vertical="top" wrapText="1"/>
    </xf>
    <xf numFmtId="0" fontId="11" fillId="0" borderId="6" xfId="0" applyFont="1" applyBorder="1" applyAlignment="1">
      <alignment horizontal="right" vertical="top" wrapText="1"/>
    </xf>
    <xf numFmtId="3" fontId="11" fillId="0" borderId="6" xfId="0" applyNumberFormat="1" applyFont="1" applyBorder="1" applyAlignment="1">
      <alignment horizontal="right" vertical="top" wrapText="1"/>
    </xf>
    <xf numFmtId="3" fontId="11" fillId="0" borderId="12" xfId="0" applyNumberFormat="1" applyFont="1" applyBorder="1" applyAlignment="1" applyProtection="1">
      <alignment horizontal="right" vertical="top" wrapText="1"/>
      <protection locked="0"/>
    </xf>
    <xf numFmtId="4" fontId="11" fillId="0" borderId="12" xfId="0" applyNumberFormat="1" applyFont="1" applyBorder="1" applyAlignment="1" applyProtection="1">
      <alignment vertical="top" wrapText="1"/>
      <protection locked="0"/>
    </xf>
    <xf numFmtId="4" fontId="1" fillId="0" borderId="6" xfId="0" applyNumberFormat="1" applyFont="1" applyBorder="1" applyAlignment="1">
      <alignment vertical="top" wrapText="1"/>
    </xf>
    <xf numFmtId="10" fontId="3" fillId="0" borderId="0" xfId="0" applyNumberFormat="1" applyFont="1" applyAlignment="1">
      <alignment horizontal="right" vertical="top" wrapText="1"/>
    </xf>
    <xf numFmtId="0" fontId="12" fillId="0" borderId="11" xfId="0" applyFont="1" applyBorder="1" applyAlignment="1">
      <alignment vertical="top" wrapText="1"/>
    </xf>
    <xf numFmtId="0" fontId="1" fillId="0" borderId="0" xfId="0" applyFont="1" applyAlignment="1">
      <alignment vertical="top"/>
    </xf>
    <xf numFmtId="4" fontId="11" fillId="0" borderId="6" xfId="0" applyNumberFormat="1" applyFont="1" applyBorder="1" applyAlignment="1">
      <alignment horizontal="right" vertical="top" wrapText="1"/>
    </xf>
    <xf numFmtId="4" fontId="11" fillId="0" borderId="12" xfId="0" applyNumberFormat="1" applyFont="1" applyBorder="1" applyAlignment="1" applyProtection="1">
      <alignment horizontal="right" vertical="top" wrapText="1"/>
      <protection locked="0"/>
    </xf>
    <xf numFmtId="164" fontId="11" fillId="0" borderId="6" xfId="0" applyNumberFormat="1" applyFont="1" applyBorder="1" applyAlignment="1">
      <alignment horizontal="right" vertical="top" wrapText="1"/>
    </xf>
    <xf numFmtId="164" fontId="11" fillId="0" borderId="12" xfId="0" applyNumberFormat="1" applyFont="1" applyBorder="1" applyAlignment="1" applyProtection="1">
      <alignment horizontal="right" vertical="top" wrapText="1"/>
      <protection locked="0"/>
    </xf>
    <xf numFmtId="0" fontId="6" fillId="0" borderId="0" xfId="0" applyFont="1" applyAlignment="1">
      <alignment vertical="top" wrapText="1"/>
    </xf>
    <xf numFmtId="0" fontId="1" fillId="0" borderId="14" xfId="0" applyFont="1" applyBorder="1" applyAlignment="1">
      <alignment vertical="top" wrapText="1"/>
    </xf>
    <xf numFmtId="0" fontId="1" fillId="0" borderId="15" xfId="0" applyFont="1" applyBorder="1" applyAlignment="1">
      <alignment vertical="top" wrapText="1"/>
    </xf>
    <xf numFmtId="0" fontId="6" fillId="0" borderId="0" xfId="0" applyFont="1" applyAlignment="1">
      <alignment horizontal="right" vertical="top" wrapText="1"/>
    </xf>
    <xf numFmtId="0" fontId="6" fillId="0" borderId="6" xfId="0" applyFont="1" applyBorder="1" applyAlignment="1">
      <alignment vertical="top" wrapText="1"/>
    </xf>
    <xf numFmtId="10" fontId="6" fillId="0" borderId="10" xfId="0" applyNumberFormat="1" applyFont="1" applyBorder="1" applyAlignment="1">
      <alignment horizontal="right" vertical="top" wrapText="1"/>
    </xf>
    <xf numFmtId="0" fontId="6" fillId="0" borderId="0" xfId="0" applyFont="1" applyAlignment="1">
      <alignment vertical="top"/>
    </xf>
    <xf numFmtId="10" fontId="6" fillId="0" borderId="11" xfId="0" applyNumberFormat="1" applyFont="1" applyBorder="1" applyAlignment="1">
      <alignment horizontal="right" vertical="top" wrapText="1"/>
    </xf>
    <xf numFmtId="10" fontId="6" fillId="0" borderId="24" xfId="0" applyNumberFormat="1" applyFont="1" applyBorder="1" applyAlignment="1">
      <alignment horizontal="right" vertical="top" wrapText="1"/>
    </xf>
    <xf numFmtId="0" fontId="1" fillId="0" borderId="0" xfId="0" applyFont="1" applyAlignment="1">
      <alignment vertical="top" wrapText="1"/>
    </xf>
    <xf numFmtId="0" fontId="2" fillId="0" borderId="0" xfId="0" applyFont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top" wrapText="1"/>
    </xf>
    <xf numFmtId="0" fontId="3" fillId="2" borderId="4" xfId="0" applyFont="1" applyFill="1" applyBorder="1" applyAlignment="1">
      <alignment vertical="top" wrapText="1"/>
    </xf>
    <xf numFmtId="0" fontId="1" fillId="2" borderId="0" xfId="0" applyFont="1" applyFill="1" applyAlignment="1">
      <alignment vertical="top" wrapText="1"/>
    </xf>
    <xf numFmtId="0" fontId="1" fillId="2" borderId="4" xfId="0" applyFont="1" applyFill="1" applyBorder="1" applyAlignment="1">
      <alignment vertical="top" wrapText="1"/>
    </xf>
    <xf numFmtId="0" fontId="1" fillId="0" borderId="6" xfId="0" applyFont="1" applyBorder="1" applyAlignment="1">
      <alignment horizontal="center" vertical="top" wrapText="1"/>
    </xf>
    <xf numFmtId="0" fontId="7" fillId="0" borderId="2" xfId="0" applyFont="1" applyBorder="1" applyAlignment="1">
      <alignment vertical="top" wrapText="1"/>
    </xf>
    <xf numFmtId="0" fontId="7" fillId="0" borderId="0" xfId="0" applyFont="1" applyAlignment="1">
      <alignment vertical="top" wrapText="1"/>
    </xf>
    <xf numFmtId="0" fontId="4" fillId="0" borderId="0" xfId="0" applyFont="1" applyAlignment="1">
      <alignment vertical="top" wrapText="1"/>
    </xf>
    <xf numFmtId="0" fontId="9" fillId="0" borderId="0" xfId="0" applyFont="1" applyAlignment="1">
      <alignment vertical="top" wrapText="1"/>
    </xf>
    <xf numFmtId="0" fontId="10" fillId="0" borderId="0" xfId="0" applyFont="1" applyAlignment="1">
      <alignment vertical="top" wrapText="1"/>
    </xf>
    <xf numFmtId="0" fontId="11" fillId="0" borderId="11" xfId="0" applyFont="1" applyBorder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12" fillId="0" borderId="11" xfId="0" applyFont="1" applyBorder="1" applyAlignment="1">
      <alignment vertical="top" wrapText="1"/>
    </xf>
    <xf numFmtId="0" fontId="0" fillId="0" borderId="0" xfId="0"/>
    <xf numFmtId="0" fontId="10" fillId="0" borderId="2" xfId="0" applyFont="1" applyBorder="1" applyAlignment="1">
      <alignment horizontal="right" vertical="top" wrapText="1"/>
    </xf>
    <xf numFmtId="0" fontId="10" fillId="0" borderId="3" xfId="0" applyFont="1" applyBorder="1" applyAlignment="1">
      <alignment horizontal="right" vertical="top" wrapText="1"/>
    </xf>
    <xf numFmtId="0" fontId="10" fillId="0" borderId="1" xfId="0" applyFont="1" applyBorder="1" applyAlignment="1">
      <alignment vertical="top" wrapText="1"/>
    </xf>
    <xf numFmtId="0" fontId="10" fillId="0" borderId="2" xfId="0" applyFont="1" applyBorder="1" applyAlignment="1">
      <alignment vertical="top" wrapText="1"/>
    </xf>
    <xf numFmtId="0" fontId="1" fillId="0" borderId="5" xfId="0" applyFont="1" applyBorder="1" applyAlignment="1">
      <alignment vertical="top" wrapText="1"/>
    </xf>
    <xf numFmtId="0" fontId="1" fillId="0" borderId="4" xfId="0" applyFont="1" applyBorder="1" applyAlignment="1">
      <alignment vertical="top" wrapText="1"/>
    </xf>
    <xf numFmtId="165" fontId="10" fillId="0" borderId="0" xfId="0" applyNumberFormat="1" applyFont="1" applyAlignment="1">
      <alignment horizontal="right" vertical="top" wrapText="1"/>
    </xf>
    <xf numFmtId="165" fontId="10" fillId="0" borderId="5" xfId="0" applyNumberFormat="1" applyFont="1" applyBorder="1" applyAlignment="1">
      <alignment horizontal="right" vertical="top" wrapText="1"/>
    </xf>
    <xf numFmtId="0" fontId="10" fillId="0" borderId="4" xfId="0" applyFont="1" applyBorder="1" applyAlignment="1">
      <alignment vertical="top" wrapText="1"/>
    </xf>
    <xf numFmtId="165" fontId="10" fillId="0" borderId="8" xfId="0" applyNumberFormat="1" applyFont="1" applyBorder="1" applyAlignment="1">
      <alignment horizontal="right" vertical="top" wrapText="1"/>
    </xf>
    <xf numFmtId="165" fontId="10" fillId="0" borderId="9" xfId="0" applyNumberFormat="1" applyFont="1" applyBorder="1" applyAlignment="1">
      <alignment horizontal="right" vertical="top" wrapText="1"/>
    </xf>
    <xf numFmtId="0" fontId="10" fillId="0" borderId="7" xfId="0" applyFont="1" applyBorder="1" applyAlignment="1">
      <alignment vertical="top" wrapText="1"/>
    </xf>
    <xf numFmtId="0" fontId="10" fillId="0" borderId="8" xfId="0" applyFont="1" applyBorder="1" applyAlignment="1">
      <alignment vertical="top" wrapText="1"/>
    </xf>
    <xf numFmtId="0" fontId="7" fillId="0" borderId="2" xfId="0" applyFont="1" applyBorder="1" applyAlignment="1">
      <alignment horizontal="center" vertical="top" wrapText="1"/>
    </xf>
    <xf numFmtId="0" fontId="7" fillId="0" borderId="0" xfId="0" applyFont="1" applyAlignment="1">
      <alignment horizontal="center" vertical="top" wrapText="1"/>
    </xf>
    <xf numFmtId="165" fontId="13" fillId="0" borderId="0" xfId="0" applyNumberFormat="1" applyFont="1" applyAlignment="1">
      <alignment horizontal="right" vertical="top" wrapText="1"/>
    </xf>
    <xf numFmtId="0" fontId="13" fillId="0" borderId="0" xfId="0" applyFont="1" applyAlignment="1">
      <alignment horizontal="left" vertical="top" wrapText="1"/>
    </xf>
    <xf numFmtId="0" fontId="13" fillId="0" borderId="0" xfId="0" applyFont="1" applyAlignment="1">
      <alignment vertical="top" wrapText="1"/>
    </xf>
    <xf numFmtId="165" fontId="14" fillId="0" borderId="0" xfId="0" applyNumberFormat="1" applyFont="1" applyAlignment="1">
      <alignment horizontal="right" vertical="top" wrapText="1" indent="1"/>
    </xf>
    <xf numFmtId="165" fontId="14" fillId="0" borderId="0" xfId="0" applyNumberFormat="1" applyFont="1" applyAlignment="1">
      <alignment horizontal="right" vertical="top" wrapText="1"/>
    </xf>
    <xf numFmtId="0" fontId="14" fillId="0" borderId="0" xfId="0" applyFont="1" applyAlignment="1">
      <alignment horizontal="left" vertical="top" wrapText="1" indent="1"/>
    </xf>
    <xf numFmtId="0" fontId="14" fillId="0" borderId="0" xfId="0" applyFont="1" applyAlignment="1">
      <alignment vertical="top" wrapText="1"/>
    </xf>
    <xf numFmtId="165" fontId="6" fillId="0" borderId="0" xfId="0" applyNumberFormat="1" applyFont="1" applyAlignment="1">
      <alignment horizontal="right" vertical="top" wrapText="1" indent="2"/>
    </xf>
    <xf numFmtId="165" fontId="6" fillId="0" borderId="0" xfId="0" applyNumberFormat="1" applyFont="1" applyAlignment="1">
      <alignment horizontal="right" vertical="top" wrapText="1"/>
    </xf>
    <xf numFmtId="0" fontId="6" fillId="0" borderId="0" xfId="0" applyFont="1" applyAlignment="1">
      <alignment horizontal="left" vertical="top" wrapText="1" indent="2"/>
    </xf>
    <xf numFmtId="0" fontId="6" fillId="0" borderId="0" xfId="0" applyFont="1" applyAlignment="1">
      <alignment vertical="top" wrapText="1"/>
    </xf>
    <xf numFmtId="0" fontId="4" fillId="0" borderId="13" xfId="0" applyFont="1" applyBorder="1" applyAlignment="1">
      <alignment vertical="top" wrapText="1"/>
    </xf>
    <xf numFmtId="0" fontId="4" fillId="0" borderId="14" xfId="0" applyFont="1" applyBorder="1" applyAlignment="1">
      <alignment vertical="top" wrapText="1"/>
    </xf>
    <xf numFmtId="0" fontId="1" fillId="0" borderId="16" xfId="0" applyFont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17" xfId="0" applyFont="1" applyBorder="1" applyAlignment="1">
      <alignment vertical="top" wrapText="1"/>
    </xf>
    <xf numFmtId="0" fontId="10" fillId="0" borderId="18" xfId="0" applyFont="1" applyBorder="1" applyAlignment="1">
      <alignment vertical="top" wrapText="1"/>
    </xf>
    <xf numFmtId="165" fontId="10" fillId="0" borderId="0" xfId="0" applyNumberFormat="1" applyFont="1" applyAlignment="1">
      <alignment vertical="top" wrapText="1"/>
    </xf>
    <xf numFmtId="165" fontId="1" fillId="0" borderId="0" xfId="0" applyNumberFormat="1" applyFont="1" applyAlignment="1">
      <alignment vertical="top" wrapText="1"/>
    </xf>
    <xf numFmtId="165" fontId="1" fillId="0" borderId="19" xfId="0" applyNumberFormat="1" applyFont="1" applyBorder="1" applyAlignment="1">
      <alignment vertical="top" wrapText="1"/>
    </xf>
    <xf numFmtId="0" fontId="10" fillId="0" borderId="20" xfId="0" applyFont="1" applyBorder="1" applyAlignment="1">
      <alignment vertical="top" wrapText="1"/>
    </xf>
    <xf numFmtId="0" fontId="1" fillId="0" borderId="21" xfId="0" applyFont="1" applyBorder="1" applyAlignment="1">
      <alignment vertical="top" wrapText="1"/>
    </xf>
    <xf numFmtId="165" fontId="10" fillId="0" borderId="21" xfId="0" applyNumberFormat="1" applyFont="1" applyBorder="1" applyAlignment="1">
      <alignment vertical="top" wrapText="1"/>
    </xf>
    <xf numFmtId="165" fontId="1" fillId="0" borderId="21" xfId="0" applyNumberFormat="1" applyFont="1" applyBorder="1" applyAlignment="1">
      <alignment vertical="top" wrapText="1"/>
    </xf>
    <xf numFmtId="165" fontId="1" fillId="0" borderId="22" xfId="0" applyNumberFormat="1" applyFont="1" applyBorder="1" applyAlignment="1">
      <alignment vertical="top" wrapText="1"/>
    </xf>
    <xf numFmtId="0" fontId="15" fillId="0" borderId="0" xfId="0" applyFont="1" applyAlignment="1">
      <alignment vertical="top" wrapText="1"/>
    </xf>
    <xf numFmtId="0" fontId="6" fillId="0" borderId="23" xfId="0" applyFont="1" applyBorder="1" applyAlignment="1">
      <alignment vertical="top" wrapText="1"/>
    </xf>
    <xf numFmtId="0" fontId="6" fillId="0" borderId="0" xfId="0" applyFont="1" applyAlignment="1">
      <alignment horizontal="left" vertical="top" wrapText="1"/>
    </xf>
    <xf numFmtId="0" fontId="6" fillId="0" borderId="6" xfId="0" applyFont="1" applyBorder="1" applyAlignment="1">
      <alignment vertical="top" wrapText="1"/>
    </xf>
    <xf numFmtId="0" fontId="10" fillId="0" borderId="0" xfId="0" applyFont="1" applyAlignment="1">
      <alignment horizontal="center" vertical="top" wrapText="1"/>
    </xf>
    <xf numFmtId="0" fontId="6" fillId="0" borderId="12" xfId="0" applyFont="1" applyBorder="1" applyAlignment="1" applyProtection="1">
      <alignment vertical="top" wrapText="1"/>
      <protection locked="0"/>
    </xf>
    <xf numFmtId="166" fontId="6" fillId="0" borderId="12" xfId="0" applyNumberFormat="1" applyFont="1" applyBorder="1" applyAlignment="1" applyProtection="1">
      <alignment vertical="top" wrapText="1"/>
      <protection locked="0"/>
    </xf>
    <xf numFmtId="167" fontId="6" fillId="0" borderId="12" xfId="0" applyNumberFormat="1" applyFont="1" applyBorder="1" applyAlignment="1" applyProtection="1">
      <alignment vertical="top" wrapText="1"/>
      <protection locked="0"/>
    </xf>
    <xf numFmtId="0" fontId="4" fillId="0" borderId="4" xfId="0" applyFont="1" applyBorder="1" applyAlignment="1">
      <alignment horizontal="left" vertical="top" wrapText="1"/>
    </xf>
    <xf numFmtId="0" fontId="4" fillId="0" borderId="0" xfId="0" applyFont="1" applyAlignment="1">
      <alignment horizontal="left" vertical="top" wrapText="1"/>
    </xf>
    <xf numFmtId="0" fontId="4" fillId="0" borderId="5" xfId="0" applyFont="1" applyBorder="1" applyAlignment="1">
      <alignment horizontal="left" vertical="top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304800</xdr:colOff>
      <xdr:row>3</xdr:row>
      <xdr:rowOff>33338</xdr:rowOff>
    </xdr:from>
    <xdr:to>
      <xdr:col>6</xdr:col>
      <xdr:colOff>527550</xdr:colOff>
      <xdr:row>7</xdr:row>
      <xdr:rowOff>76721</xdr:rowOff>
    </xdr:to>
    <xdr:pic>
      <xdr:nvPicPr>
        <xdr:cNvPr id="2" name="Picture 1" descr="{13268fbe-73b5-4349-bfe6-fe2a73a35ebb}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191000" y="376238"/>
          <a:ext cx="1080000" cy="500584"/>
        </a:xfrm>
        <a:prstGeom prst="rect">
          <a:avLst/>
        </a:prstGeom>
      </xdr:spPr>
    </xdr:pic>
    <xdr:clientData/>
  </xdr:twoCellAnchor>
  <xdr:twoCellAnchor editAs="oneCell">
    <xdr:from>
      <xdr:col>4</xdr:col>
      <xdr:colOff>257175</xdr:colOff>
      <xdr:row>27</xdr:row>
      <xdr:rowOff>0</xdr:rowOff>
    </xdr:from>
    <xdr:to>
      <xdr:col>7</xdr:col>
      <xdr:colOff>712776</xdr:colOff>
      <xdr:row>44</xdr:row>
      <xdr:rowOff>114043</xdr:rowOff>
    </xdr:to>
    <xdr:pic>
      <xdr:nvPicPr>
        <xdr:cNvPr id="3" name="Picture 2" descr="{9a8b6fae-8634-4e36-9942-358948d2be4a}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181350" y="3086100"/>
          <a:ext cx="3103551" cy="2057143"/>
        </a:xfrm>
        <a:prstGeom prst="rect">
          <a:avLst/>
        </a:prstGeom>
      </xdr:spPr>
    </xdr:pic>
    <xdr:clientData/>
  </xdr:twoCellAnchor>
  <xdr:twoCellAnchor>
    <xdr:from>
      <xdr:col>4</xdr:col>
      <xdr:colOff>71438</xdr:colOff>
      <xdr:row>69</xdr:row>
      <xdr:rowOff>42863</xdr:rowOff>
    </xdr:from>
    <xdr:to>
      <xdr:col>7</xdr:col>
      <xdr:colOff>900113</xdr:colOff>
      <xdr:row>75</xdr:row>
      <xdr:rowOff>71438</xdr:rowOff>
    </xdr:to>
    <xdr:sp macro="" textlink="Paramètres!C3">
      <xdr:nvSpPr>
        <xdr:cNvPr id="4" name="TextBox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2995613" y="7929563"/>
          <a:ext cx="3476625" cy="714375"/>
        </a:xfrm>
        <a:prstGeom prst="rect">
          <a:avLst/>
        </a:prstGeom>
        <a:solidFill>
          <a:srgbClr val="DFDFDF"/>
        </a:solidFill>
        <a:ln w="12700" cmpd="sng">
          <a:solidFill>
            <a:srgbClr val="0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 anchorCtr="1"/>
        <a:lstStyle/>
        <a:p>
          <a:fld id="{B8ADDEFE-BF52-4FD4-8C5D-6B85EF6FF707}" type="TxLink">
            <a:rPr lang="en-US" sz="1400" b="1">
              <a:latin typeface="Arial"/>
              <a:cs typeface="Arial"/>
            </a:rPr>
            <a:pPr/>
            <a:t>DPGF</a:t>
          </a:fld>
          <a:endParaRPr lang="en-US" sz="1400" b="1">
            <a:latin typeface="Arial"/>
            <a:cs typeface="Arial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  <pageSetUpPr fitToPage="1"/>
  </sheetPr>
  <dimension ref="B1:I86"/>
  <sheetViews>
    <sheetView showGridLines="0" workbookViewId="0"/>
  </sheetViews>
  <sheetFormatPr baseColWidth="10" defaultColWidth="8.88671875" defaultRowHeight="9" customHeight="1" x14ac:dyDescent="0.3"/>
  <cols>
    <col min="1" max="1" width="0.109375" customWidth="1"/>
    <col min="2" max="2" width="10.109375" customWidth="1"/>
    <col min="3" max="3" width="31.33203125" customWidth="1"/>
    <col min="4" max="4" width="2.33203125" customWidth="1"/>
    <col min="5" max="5" width="14.44140625" customWidth="1"/>
    <col min="6" max="6" width="12.88671875" customWidth="1"/>
    <col min="7" max="7" width="12.44140625" customWidth="1"/>
    <col min="8" max="8" width="14.5546875" customWidth="1"/>
    <col min="9" max="9" width="2.109375" customWidth="1"/>
    <col min="10" max="69" width="10.6640625" customWidth="1"/>
  </cols>
  <sheetData>
    <row r="1" spans="2:9" ht="9" customHeight="1" x14ac:dyDescent="0.3">
      <c r="B1" s="1"/>
      <c r="C1" s="2"/>
      <c r="D1" s="3"/>
      <c r="E1" s="3"/>
      <c r="F1" s="3"/>
      <c r="G1" s="3"/>
      <c r="H1" s="3"/>
      <c r="I1" s="4"/>
    </row>
    <row r="2" spans="2:9" ht="9" customHeight="1" x14ac:dyDescent="0.3">
      <c r="B2" s="5"/>
      <c r="C2" s="6"/>
      <c r="D2" s="7"/>
      <c r="E2" s="46"/>
      <c r="F2" s="46"/>
      <c r="G2" s="46"/>
      <c r="H2" s="46"/>
      <c r="I2" s="8"/>
    </row>
    <row r="3" spans="2:9" ht="9" customHeight="1" x14ac:dyDescent="0.3">
      <c r="B3" s="5"/>
      <c r="C3" s="6"/>
      <c r="D3" s="7"/>
      <c r="E3" s="46"/>
      <c r="F3" s="46"/>
      <c r="G3" s="46"/>
      <c r="H3" s="46"/>
      <c r="I3" s="8"/>
    </row>
    <row r="4" spans="2:9" ht="9" customHeight="1" x14ac:dyDescent="0.3">
      <c r="B4" s="5"/>
      <c r="C4" s="6"/>
      <c r="D4" s="7"/>
      <c r="E4" s="46"/>
      <c r="F4" s="46"/>
      <c r="G4" s="46"/>
      <c r="H4" s="46"/>
      <c r="I4" s="8"/>
    </row>
    <row r="5" spans="2:9" ht="9" customHeight="1" x14ac:dyDescent="0.3">
      <c r="B5" s="5"/>
      <c r="C5" s="6"/>
      <c r="D5" s="7"/>
      <c r="E5" s="46"/>
      <c r="F5" s="46"/>
      <c r="G5" s="46"/>
      <c r="H5" s="46"/>
      <c r="I5" s="8"/>
    </row>
    <row r="6" spans="2:9" ht="9" customHeight="1" x14ac:dyDescent="0.3">
      <c r="B6" s="5"/>
      <c r="C6" s="6"/>
      <c r="D6" s="7"/>
      <c r="E6" s="46"/>
      <c r="F6" s="46"/>
      <c r="G6" s="46"/>
      <c r="H6" s="46"/>
      <c r="I6" s="8"/>
    </row>
    <row r="7" spans="2:9" ht="9" customHeight="1" x14ac:dyDescent="0.3">
      <c r="B7" s="5"/>
      <c r="C7" s="6"/>
      <c r="D7" s="7"/>
      <c r="E7" s="46"/>
      <c r="F7" s="46"/>
      <c r="G7" s="46"/>
      <c r="H7" s="46"/>
      <c r="I7" s="8"/>
    </row>
    <row r="8" spans="2:9" ht="9" customHeight="1" x14ac:dyDescent="0.3">
      <c r="B8" s="5"/>
      <c r="C8" s="6"/>
      <c r="D8" s="7"/>
      <c r="E8" s="46"/>
      <c r="F8" s="46"/>
      <c r="G8" s="46"/>
      <c r="H8" s="46"/>
      <c r="I8" s="8"/>
    </row>
    <row r="9" spans="2:9" ht="9" customHeight="1" x14ac:dyDescent="0.3">
      <c r="B9" s="5"/>
      <c r="C9" s="6"/>
      <c r="D9" s="7"/>
      <c r="E9" s="46"/>
      <c r="F9" s="46"/>
      <c r="G9" s="46"/>
      <c r="H9" s="46"/>
      <c r="I9" s="8"/>
    </row>
    <row r="10" spans="2:9" ht="9" customHeight="1" x14ac:dyDescent="0.3">
      <c r="B10" s="5"/>
      <c r="C10" s="6"/>
      <c r="D10" s="7"/>
      <c r="E10" s="46"/>
      <c r="F10" s="46"/>
      <c r="G10" s="46"/>
      <c r="H10" s="46"/>
      <c r="I10" s="8"/>
    </row>
    <row r="11" spans="2:9" ht="9" customHeight="1" x14ac:dyDescent="0.3">
      <c r="B11" s="5"/>
      <c r="C11" s="6"/>
      <c r="D11" s="7"/>
      <c r="E11" s="47" t="str">
        <f>IF(Paramètres!C5&lt;&gt;"",Paramètres!C5,"")</f>
        <v xml:space="preserve">ENTPE - RENOVATION BATIMENT D
</v>
      </c>
      <c r="F11" s="47"/>
      <c r="G11" s="47"/>
      <c r="H11" s="47"/>
      <c r="I11" s="8"/>
    </row>
    <row r="12" spans="2:9" ht="9" customHeight="1" x14ac:dyDescent="0.3">
      <c r="B12" s="5"/>
      <c r="C12" s="6"/>
      <c r="D12" s="7"/>
      <c r="E12" s="47"/>
      <c r="F12" s="47"/>
      <c r="G12" s="47"/>
      <c r="H12" s="47"/>
      <c r="I12" s="8"/>
    </row>
    <row r="13" spans="2:9" ht="9" customHeight="1" x14ac:dyDescent="0.3">
      <c r="B13" s="5"/>
      <c r="C13" s="6"/>
      <c r="D13" s="7"/>
      <c r="E13" s="47"/>
      <c r="F13" s="47"/>
      <c r="G13" s="47"/>
      <c r="H13" s="47"/>
      <c r="I13" s="8"/>
    </row>
    <row r="14" spans="2:9" ht="9" customHeight="1" x14ac:dyDescent="0.3">
      <c r="B14" s="5"/>
      <c r="C14" s="6"/>
      <c r="D14" s="7"/>
      <c r="E14" s="47"/>
      <c r="F14" s="47"/>
      <c r="G14" s="47"/>
      <c r="H14" s="47"/>
      <c r="I14" s="8"/>
    </row>
    <row r="15" spans="2:9" ht="9" customHeight="1" x14ac:dyDescent="0.3">
      <c r="B15" s="5"/>
      <c r="C15" s="6"/>
      <c r="D15" s="7"/>
      <c r="E15" s="47"/>
      <c r="F15" s="47"/>
      <c r="G15" s="47"/>
      <c r="H15" s="47"/>
      <c r="I15" s="8"/>
    </row>
    <row r="16" spans="2:9" ht="9" customHeight="1" x14ac:dyDescent="0.3">
      <c r="B16" s="5"/>
      <c r="C16" s="6"/>
      <c r="D16" s="7"/>
      <c r="E16" s="47"/>
      <c r="F16" s="47"/>
      <c r="G16" s="47"/>
      <c r="H16" s="47"/>
      <c r="I16" s="8"/>
    </row>
    <row r="17" spans="2:9" ht="9" customHeight="1" x14ac:dyDescent="0.3">
      <c r="B17" s="5"/>
      <c r="C17" s="6"/>
      <c r="D17" s="7"/>
      <c r="E17" s="47"/>
      <c r="F17" s="47"/>
      <c r="G17" s="47"/>
      <c r="H17" s="47"/>
      <c r="I17" s="8"/>
    </row>
    <row r="18" spans="2:9" ht="9" customHeight="1" x14ac:dyDescent="0.3">
      <c r="B18" s="5"/>
      <c r="C18" s="6"/>
      <c r="D18" s="7"/>
      <c r="E18" s="47"/>
      <c r="F18" s="47"/>
      <c r="G18" s="47"/>
      <c r="H18" s="47"/>
      <c r="I18" s="8"/>
    </row>
    <row r="19" spans="2:9" ht="9" customHeight="1" x14ac:dyDescent="0.3">
      <c r="B19" s="5"/>
      <c r="C19" s="6"/>
      <c r="D19" s="7"/>
      <c r="E19" s="47"/>
      <c r="F19" s="47"/>
      <c r="G19" s="47"/>
      <c r="H19" s="47"/>
      <c r="I19" s="8"/>
    </row>
    <row r="20" spans="2:9" ht="9" customHeight="1" x14ac:dyDescent="0.3">
      <c r="B20" s="5"/>
      <c r="C20" s="6"/>
      <c r="D20" s="7"/>
      <c r="E20" s="47" t="str">
        <f>IF(Paramètres!C24&lt;&gt;"",Paramètres!C24,"") &amp; CHAR(10) &amp; IF(Paramètres!C26&lt;&gt;"",Paramètres!C26,"") &amp; CHAR(10) &amp; IF(Paramètres!C28&lt;&gt;"",Paramètres!C28,"")</f>
        <v xml:space="preserve">3 rue Maurice Audin
69120 Vaulx-en-Velin
</v>
      </c>
      <c r="F20" s="47"/>
      <c r="G20" s="47"/>
      <c r="H20" s="47"/>
      <c r="I20" s="8"/>
    </row>
    <row r="21" spans="2:9" ht="9" customHeight="1" x14ac:dyDescent="0.3">
      <c r="B21" s="5"/>
      <c r="C21" s="6"/>
      <c r="D21" s="7"/>
      <c r="E21" s="47"/>
      <c r="F21" s="47"/>
      <c r="G21" s="47"/>
      <c r="H21" s="47"/>
      <c r="I21" s="8"/>
    </row>
    <row r="22" spans="2:9" ht="9" customHeight="1" x14ac:dyDescent="0.3">
      <c r="B22" s="5"/>
      <c r="C22" s="6"/>
      <c r="D22" s="7"/>
      <c r="E22" s="47"/>
      <c r="F22" s="47"/>
      <c r="G22" s="47"/>
      <c r="H22" s="47"/>
      <c r="I22" s="8"/>
    </row>
    <row r="23" spans="2:9" ht="9" customHeight="1" x14ac:dyDescent="0.3">
      <c r="B23" s="5"/>
      <c r="C23" s="6"/>
      <c r="D23" s="7"/>
      <c r="E23" s="47"/>
      <c r="F23" s="47"/>
      <c r="G23" s="47"/>
      <c r="H23" s="47"/>
      <c r="I23" s="8"/>
    </row>
    <row r="24" spans="2:9" ht="9" customHeight="1" x14ac:dyDescent="0.3">
      <c r="B24" s="5"/>
      <c r="C24" s="6"/>
      <c r="D24" s="7"/>
      <c r="E24" s="47"/>
      <c r="F24" s="47"/>
      <c r="G24" s="47"/>
      <c r="H24" s="47"/>
      <c r="I24" s="8"/>
    </row>
    <row r="25" spans="2:9" ht="9" customHeight="1" x14ac:dyDescent="0.3">
      <c r="B25" s="5"/>
      <c r="C25" s="6"/>
      <c r="D25" s="7"/>
      <c r="E25" s="47"/>
      <c r="F25" s="47"/>
      <c r="G25" s="47"/>
      <c r="H25" s="47"/>
      <c r="I25" s="8"/>
    </row>
    <row r="26" spans="2:9" ht="9" customHeight="1" x14ac:dyDescent="0.3">
      <c r="B26" s="5"/>
      <c r="C26" s="6"/>
      <c r="D26" s="7"/>
      <c r="E26" s="47"/>
      <c r="F26" s="47"/>
      <c r="G26" s="47"/>
      <c r="H26" s="47"/>
      <c r="I26" s="8"/>
    </row>
    <row r="27" spans="2:9" ht="9" customHeight="1" x14ac:dyDescent="0.3">
      <c r="B27" s="5"/>
      <c r="C27" s="6"/>
      <c r="D27" s="7"/>
      <c r="E27" s="47"/>
      <c r="F27" s="47"/>
      <c r="G27" s="47"/>
      <c r="H27" s="47"/>
      <c r="I27" s="8"/>
    </row>
    <row r="28" spans="2:9" ht="9" customHeight="1" x14ac:dyDescent="0.3">
      <c r="B28" s="5"/>
      <c r="C28" s="6"/>
      <c r="D28" s="7"/>
      <c r="E28" s="46"/>
      <c r="F28" s="46"/>
      <c r="G28" s="46"/>
      <c r="H28" s="46"/>
      <c r="I28" s="8"/>
    </row>
    <row r="29" spans="2:9" ht="9" customHeight="1" x14ac:dyDescent="0.3">
      <c r="B29" s="5"/>
      <c r="C29" s="6"/>
      <c r="D29" s="7"/>
      <c r="E29" s="46"/>
      <c r="F29" s="46"/>
      <c r="G29" s="46"/>
      <c r="H29" s="46"/>
      <c r="I29" s="8"/>
    </row>
    <row r="30" spans="2:9" ht="9" customHeight="1" x14ac:dyDescent="0.3">
      <c r="B30" s="5"/>
      <c r="C30" s="6"/>
      <c r="D30" s="7"/>
      <c r="E30" s="46"/>
      <c r="F30" s="46"/>
      <c r="G30" s="46"/>
      <c r="H30" s="46"/>
      <c r="I30" s="8"/>
    </row>
    <row r="31" spans="2:9" ht="9" customHeight="1" x14ac:dyDescent="0.3">
      <c r="B31" s="5"/>
      <c r="C31" s="6"/>
      <c r="D31" s="7"/>
      <c r="E31" s="46"/>
      <c r="F31" s="46"/>
      <c r="G31" s="46"/>
      <c r="H31" s="46"/>
      <c r="I31" s="8"/>
    </row>
    <row r="32" spans="2:9" ht="9" customHeight="1" x14ac:dyDescent="0.3">
      <c r="B32" s="5"/>
      <c r="C32" s="6"/>
      <c r="D32" s="7"/>
      <c r="E32" s="46"/>
      <c r="F32" s="46"/>
      <c r="G32" s="46"/>
      <c r="H32" s="46"/>
      <c r="I32" s="8"/>
    </row>
    <row r="33" spans="2:9" ht="9" customHeight="1" x14ac:dyDescent="0.3">
      <c r="B33" s="5"/>
      <c r="C33" s="6"/>
      <c r="D33" s="7"/>
      <c r="E33" s="46"/>
      <c r="F33" s="46"/>
      <c r="G33" s="46"/>
      <c r="H33" s="46"/>
      <c r="I33" s="8"/>
    </row>
    <row r="34" spans="2:9" ht="9" customHeight="1" x14ac:dyDescent="0.3">
      <c r="B34" s="5"/>
      <c r="C34" s="6"/>
      <c r="D34" s="7"/>
      <c r="E34" s="46"/>
      <c r="F34" s="46"/>
      <c r="G34" s="46"/>
      <c r="H34" s="46"/>
      <c r="I34" s="8"/>
    </row>
    <row r="35" spans="2:9" ht="9" customHeight="1" x14ac:dyDescent="0.3">
      <c r="B35" s="5"/>
      <c r="C35" s="6"/>
      <c r="D35" s="7"/>
      <c r="E35" s="46"/>
      <c r="F35" s="46"/>
      <c r="G35" s="46"/>
      <c r="H35" s="46"/>
      <c r="I35" s="8"/>
    </row>
    <row r="36" spans="2:9" ht="9" customHeight="1" x14ac:dyDescent="0.3">
      <c r="B36" s="51" t="s">
        <v>11</v>
      </c>
      <c r="C36" s="52"/>
      <c r="D36" s="7"/>
      <c r="E36" s="46"/>
      <c r="F36" s="46"/>
      <c r="G36" s="46"/>
      <c r="H36" s="46"/>
      <c r="I36" s="8"/>
    </row>
    <row r="37" spans="2:9" ht="9" customHeight="1" x14ac:dyDescent="0.3">
      <c r="B37" s="53"/>
      <c r="C37" s="52"/>
      <c r="D37" s="7"/>
      <c r="E37" s="46"/>
      <c r="F37" s="46"/>
      <c r="G37" s="46"/>
      <c r="H37" s="46"/>
      <c r="I37" s="8"/>
    </row>
    <row r="38" spans="2:9" ht="9" customHeight="1" x14ac:dyDescent="0.3">
      <c r="B38" s="53"/>
      <c r="C38" s="52"/>
      <c r="D38" s="7"/>
      <c r="E38" s="46"/>
      <c r="F38" s="46"/>
      <c r="G38" s="46"/>
      <c r="H38" s="46"/>
      <c r="I38" s="8"/>
    </row>
    <row r="39" spans="2:9" ht="9" customHeight="1" x14ac:dyDescent="0.3">
      <c r="B39" s="53"/>
      <c r="C39" s="52"/>
      <c r="D39" s="7"/>
      <c r="E39" s="46"/>
      <c r="F39" s="46"/>
      <c r="G39" s="46"/>
      <c r="H39" s="46"/>
      <c r="I39" s="8"/>
    </row>
    <row r="40" spans="2:9" ht="9" customHeight="1" x14ac:dyDescent="0.3">
      <c r="B40" s="53"/>
      <c r="C40" s="52"/>
      <c r="D40" s="7"/>
      <c r="E40" s="46"/>
      <c r="F40" s="46"/>
      <c r="G40" s="46"/>
      <c r="H40" s="46"/>
      <c r="I40" s="8"/>
    </row>
    <row r="41" spans="2:9" ht="9" customHeight="1" x14ac:dyDescent="0.3">
      <c r="B41" s="53"/>
      <c r="C41" s="52"/>
      <c r="D41" s="7"/>
      <c r="E41" s="46"/>
      <c r="F41" s="46"/>
      <c r="G41" s="46"/>
      <c r="H41" s="46"/>
      <c r="I41" s="8"/>
    </row>
    <row r="42" spans="2:9" ht="9" customHeight="1" x14ac:dyDescent="0.3">
      <c r="B42" s="53"/>
      <c r="C42" s="52"/>
      <c r="D42" s="7"/>
      <c r="E42" s="46"/>
      <c r="F42" s="46"/>
      <c r="G42" s="46"/>
      <c r="H42" s="46"/>
      <c r="I42" s="8"/>
    </row>
    <row r="43" spans="2:9" ht="9" customHeight="1" x14ac:dyDescent="0.3">
      <c r="B43" s="51" t="s">
        <v>10</v>
      </c>
      <c r="C43" s="52"/>
      <c r="D43" s="7"/>
      <c r="E43" s="46"/>
      <c r="F43" s="46"/>
      <c r="G43" s="46"/>
      <c r="H43" s="46"/>
      <c r="I43" s="8"/>
    </row>
    <row r="44" spans="2:9" ht="9" customHeight="1" x14ac:dyDescent="0.3">
      <c r="B44" s="53"/>
      <c r="C44" s="52"/>
      <c r="D44" s="7"/>
      <c r="E44" s="46"/>
      <c r="F44" s="46"/>
      <c r="G44" s="46"/>
      <c r="H44" s="46"/>
      <c r="I44" s="8"/>
    </row>
    <row r="45" spans="2:9" ht="9" customHeight="1" x14ac:dyDescent="0.3">
      <c r="B45" s="53"/>
      <c r="C45" s="52"/>
      <c r="D45" s="7"/>
      <c r="E45" s="46"/>
      <c r="F45" s="46"/>
      <c r="G45" s="46"/>
      <c r="H45" s="46"/>
      <c r="I45" s="8"/>
    </row>
    <row r="46" spans="2:9" ht="9" customHeight="1" x14ac:dyDescent="0.3">
      <c r="B46" s="53"/>
      <c r="C46" s="52"/>
      <c r="D46" s="7"/>
      <c r="E46" s="7"/>
      <c r="F46" s="7"/>
      <c r="G46" s="7"/>
      <c r="H46" s="7"/>
      <c r="I46" s="8"/>
    </row>
    <row r="47" spans="2:9" ht="9" customHeight="1" x14ac:dyDescent="0.3">
      <c r="B47" s="53"/>
      <c r="C47" s="52"/>
      <c r="D47" s="7"/>
      <c r="E47" s="50" t="s">
        <v>4</v>
      </c>
      <c r="F47" s="46"/>
      <c r="G47" s="46"/>
      <c r="H47" s="46"/>
      <c r="I47" s="8"/>
    </row>
    <row r="48" spans="2:9" ht="9" customHeight="1" x14ac:dyDescent="0.3">
      <c r="B48" s="53"/>
      <c r="C48" s="52"/>
      <c r="D48" s="7"/>
      <c r="E48" s="46"/>
      <c r="F48" s="46"/>
      <c r="G48" s="46"/>
      <c r="H48" s="46"/>
      <c r="I48" s="8"/>
    </row>
    <row r="49" spans="2:9" ht="9" customHeight="1" x14ac:dyDescent="0.3">
      <c r="B49" s="53"/>
      <c r="C49" s="52"/>
      <c r="D49" s="7"/>
      <c r="E49" s="46"/>
      <c r="F49" s="46"/>
      <c r="G49" s="46"/>
      <c r="H49" s="46"/>
      <c r="I49" s="8"/>
    </row>
    <row r="50" spans="2:9" ht="9" customHeight="1" x14ac:dyDescent="0.3">
      <c r="B50" s="51" t="s">
        <v>9</v>
      </c>
      <c r="C50" s="52"/>
      <c r="D50" s="7"/>
      <c r="E50" s="46"/>
      <c r="F50" s="46"/>
      <c r="G50" s="46"/>
      <c r="H50" s="46"/>
      <c r="I50" s="8"/>
    </row>
    <row r="51" spans="2:9" ht="9" customHeight="1" x14ac:dyDescent="0.3">
      <c r="B51" s="53"/>
      <c r="C51" s="52"/>
      <c r="D51" s="7"/>
      <c r="E51" s="46"/>
      <c r="F51" s="46"/>
      <c r="G51" s="46"/>
      <c r="H51" s="46"/>
      <c r="I51" s="8"/>
    </row>
    <row r="52" spans="2:9" ht="9" customHeight="1" x14ac:dyDescent="0.3">
      <c r="B52" s="53"/>
      <c r="C52" s="52"/>
      <c r="D52" s="7"/>
      <c r="E52" s="46"/>
      <c r="F52" s="46"/>
      <c r="G52" s="46"/>
      <c r="H52" s="46"/>
      <c r="I52" s="8"/>
    </row>
    <row r="53" spans="2:9" ht="9" customHeight="1" x14ac:dyDescent="0.3">
      <c r="B53" s="53"/>
      <c r="C53" s="52"/>
      <c r="D53" s="7"/>
      <c r="E53" s="46"/>
      <c r="F53" s="46"/>
      <c r="G53" s="46"/>
      <c r="H53" s="46"/>
      <c r="I53" s="8"/>
    </row>
    <row r="54" spans="2:9" ht="9" customHeight="1" x14ac:dyDescent="0.3">
      <c r="B54" s="53"/>
      <c r="C54" s="52"/>
      <c r="D54" s="7"/>
      <c r="E54" s="46"/>
      <c r="F54" s="46"/>
      <c r="G54" s="46"/>
      <c r="H54" s="46"/>
      <c r="I54" s="8"/>
    </row>
    <row r="55" spans="2:9" ht="9" customHeight="1" x14ac:dyDescent="0.3">
      <c r="B55" s="53"/>
      <c r="C55" s="52"/>
      <c r="D55" s="7"/>
      <c r="E55" s="46"/>
      <c r="F55" s="46"/>
      <c r="G55" s="46"/>
      <c r="H55" s="46"/>
      <c r="I55" s="8"/>
    </row>
    <row r="56" spans="2:9" ht="9" customHeight="1" x14ac:dyDescent="0.3">
      <c r="B56" s="53"/>
      <c r="C56" s="52"/>
      <c r="D56" s="7"/>
      <c r="E56" s="46"/>
      <c r="F56" s="46"/>
      <c r="G56" s="46"/>
      <c r="H56" s="46"/>
      <c r="I56" s="8"/>
    </row>
    <row r="57" spans="2:9" ht="9" customHeight="1" x14ac:dyDescent="0.3">
      <c r="B57" s="51" t="s">
        <v>8</v>
      </c>
      <c r="C57" s="52"/>
      <c r="D57" s="7"/>
      <c r="E57" s="46"/>
      <c r="F57" s="46"/>
      <c r="G57" s="46"/>
      <c r="H57" s="46"/>
      <c r="I57" s="8"/>
    </row>
    <row r="58" spans="2:9" ht="9" customHeight="1" x14ac:dyDescent="0.3">
      <c r="B58" s="53"/>
      <c r="C58" s="52"/>
      <c r="D58" s="7"/>
      <c r="E58" s="46"/>
      <c r="F58" s="46"/>
      <c r="G58" s="46"/>
      <c r="H58" s="46"/>
      <c r="I58" s="8"/>
    </row>
    <row r="59" spans="2:9" ht="9" customHeight="1" x14ac:dyDescent="0.3">
      <c r="B59" s="53"/>
      <c r="C59" s="52"/>
      <c r="D59" s="7"/>
      <c r="E59" s="7"/>
      <c r="F59" s="7"/>
      <c r="G59" s="7"/>
      <c r="H59" s="7"/>
      <c r="I59" s="8"/>
    </row>
    <row r="60" spans="2:9" ht="9" customHeight="1" x14ac:dyDescent="0.3">
      <c r="B60" s="53"/>
      <c r="C60" s="52"/>
      <c r="D60" s="7"/>
      <c r="E60" s="48" t="str">
        <f>IF(Paramètres!C9&lt;&gt;"",Paramètres!C9,"")</f>
        <v>Lot n°5</v>
      </c>
      <c r="F60" s="48"/>
      <c r="G60" s="48"/>
      <c r="H60" s="48"/>
      <c r="I60" s="8"/>
    </row>
    <row r="61" spans="2:9" ht="9" customHeight="1" x14ac:dyDescent="0.3">
      <c r="B61" s="53"/>
      <c r="C61" s="52"/>
      <c r="D61" s="7"/>
      <c r="E61" s="48"/>
      <c r="F61" s="48"/>
      <c r="G61" s="48"/>
      <c r="H61" s="48"/>
      <c r="I61" s="8"/>
    </row>
    <row r="62" spans="2:9" ht="9" customHeight="1" x14ac:dyDescent="0.3">
      <c r="B62" s="53"/>
      <c r="C62" s="52"/>
      <c r="D62" s="7"/>
      <c r="E62" s="48"/>
      <c r="F62" s="48"/>
      <c r="G62" s="48"/>
      <c r="H62" s="48"/>
      <c r="I62" s="8"/>
    </row>
    <row r="63" spans="2:9" ht="9" customHeight="1" x14ac:dyDescent="0.3">
      <c r="B63" s="53"/>
      <c r="C63" s="52"/>
      <c r="D63" s="7"/>
      <c r="E63" s="48" t="str">
        <f>IF(Paramètres!C11&lt;&gt;"",Paramètres!C11,"")</f>
        <v>SERRURERIE</v>
      </c>
      <c r="F63" s="48"/>
      <c r="G63" s="48"/>
      <c r="H63" s="48"/>
      <c r="I63" s="8"/>
    </row>
    <row r="64" spans="2:9" ht="9" customHeight="1" x14ac:dyDescent="0.3">
      <c r="B64" s="51" t="s">
        <v>7</v>
      </c>
      <c r="C64" s="52"/>
      <c r="D64" s="7"/>
      <c r="E64" s="48"/>
      <c r="F64" s="48"/>
      <c r="G64" s="48"/>
      <c r="H64" s="48"/>
      <c r="I64" s="8"/>
    </row>
    <row r="65" spans="2:9" ht="9" customHeight="1" x14ac:dyDescent="0.3">
      <c r="B65" s="53"/>
      <c r="C65" s="52"/>
      <c r="D65" s="7"/>
      <c r="E65" s="48"/>
      <c r="F65" s="48"/>
      <c r="G65" s="48"/>
      <c r="H65" s="48"/>
      <c r="I65" s="8"/>
    </row>
    <row r="66" spans="2:9" ht="9" customHeight="1" x14ac:dyDescent="0.3">
      <c r="B66" s="53"/>
      <c r="C66" s="52"/>
      <c r="D66" s="7"/>
      <c r="E66" s="48"/>
      <c r="F66" s="48"/>
      <c r="G66" s="48"/>
      <c r="H66" s="48"/>
      <c r="I66" s="8"/>
    </row>
    <row r="67" spans="2:9" ht="9" customHeight="1" x14ac:dyDescent="0.3">
      <c r="B67" s="53"/>
      <c r="C67" s="52"/>
      <c r="D67" s="7"/>
      <c r="E67" s="48"/>
      <c r="F67" s="48"/>
      <c r="G67" s="48"/>
      <c r="H67" s="48"/>
      <c r="I67" s="8"/>
    </row>
    <row r="68" spans="2:9" ht="9" customHeight="1" x14ac:dyDescent="0.3">
      <c r="B68" s="53"/>
      <c r="C68" s="52"/>
      <c r="D68" s="7"/>
      <c r="E68" s="48"/>
      <c r="F68" s="48"/>
      <c r="G68" s="48"/>
      <c r="H68" s="48"/>
      <c r="I68" s="8"/>
    </row>
    <row r="69" spans="2:9" ht="9" customHeight="1" x14ac:dyDescent="0.3">
      <c r="B69" s="53"/>
      <c r="C69" s="52"/>
      <c r="D69" s="7"/>
      <c r="E69" s="48"/>
      <c r="F69" s="48"/>
      <c r="G69" s="48"/>
      <c r="H69" s="48"/>
      <c r="I69" s="8"/>
    </row>
    <row r="70" spans="2:9" ht="9" customHeight="1" x14ac:dyDescent="0.3">
      <c r="B70" s="53"/>
      <c r="C70" s="52"/>
      <c r="D70" s="7"/>
      <c r="E70" s="7"/>
      <c r="F70" s="7"/>
      <c r="G70" s="7"/>
      <c r="H70" s="7"/>
      <c r="I70" s="8"/>
    </row>
    <row r="71" spans="2:9" ht="9" customHeight="1" x14ac:dyDescent="0.3">
      <c r="B71" s="51" t="s">
        <v>6</v>
      </c>
      <c r="C71" s="52"/>
      <c r="D71" s="7"/>
      <c r="E71" s="7"/>
      <c r="F71" s="7"/>
      <c r="G71" s="7"/>
      <c r="H71" s="7"/>
      <c r="I71" s="8"/>
    </row>
    <row r="72" spans="2:9" ht="9" customHeight="1" x14ac:dyDescent="0.3">
      <c r="B72" s="53"/>
      <c r="C72" s="52"/>
      <c r="D72" s="7"/>
      <c r="E72" s="7"/>
      <c r="F72" s="7"/>
      <c r="G72" s="7"/>
      <c r="H72" s="7"/>
      <c r="I72" s="8"/>
    </row>
    <row r="73" spans="2:9" ht="9" customHeight="1" x14ac:dyDescent="0.3">
      <c r="B73" s="53"/>
      <c r="C73" s="52"/>
      <c r="D73" s="7"/>
      <c r="E73" s="7"/>
      <c r="F73" s="7"/>
      <c r="G73" s="7"/>
      <c r="H73" s="7"/>
      <c r="I73" s="8"/>
    </row>
    <row r="74" spans="2:9" ht="9" customHeight="1" x14ac:dyDescent="0.3">
      <c r="B74" s="53"/>
      <c r="C74" s="52"/>
      <c r="D74" s="7"/>
      <c r="E74" s="7"/>
      <c r="F74" s="7"/>
      <c r="G74" s="7"/>
      <c r="H74" s="7"/>
      <c r="I74" s="8"/>
    </row>
    <row r="75" spans="2:9" ht="9" customHeight="1" x14ac:dyDescent="0.3">
      <c r="B75" s="53"/>
      <c r="C75" s="52"/>
      <c r="D75" s="7"/>
      <c r="E75" s="7"/>
      <c r="F75" s="7"/>
      <c r="G75" s="7"/>
      <c r="H75" s="7"/>
      <c r="I75" s="8"/>
    </row>
    <row r="76" spans="2:9" ht="9" customHeight="1" x14ac:dyDescent="0.3">
      <c r="B76" s="53"/>
      <c r="C76" s="52"/>
      <c r="D76" s="7"/>
      <c r="E76" s="7"/>
      <c r="F76" s="7"/>
      <c r="G76" s="7"/>
      <c r="H76" s="7"/>
      <c r="I76" s="8"/>
    </row>
    <row r="77" spans="2:9" ht="9" customHeight="1" x14ac:dyDescent="0.3">
      <c r="B77" s="53"/>
      <c r="C77" s="52"/>
      <c r="D77" s="7"/>
      <c r="E77" s="7"/>
      <c r="F77" s="7"/>
      <c r="G77" s="7"/>
      <c r="H77" s="7"/>
      <c r="I77" s="8"/>
    </row>
    <row r="78" spans="2:9" ht="9" customHeight="1" x14ac:dyDescent="0.3">
      <c r="B78" s="51" t="s">
        <v>5</v>
      </c>
      <c r="C78" s="52"/>
      <c r="D78" s="7"/>
      <c r="E78" s="7"/>
      <c r="F78" s="49" t="s">
        <v>0</v>
      </c>
      <c r="G78" s="49" t="str">
        <f>IF(Paramètres!C7&lt;&gt;"",Paramètres!C7,"")</f>
        <v>2024-05</v>
      </c>
      <c r="H78" s="7"/>
      <c r="I78" s="8"/>
    </row>
    <row r="79" spans="2:9" ht="9" customHeight="1" x14ac:dyDescent="0.3">
      <c r="B79" s="53"/>
      <c r="C79" s="52"/>
      <c r="D79" s="7"/>
      <c r="E79" s="7"/>
      <c r="F79" s="49"/>
      <c r="G79" s="49"/>
      <c r="H79" s="7"/>
      <c r="I79" s="8"/>
    </row>
    <row r="80" spans="2:9" ht="9" customHeight="1" x14ac:dyDescent="0.3">
      <c r="B80" s="53"/>
      <c r="C80" s="52"/>
      <c r="D80" s="7"/>
      <c r="E80" s="7"/>
      <c r="F80" s="49" t="s">
        <v>1</v>
      </c>
      <c r="G80" s="49" t="str">
        <f>IF(Paramètres!C13&lt;&gt;"",Paramètres!C13,"")</f>
        <v>22/01/2025</v>
      </c>
      <c r="H80" s="7"/>
      <c r="I80" s="8"/>
    </row>
    <row r="81" spans="2:9" ht="9" customHeight="1" x14ac:dyDescent="0.3">
      <c r="B81" s="53"/>
      <c r="C81" s="52"/>
      <c r="D81" s="7"/>
      <c r="E81" s="7"/>
      <c r="F81" s="49"/>
      <c r="G81" s="49"/>
      <c r="H81" s="7"/>
      <c r="I81" s="8"/>
    </row>
    <row r="82" spans="2:9" ht="9" customHeight="1" x14ac:dyDescent="0.3">
      <c r="B82" s="53"/>
      <c r="C82" s="52"/>
      <c r="D82" s="7"/>
      <c r="E82" s="7"/>
      <c r="F82" s="49" t="s">
        <v>2</v>
      </c>
      <c r="G82" s="49" t="str">
        <f>IF(Paramètres!C15&lt;&gt;"",Paramètres!C15,"")</f>
        <v>DCE</v>
      </c>
      <c r="H82" s="7"/>
      <c r="I82" s="8"/>
    </row>
    <row r="83" spans="2:9" ht="9" customHeight="1" x14ac:dyDescent="0.3">
      <c r="B83" s="53"/>
      <c r="C83" s="52"/>
      <c r="D83" s="7"/>
      <c r="E83" s="7"/>
      <c r="F83" s="49"/>
      <c r="G83" s="49"/>
      <c r="H83" s="7"/>
      <c r="I83" s="8"/>
    </row>
    <row r="84" spans="2:9" ht="9" customHeight="1" x14ac:dyDescent="0.3">
      <c r="B84" s="53"/>
      <c r="C84" s="52"/>
      <c r="D84" s="7"/>
      <c r="E84" s="7"/>
      <c r="F84" s="49" t="s">
        <v>3</v>
      </c>
      <c r="G84" s="49" t="str">
        <f>IF(Paramètres!C17&lt;&gt;"",Paramètres!C17,"")</f>
        <v>D</v>
      </c>
      <c r="H84" s="7"/>
      <c r="I84" s="8"/>
    </row>
    <row r="85" spans="2:9" ht="9" customHeight="1" x14ac:dyDescent="0.3">
      <c r="B85" s="5"/>
      <c r="C85" s="6"/>
      <c r="D85" s="7"/>
      <c r="E85" s="7"/>
      <c r="F85" s="49"/>
      <c r="G85" s="49"/>
      <c r="H85" s="7"/>
      <c r="I85" s="8"/>
    </row>
    <row r="86" spans="2:9" ht="9" customHeight="1" x14ac:dyDescent="0.3">
      <c r="B86" s="9"/>
      <c r="C86" s="10"/>
      <c r="D86" s="11"/>
      <c r="E86" s="11"/>
      <c r="F86" s="11"/>
      <c r="G86" s="11"/>
      <c r="H86" s="11"/>
      <c r="I86" s="12"/>
    </row>
  </sheetData>
  <sheetProtection password="E95E" sheet="1" objects="1" selectLockedCells="1"/>
  <mergeCells count="22">
    <mergeCell ref="B43:C49"/>
    <mergeCell ref="B36:C42"/>
    <mergeCell ref="B78:C84"/>
    <mergeCell ref="B71:C77"/>
    <mergeCell ref="B64:C70"/>
    <mergeCell ref="B57:C63"/>
    <mergeCell ref="B50:C56"/>
    <mergeCell ref="F82:F83"/>
    <mergeCell ref="G82:G83"/>
    <mergeCell ref="F84:F85"/>
    <mergeCell ref="G84:G85"/>
    <mergeCell ref="E47:H58"/>
    <mergeCell ref="E63:H69"/>
    <mergeCell ref="F78:F79"/>
    <mergeCell ref="G78:G79"/>
    <mergeCell ref="F80:F81"/>
    <mergeCell ref="G80:G81"/>
    <mergeCell ref="E2:H10"/>
    <mergeCell ref="E11:H19"/>
    <mergeCell ref="E20:H27"/>
    <mergeCell ref="E28:H45"/>
    <mergeCell ref="E60:H62"/>
  </mergeCells>
  <printOptions horizontalCentered="1" verticalCentered="1"/>
  <pageMargins left="0.23622047244093999" right="0.23622047244093999" top="0.35433070866142002" bottom="0.47244094488188998" header="0.27559055118109999" footer="0.43307086614173002"/>
  <pageSetup paperSize="9" orientation="portrait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 summaryRight="0"/>
    <pageSetUpPr fitToPage="1"/>
  </sheetPr>
  <dimension ref="A1:Q261"/>
  <sheetViews>
    <sheetView showGridLines="0" workbookViewId="0">
      <pane ySplit="3" topLeftCell="A4" activePane="bottomLeft" state="frozen"/>
      <selection pane="bottomLeft" activeCell="H15" sqref="H15"/>
    </sheetView>
  </sheetViews>
  <sheetFormatPr baseColWidth="10" defaultColWidth="8.88671875" defaultRowHeight="14.4" x14ac:dyDescent="0.3"/>
  <cols>
    <col min="1" max="1" width="0" hidden="1" customWidth="1"/>
    <col min="2" max="2" width="6.5546875" customWidth="1"/>
    <col min="3" max="3" width="28.5546875" customWidth="1"/>
    <col min="4" max="8" width="8.109375" customWidth="1"/>
    <col min="9" max="10" width="12.5546875" customWidth="1"/>
    <col min="11" max="17" width="0" hidden="1" customWidth="1"/>
    <col min="18" max="69" width="10.6640625" customWidth="1"/>
  </cols>
  <sheetData>
    <row r="1" spans="1:17" hidden="1" x14ac:dyDescent="0.3">
      <c r="A1" s="7" t="s">
        <v>12</v>
      </c>
      <c r="B1" s="7" t="s">
        <v>13</v>
      </c>
      <c r="C1" s="7" t="s">
        <v>14</v>
      </c>
      <c r="D1" s="7" t="s">
        <v>15</v>
      </c>
      <c r="E1" s="7" t="s">
        <v>16</v>
      </c>
      <c r="F1" s="7" t="s">
        <v>17</v>
      </c>
      <c r="G1" s="7" t="s">
        <v>18</v>
      </c>
      <c r="H1" s="7" t="s">
        <v>19</v>
      </c>
      <c r="I1" s="7" t="s">
        <v>20</v>
      </c>
      <c r="J1" s="7" t="s">
        <v>21</v>
      </c>
      <c r="K1" s="7" t="s">
        <v>22</v>
      </c>
      <c r="M1" s="7" t="s">
        <v>23</v>
      </c>
      <c r="N1" s="7" t="s">
        <v>24</v>
      </c>
      <c r="O1" s="7" t="s">
        <v>25</v>
      </c>
      <c r="P1" s="7" t="s">
        <v>26</v>
      </c>
      <c r="Q1" s="7" t="s">
        <v>27</v>
      </c>
    </row>
    <row r="3" spans="1:17" ht="20.399999999999999" x14ac:dyDescent="0.3">
      <c r="A3" s="7" t="s">
        <v>28</v>
      </c>
      <c r="B3" s="13" t="s">
        <v>29</v>
      </c>
      <c r="C3" s="54" t="s">
        <v>30</v>
      </c>
      <c r="D3" s="54"/>
      <c r="E3" s="54"/>
      <c r="F3" s="13" t="s">
        <v>17</v>
      </c>
      <c r="G3" s="13" t="s">
        <v>31</v>
      </c>
      <c r="H3" s="13" t="s">
        <v>32</v>
      </c>
      <c r="I3" s="13" t="s">
        <v>33</v>
      </c>
      <c r="J3" s="13" t="s">
        <v>34</v>
      </c>
      <c r="K3" s="13" t="s">
        <v>35</v>
      </c>
      <c r="L3" s="13" t="s">
        <v>36</v>
      </c>
      <c r="M3" s="13" t="s">
        <v>37</v>
      </c>
      <c r="N3" s="13" t="s">
        <v>38</v>
      </c>
      <c r="O3" s="13" t="s">
        <v>39</v>
      </c>
      <c r="P3" s="13" t="s">
        <v>40</v>
      </c>
      <c r="Q3" s="13" t="s">
        <v>41</v>
      </c>
    </row>
    <row r="4" spans="1:17" ht="18.600000000000001" customHeight="1" x14ac:dyDescent="0.3">
      <c r="A4" s="7">
        <v>2</v>
      </c>
      <c r="B4" s="14" t="s">
        <v>42</v>
      </c>
      <c r="C4" s="55" t="s">
        <v>43</v>
      </c>
      <c r="D4" s="55"/>
      <c r="E4" s="55"/>
      <c r="F4" s="15"/>
      <c r="G4" s="15"/>
      <c r="H4" s="15"/>
      <c r="I4" s="15"/>
      <c r="J4" s="14"/>
      <c r="K4" s="7"/>
    </row>
    <row r="5" spans="1:17" hidden="1" x14ac:dyDescent="0.3">
      <c r="A5" s="7">
        <v>3</v>
      </c>
    </row>
    <row r="6" spans="1:17" hidden="1" x14ac:dyDescent="0.3">
      <c r="A6" s="7" t="s">
        <v>44</v>
      </c>
    </row>
    <row r="7" spans="1:17" hidden="1" x14ac:dyDescent="0.3">
      <c r="A7" s="7">
        <v>3</v>
      </c>
    </row>
    <row r="8" spans="1:17" hidden="1" x14ac:dyDescent="0.3">
      <c r="A8" s="7" t="s">
        <v>44</v>
      </c>
    </row>
    <row r="9" spans="1:17" ht="18.600000000000001" customHeight="1" x14ac:dyDescent="0.3">
      <c r="A9" s="7">
        <v>3</v>
      </c>
      <c r="B9" s="16" t="s">
        <v>45</v>
      </c>
      <c r="C9" s="56" t="s">
        <v>46</v>
      </c>
      <c r="D9" s="56"/>
      <c r="E9" s="56"/>
      <c r="F9" s="17"/>
      <c r="G9" s="17"/>
      <c r="H9" s="17"/>
      <c r="I9" s="17"/>
      <c r="J9" s="18"/>
      <c r="K9" s="7"/>
    </row>
    <row r="10" spans="1:17" ht="91.2" customHeight="1" x14ac:dyDescent="0.3">
      <c r="A10" s="7">
        <v>8</v>
      </c>
      <c r="B10" s="19" t="s">
        <v>47</v>
      </c>
      <c r="C10" s="112" t="s">
        <v>48</v>
      </c>
      <c r="D10" s="113"/>
      <c r="E10" s="113"/>
      <c r="F10" s="113"/>
      <c r="G10" s="113"/>
      <c r="H10" s="113"/>
      <c r="I10" s="114"/>
      <c r="J10" s="20"/>
      <c r="K10" s="7"/>
    </row>
    <row r="11" spans="1:17" hidden="1" x14ac:dyDescent="0.3">
      <c r="A11" s="7" t="s">
        <v>49</v>
      </c>
    </row>
    <row r="12" spans="1:17" x14ac:dyDescent="0.3">
      <c r="A12" s="7">
        <v>4</v>
      </c>
      <c r="B12" s="16" t="s">
        <v>50</v>
      </c>
      <c r="C12" s="58" t="s">
        <v>51</v>
      </c>
      <c r="D12" s="58"/>
      <c r="E12" s="58"/>
      <c r="F12" s="21"/>
      <c r="G12" s="21"/>
      <c r="H12" s="21"/>
      <c r="I12" s="21"/>
      <c r="J12" s="22"/>
      <c r="K12" s="7"/>
    </row>
    <row r="13" spans="1:17" hidden="1" x14ac:dyDescent="0.3">
      <c r="A13" s="7" t="s">
        <v>52</v>
      </c>
    </row>
    <row r="14" spans="1:17" x14ac:dyDescent="0.3">
      <c r="A14" s="7">
        <v>5</v>
      </c>
      <c r="B14" s="16" t="s">
        <v>53</v>
      </c>
      <c r="C14" s="59" t="s">
        <v>54</v>
      </c>
      <c r="D14" s="59"/>
      <c r="E14" s="59"/>
      <c r="F14" s="23"/>
      <c r="G14" s="23"/>
      <c r="H14" s="23"/>
      <c r="I14" s="23"/>
      <c r="J14" s="24"/>
      <c r="K14" s="7"/>
    </row>
    <row r="15" spans="1:17" x14ac:dyDescent="0.3">
      <c r="A15" s="7">
        <v>9</v>
      </c>
      <c r="B15" s="19" t="s">
        <v>55</v>
      </c>
      <c r="C15" s="60" t="s">
        <v>56</v>
      </c>
      <c r="D15" s="61"/>
      <c r="E15" s="61"/>
      <c r="F15" s="25" t="s">
        <v>57</v>
      </c>
      <c r="G15" s="26">
        <v>1</v>
      </c>
      <c r="H15" s="27"/>
      <c r="I15" s="28"/>
      <c r="J15" s="29">
        <f>IF(AND(G15= "",H15= ""), 0, ROUND(ROUND(I15, 2) * ROUND(IF(H15="",G15,H15),  0), 2))</f>
        <v>0</v>
      </c>
      <c r="K15" s="7"/>
      <c r="M15" s="30">
        <v>0.2</v>
      </c>
      <c r="Q15" s="7">
        <v>1404</v>
      </c>
    </row>
    <row r="16" spans="1:17" hidden="1" x14ac:dyDescent="0.3">
      <c r="A16" s="7" t="s">
        <v>58</v>
      </c>
    </row>
    <row r="17" spans="1:17" ht="20.7" customHeight="1" x14ac:dyDescent="0.3">
      <c r="A17" s="7" t="s">
        <v>59</v>
      </c>
      <c r="B17" s="31"/>
      <c r="C17" s="62" t="s">
        <v>60</v>
      </c>
      <c r="D17" s="62"/>
      <c r="E17" s="62"/>
      <c r="F17" s="62"/>
      <c r="G17" s="62"/>
      <c r="H17" s="62"/>
      <c r="I17" s="62"/>
      <c r="J17" s="31"/>
    </row>
    <row r="18" spans="1:17" ht="22.8" customHeight="1" x14ac:dyDescent="0.3">
      <c r="A18" s="7" t="s">
        <v>61</v>
      </c>
      <c r="B18" s="20"/>
      <c r="C18" s="61" t="s">
        <v>62</v>
      </c>
      <c r="D18" s="61"/>
      <c r="E18" s="61"/>
      <c r="F18" s="61"/>
      <c r="G18" s="61"/>
      <c r="H18" s="61"/>
      <c r="I18" s="61"/>
      <c r="J18" s="20"/>
    </row>
    <row r="19" spans="1:17" hidden="1" x14ac:dyDescent="0.3">
      <c r="A19" s="7" t="s">
        <v>63</v>
      </c>
    </row>
    <row r="20" spans="1:17" hidden="1" x14ac:dyDescent="0.3">
      <c r="A20" s="7" t="s">
        <v>64</v>
      </c>
    </row>
    <row r="21" spans="1:17" hidden="1" x14ac:dyDescent="0.3">
      <c r="A21" s="7" t="s">
        <v>65</v>
      </c>
    </row>
    <row r="22" spans="1:17" hidden="1" x14ac:dyDescent="0.3">
      <c r="A22" s="7" t="s">
        <v>66</v>
      </c>
    </row>
    <row r="23" spans="1:17" x14ac:dyDescent="0.3">
      <c r="A23" s="7">
        <v>5</v>
      </c>
      <c r="B23" s="16" t="s">
        <v>67</v>
      </c>
      <c r="C23" s="59" t="s">
        <v>68</v>
      </c>
      <c r="D23" s="59"/>
      <c r="E23" s="59"/>
      <c r="F23" s="23"/>
      <c r="G23" s="23"/>
      <c r="H23" s="23"/>
      <c r="I23" s="23"/>
      <c r="J23" s="24"/>
      <c r="K23" s="7"/>
    </row>
    <row r="24" spans="1:17" hidden="1" x14ac:dyDescent="0.3">
      <c r="A24" s="32" t="s">
        <v>69</v>
      </c>
    </row>
    <row r="25" spans="1:17" x14ac:dyDescent="0.3">
      <c r="A25" s="7">
        <v>9</v>
      </c>
      <c r="B25" s="19" t="s">
        <v>70</v>
      </c>
      <c r="C25" s="60" t="s">
        <v>71</v>
      </c>
      <c r="D25" s="61"/>
      <c r="E25" s="61"/>
      <c r="F25" s="25" t="s">
        <v>72</v>
      </c>
      <c r="G25" s="33">
        <v>1.1000000000000001</v>
      </c>
      <c r="H25" s="34"/>
      <c r="I25" s="28"/>
      <c r="J25" s="29">
        <f>IF(AND(G25= "",H25= ""), 0, ROUND(ROUND(I25, 2) * ROUND(IF(H25="",G25,H25),  2), 2))</f>
        <v>0</v>
      </c>
      <c r="K25" s="7"/>
      <c r="M25" s="30">
        <v>0.2</v>
      </c>
      <c r="Q25" s="7">
        <v>1404</v>
      </c>
    </row>
    <row r="26" spans="1:17" hidden="1" x14ac:dyDescent="0.3">
      <c r="A26" s="7" t="s">
        <v>58</v>
      </c>
    </row>
    <row r="27" spans="1:17" ht="20.7" customHeight="1" x14ac:dyDescent="0.3">
      <c r="A27" s="7" t="s">
        <v>59</v>
      </c>
      <c r="B27" s="31"/>
      <c r="C27" s="62" t="s">
        <v>73</v>
      </c>
      <c r="D27" s="62"/>
      <c r="E27" s="62"/>
      <c r="F27" s="62"/>
      <c r="G27" s="62"/>
      <c r="H27" s="62"/>
      <c r="I27" s="62"/>
      <c r="J27" s="31"/>
    </row>
    <row r="28" spans="1:17" ht="22.8" customHeight="1" x14ac:dyDescent="0.3">
      <c r="A28" s="7" t="s">
        <v>61</v>
      </c>
      <c r="B28" s="20"/>
      <c r="C28" s="61" t="s">
        <v>74</v>
      </c>
      <c r="D28" s="61"/>
      <c r="E28" s="61"/>
      <c r="F28" s="61"/>
      <c r="G28" s="61"/>
      <c r="H28" s="61"/>
      <c r="I28" s="61"/>
      <c r="J28" s="20"/>
    </row>
    <row r="29" spans="1:17" hidden="1" x14ac:dyDescent="0.3">
      <c r="A29" s="7" t="s">
        <v>63</v>
      </c>
    </row>
    <row r="30" spans="1:17" hidden="1" x14ac:dyDescent="0.3">
      <c r="A30" s="7" t="s">
        <v>64</v>
      </c>
    </row>
    <row r="31" spans="1:17" hidden="1" x14ac:dyDescent="0.3">
      <c r="A31" s="7" t="s">
        <v>65</v>
      </c>
    </row>
    <row r="32" spans="1:17" x14ac:dyDescent="0.3">
      <c r="A32" s="7">
        <v>9</v>
      </c>
      <c r="B32" s="19" t="s">
        <v>75</v>
      </c>
      <c r="C32" s="60" t="s">
        <v>76</v>
      </c>
      <c r="D32" s="61"/>
      <c r="E32" s="61"/>
      <c r="F32" s="25" t="s">
        <v>17</v>
      </c>
      <c r="G32" s="26">
        <v>1</v>
      </c>
      <c r="H32" s="27"/>
      <c r="I32" s="28"/>
      <c r="J32" s="29">
        <f>IF(AND(G32= "",H32= ""), 0, ROUND(ROUND(I32, 2) * ROUND(IF(H32="",G32,H32),  0), 2))</f>
        <v>0</v>
      </c>
      <c r="K32" s="7"/>
      <c r="M32" s="30">
        <v>0.2</v>
      </c>
      <c r="Q32" s="7">
        <v>1404</v>
      </c>
    </row>
    <row r="33" spans="1:17" hidden="1" x14ac:dyDescent="0.3">
      <c r="A33" s="7" t="s">
        <v>58</v>
      </c>
    </row>
    <row r="34" spans="1:17" ht="20.7" customHeight="1" x14ac:dyDescent="0.3">
      <c r="A34" s="7" t="s">
        <v>59</v>
      </c>
      <c r="B34" s="31"/>
      <c r="C34" s="62" t="s">
        <v>77</v>
      </c>
      <c r="D34" s="62"/>
      <c r="E34" s="62"/>
      <c r="F34" s="62"/>
      <c r="G34" s="62"/>
      <c r="H34" s="62"/>
      <c r="I34" s="62"/>
      <c r="J34" s="31"/>
    </row>
    <row r="35" spans="1:17" ht="22.8" customHeight="1" x14ac:dyDescent="0.3">
      <c r="A35" s="7" t="s">
        <v>61</v>
      </c>
      <c r="B35" s="20"/>
      <c r="C35" s="61" t="s">
        <v>62</v>
      </c>
      <c r="D35" s="61"/>
      <c r="E35" s="61"/>
      <c r="F35" s="61"/>
      <c r="G35" s="61"/>
      <c r="H35" s="61"/>
      <c r="I35" s="61"/>
      <c r="J35" s="20"/>
    </row>
    <row r="36" spans="1:17" hidden="1" x14ac:dyDescent="0.3">
      <c r="A36" s="7" t="s">
        <v>63</v>
      </c>
    </row>
    <row r="37" spans="1:17" hidden="1" x14ac:dyDescent="0.3">
      <c r="A37" s="7" t="s">
        <v>64</v>
      </c>
    </row>
    <row r="38" spans="1:17" hidden="1" x14ac:dyDescent="0.3">
      <c r="A38" s="7" t="s">
        <v>65</v>
      </c>
    </row>
    <row r="39" spans="1:17" hidden="1" x14ac:dyDescent="0.3">
      <c r="A39" s="7" t="s">
        <v>66</v>
      </c>
    </row>
    <row r="40" spans="1:17" x14ac:dyDescent="0.3">
      <c r="A40" s="7">
        <v>5</v>
      </c>
      <c r="B40" s="16" t="s">
        <v>78</v>
      </c>
      <c r="C40" s="59" t="s">
        <v>79</v>
      </c>
      <c r="D40" s="59"/>
      <c r="E40" s="59"/>
      <c r="F40" s="23"/>
      <c r="G40" s="23"/>
      <c r="H40" s="23"/>
      <c r="I40" s="23"/>
      <c r="J40" s="24"/>
      <c r="K40" s="7"/>
    </row>
    <row r="41" spans="1:17" hidden="1" x14ac:dyDescent="0.3">
      <c r="A41" s="7" t="s">
        <v>80</v>
      </c>
    </row>
    <row r="42" spans="1:17" hidden="1" x14ac:dyDescent="0.3">
      <c r="A42" s="7" t="s">
        <v>80</v>
      </c>
    </row>
    <row r="43" spans="1:17" x14ac:dyDescent="0.3">
      <c r="A43" s="7">
        <v>9</v>
      </c>
      <c r="B43" s="19" t="s">
        <v>81</v>
      </c>
      <c r="C43" s="60" t="s">
        <v>82</v>
      </c>
      <c r="D43" s="61"/>
      <c r="E43" s="61"/>
      <c r="F43" s="25" t="s">
        <v>17</v>
      </c>
      <c r="G43" s="26">
        <v>4</v>
      </c>
      <c r="H43" s="27"/>
      <c r="I43" s="28"/>
      <c r="J43" s="29">
        <f>IF(AND(G43= "",H43= ""), 0, ROUND(ROUND(I43, 2) * ROUND(IF(H43="",G43,H43),  0), 2))</f>
        <v>0</v>
      </c>
      <c r="K43" s="7"/>
      <c r="M43" s="30">
        <v>0.2</v>
      </c>
      <c r="Q43" s="7">
        <v>1404</v>
      </c>
    </row>
    <row r="44" spans="1:17" hidden="1" x14ac:dyDescent="0.3">
      <c r="A44" s="7" t="s">
        <v>58</v>
      </c>
    </row>
    <row r="45" spans="1:17" ht="22.8" customHeight="1" x14ac:dyDescent="0.3">
      <c r="A45" s="7" t="s">
        <v>59</v>
      </c>
      <c r="B45" s="31"/>
      <c r="C45" s="62" t="s">
        <v>83</v>
      </c>
      <c r="D45" s="62"/>
      <c r="E45" s="62"/>
      <c r="F45" s="62"/>
      <c r="G45" s="62"/>
      <c r="H45" s="62"/>
      <c r="I45" s="62"/>
      <c r="J45" s="31"/>
    </row>
    <row r="46" spans="1:17" ht="22.8" customHeight="1" x14ac:dyDescent="0.3">
      <c r="A46" s="7" t="s">
        <v>61</v>
      </c>
      <c r="B46" s="20"/>
      <c r="C46" s="61" t="s">
        <v>62</v>
      </c>
      <c r="D46" s="61"/>
      <c r="E46" s="61"/>
      <c r="F46" s="61"/>
      <c r="G46" s="61"/>
      <c r="H46" s="61"/>
      <c r="I46" s="61"/>
      <c r="J46" s="20"/>
    </row>
    <row r="47" spans="1:17" hidden="1" x14ac:dyDescent="0.3">
      <c r="A47" s="7" t="s">
        <v>63</v>
      </c>
    </row>
    <row r="48" spans="1:17" hidden="1" x14ac:dyDescent="0.3">
      <c r="A48" s="7" t="s">
        <v>64</v>
      </c>
    </row>
    <row r="49" spans="1:17" hidden="1" x14ac:dyDescent="0.3">
      <c r="A49" s="7" t="s">
        <v>65</v>
      </c>
    </row>
    <row r="50" spans="1:17" x14ac:dyDescent="0.3">
      <c r="A50" s="7">
        <v>9</v>
      </c>
      <c r="B50" s="19" t="s">
        <v>84</v>
      </c>
      <c r="C50" s="60" t="s">
        <v>85</v>
      </c>
      <c r="D50" s="61"/>
      <c r="E50" s="61"/>
      <c r="F50" s="25" t="s">
        <v>86</v>
      </c>
      <c r="G50" s="35">
        <v>777.98199999999997</v>
      </c>
      <c r="H50" s="36"/>
      <c r="I50" s="28"/>
      <c r="J50" s="29">
        <f>IF(AND(G50= "",H50= ""), 0, ROUND(ROUND(I50, 2) * ROUND(IF(H50="",G50,H50),  3), 2))</f>
        <v>0</v>
      </c>
      <c r="K50" s="7"/>
      <c r="M50" s="30">
        <v>0.2</v>
      </c>
      <c r="Q50" s="7">
        <v>1404</v>
      </c>
    </row>
    <row r="51" spans="1:17" hidden="1" x14ac:dyDescent="0.3">
      <c r="A51" s="7" t="s">
        <v>58</v>
      </c>
    </row>
    <row r="52" spans="1:17" ht="20.7" customHeight="1" x14ac:dyDescent="0.3">
      <c r="A52" s="7" t="s">
        <v>59</v>
      </c>
      <c r="B52" s="31"/>
      <c r="C52" s="62" t="s">
        <v>87</v>
      </c>
      <c r="D52" s="62"/>
      <c r="E52" s="62"/>
      <c r="F52" s="62"/>
      <c r="G52" s="62"/>
      <c r="H52" s="62"/>
      <c r="I52" s="62"/>
      <c r="J52" s="31"/>
    </row>
    <row r="53" spans="1:17" ht="22.8" customHeight="1" x14ac:dyDescent="0.3">
      <c r="A53" s="7" t="s">
        <v>61</v>
      </c>
      <c r="B53" s="20"/>
      <c r="C53" s="61" t="s">
        <v>88</v>
      </c>
      <c r="D53" s="61"/>
      <c r="E53" s="61"/>
      <c r="F53" s="61"/>
      <c r="G53" s="61"/>
      <c r="H53" s="61"/>
      <c r="I53" s="61"/>
      <c r="J53" s="20"/>
    </row>
    <row r="54" spans="1:17" hidden="1" x14ac:dyDescent="0.3">
      <c r="A54" s="7" t="s">
        <v>63</v>
      </c>
    </row>
    <row r="55" spans="1:17" hidden="1" x14ac:dyDescent="0.3">
      <c r="A55" s="7" t="s">
        <v>63</v>
      </c>
    </row>
    <row r="56" spans="1:17" hidden="1" x14ac:dyDescent="0.3">
      <c r="A56" s="7" t="s">
        <v>64</v>
      </c>
    </row>
    <row r="57" spans="1:17" hidden="1" x14ac:dyDescent="0.3">
      <c r="A57" s="7" t="s">
        <v>65</v>
      </c>
    </row>
    <row r="58" spans="1:17" x14ac:dyDescent="0.3">
      <c r="A58" s="7">
        <v>9</v>
      </c>
      <c r="B58" s="19" t="s">
        <v>89</v>
      </c>
      <c r="C58" s="60" t="s">
        <v>90</v>
      </c>
      <c r="D58" s="61"/>
      <c r="E58" s="61"/>
      <c r="F58" s="25" t="s">
        <v>86</v>
      </c>
      <c r="G58" s="35">
        <v>45.984000000000002</v>
      </c>
      <c r="H58" s="36"/>
      <c r="I58" s="28"/>
      <c r="J58" s="29">
        <f>IF(AND(G58= "",H58= ""), 0, ROUND(ROUND(I58, 2) * ROUND(IF(H58="",G58,H58),  3), 2))</f>
        <v>0</v>
      </c>
      <c r="K58" s="7"/>
      <c r="M58" s="30">
        <v>0.2</v>
      </c>
      <c r="Q58" s="7">
        <v>1404</v>
      </c>
    </row>
    <row r="59" spans="1:17" hidden="1" x14ac:dyDescent="0.3">
      <c r="A59" s="7" t="s">
        <v>58</v>
      </c>
    </row>
    <row r="60" spans="1:17" ht="20.7" customHeight="1" x14ac:dyDescent="0.3">
      <c r="A60" s="7" t="s">
        <v>59</v>
      </c>
      <c r="B60" s="31"/>
      <c r="C60" s="62" t="s">
        <v>87</v>
      </c>
      <c r="D60" s="62"/>
      <c r="E60" s="62"/>
      <c r="F60" s="62"/>
      <c r="G60" s="62"/>
      <c r="H60" s="62"/>
      <c r="I60" s="62"/>
      <c r="J60" s="31"/>
    </row>
    <row r="61" spans="1:17" ht="22.8" customHeight="1" x14ac:dyDescent="0.3">
      <c r="A61" s="7" t="s">
        <v>61</v>
      </c>
      <c r="B61" s="20"/>
      <c r="C61" s="61" t="s">
        <v>88</v>
      </c>
      <c r="D61" s="61"/>
      <c r="E61" s="61"/>
      <c r="F61" s="61"/>
      <c r="G61" s="61"/>
      <c r="H61" s="61"/>
      <c r="I61" s="61"/>
      <c r="J61" s="20"/>
    </row>
    <row r="62" spans="1:17" hidden="1" x14ac:dyDescent="0.3">
      <c r="A62" s="7" t="s">
        <v>63</v>
      </c>
    </row>
    <row r="63" spans="1:17" hidden="1" x14ac:dyDescent="0.3">
      <c r="A63" s="7" t="s">
        <v>64</v>
      </c>
    </row>
    <row r="64" spans="1:17" hidden="1" x14ac:dyDescent="0.3">
      <c r="A64" s="7" t="s">
        <v>65</v>
      </c>
    </row>
    <row r="65" spans="1:17" x14ac:dyDescent="0.3">
      <c r="A65" s="7">
        <v>9</v>
      </c>
      <c r="B65" s="19" t="s">
        <v>91</v>
      </c>
      <c r="C65" s="60" t="s">
        <v>92</v>
      </c>
      <c r="D65" s="61"/>
      <c r="E65" s="61"/>
      <c r="F65" s="25" t="s">
        <v>86</v>
      </c>
      <c r="G65" s="35">
        <v>164.864</v>
      </c>
      <c r="H65" s="36"/>
      <c r="I65" s="28"/>
      <c r="J65" s="29">
        <f>IF(AND(G65= "",H65= ""), 0, ROUND(ROUND(I65, 2) * ROUND(IF(H65="",G65,H65),  3), 2))</f>
        <v>0</v>
      </c>
      <c r="K65" s="7"/>
      <c r="M65" s="30">
        <v>0.2</v>
      </c>
      <c r="Q65" s="7">
        <v>1404</v>
      </c>
    </row>
    <row r="66" spans="1:17" ht="20.7" customHeight="1" x14ac:dyDescent="0.3">
      <c r="A66" s="7" t="s">
        <v>59</v>
      </c>
      <c r="B66" s="31"/>
      <c r="C66" s="62" t="s">
        <v>87</v>
      </c>
      <c r="D66" s="62"/>
      <c r="E66" s="62"/>
      <c r="F66" s="62"/>
      <c r="G66" s="62"/>
      <c r="H66" s="62"/>
      <c r="I66" s="62"/>
      <c r="J66" s="31"/>
    </row>
    <row r="67" spans="1:17" ht="22.8" customHeight="1" x14ac:dyDescent="0.3">
      <c r="A67" s="7" t="s">
        <v>61</v>
      </c>
      <c r="B67" s="20"/>
      <c r="C67" s="61" t="s">
        <v>88</v>
      </c>
      <c r="D67" s="61"/>
      <c r="E67" s="61"/>
      <c r="F67" s="61"/>
      <c r="G67" s="61"/>
      <c r="H67" s="61"/>
      <c r="I67" s="61"/>
      <c r="J67" s="20"/>
    </row>
    <row r="68" spans="1:17" hidden="1" x14ac:dyDescent="0.3">
      <c r="A68" s="7" t="s">
        <v>63</v>
      </c>
    </row>
    <row r="69" spans="1:17" hidden="1" x14ac:dyDescent="0.3">
      <c r="A69" s="7" t="s">
        <v>63</v>
      </c>
    </row>
    <row r="70" spans="1:17" hidden="1" x14ac:dyDescent="0.3">
      <c r="A70" s="7" t="s">
        <v>64</v>
      </c>
    </row>
    <row r="71" spans="1:17" hidden="1" x14ac:dyDescent="0.3">
      <c r="A71" s="7" t="s">
        <v>65</v>
      </c>
    </row>
    <row r="72" spans="1:17" x14ac:dyDescent="0.3">
      <c r="A72" s="7">
        <v>9</v>
      </c>
      <c r="B72" s="19" t="s">
        <v>93</v>
      </c>
      <c r="C72" s="60" t="s">
        <v>94</v>
      </c>
      <c r="D72" s="61"/>
      <c r="E72" s="61"/>
      <c r="F72" s="25" t="s">
        <v>86</v>
      </c>
      <c r="G72" s="35">
        <v>145.85599999999999</v>
      </c>
      <c r="H72" s="36"/>
      <c r="I72" s="28"/>
      <c r="J72" s="29">
        <f>IF(AND(G72= "",H72= ""), 0, ROUND(ROUND(I72, 2) * ROUND(IF(H72="",G72,H72),  3), 2))</f>
        <v>0</v>
      </c>
      <c r="K72" s="7"/>
      <c r="M72" s="30">
        <v>0.2</v>
      </c>
      <c r="Q72" s="7">
        <v>1404</v>
      </c>
    </row>
    <row r="73" spans="1:17" ht="20.7" customHeight="1" x14ac:dyDescent="0.3">
      <c r="A73" s="7" t="s">
        <v>59</v>
      </c>
      <c r="B73" s="31"/>
      <c r="C73" s="62" t="s">
        <v>87</v>
      </c>
      <c r="D73" s="62"/>
      <c r="E73" s="62"/>
      <c r="F73" s="62"/>
      <c r="G73" s="62"/>
      <c r="H73" s="62"/>
      <c r="I73" s="62"/>
      <c r="J73" s="31"/>
    </row>
    <row r="74" spans="1:17" ht="22.8" customHeight="1" x14ac:dyDescent="0.3">
      <c r="A74" s="7" t="s">
        <v>61</v>
      </c>
      <c r="B74" s="20"/>
      <c r="C74" s="61" t="s">
        <v>88</v>
      </c>
      <c r="D74" s="61"/>
      <c r="E74" s="61"/>
      <c r="F74" s="61"/>
      <c r="G74" s="61"/>
      <c r="H74" s="61"/>
      <c r="I74" s="61"/>
      <c r="J74" s="20"/>
    </row>
    <row r="75" spans="1:17" hidden="1" x14ac:dyDescent="0.3">
      <c r="A75" s="7" t="s">
        <v>63</v>
      </c>
    </row>
    <row r="76" spans="1:17" hidden="1" x14ac:dyDescent="0.3">
      <c r="A76" s="7" t="s">
        <v>64</v>
      </c>
    </row>
    <row r="77" spans="1:17" hidden="1" x14ac:dyDescent="0.3">
      <c r="A77" s="7" t="s">
        <v>65</v>
      </c>
    </row>
    <row r="78" spans="1:17" x14ac:dyDescent="0.3">
      <c r="A78" s="7">
        <v>9</v>
      </c>
      <c r="B78" s="19" t="s">
        <v>95</v>
      </c>
      <c r="C78" s="60" t="s">
        <v>96</v>
      </c>
      <c r="D78" s="61"/>
      <c r="E78" s="61"/>
      <c r="F78" s="25" t="s">
        <v>86</v>
      </c>
      <c r="G78" s="35">
        <v>200.25399999999999</v>
      </c>
      <c r="H78" s="36"/>
      <c r="I78" s="28"/>
      <c r="J78" s="29">
        <f>IF(AND(G78= "",H78= ""), 0, ROUND(ROUND(I78, 2) * ROUND(IF(H78="",G78,H78),  3), 2))</f>
        <v>0</v>
      </c>
      <c r="K78" s="7"/>
      <c r="M78" s="30">
        <v>0.2</v>
      </c>
      <c r="Q78" s="7">
        <v>1404</v>
      </c>
    </row>
    <row r="79" spans="1:17" ht="22.8" customHeight="1" x14ac:dyDescent="0.3">
      <c r="A79" s="7" t="s">
        <v>59</v>
      </c>
      <c r="B79" s="31"/>
      <c r="C79" s="62" t="s">
        <v>97</v>
      </c>
      <c r="D79" s="62"/>
      <c r="E79" s="62"/>
      <c r="F79" s="62"/>
      <c r="G79" s="62"/>
      <c r="H79" s="62"/>
      <c r="I79" s="62"/>
      <c r="J79" s="31"/>
    </row>
    <row r="80" spans="1:17" ht="22.8" customHeight="1" x14ac:dyDescent="0.3">
      <c r="A80" s="7" t="s">
        <v>61</v>
      </c>
      <c r="B80" s="20"/>
      <c r="C80" s="61" t="s">
        <v>88</v>
      </c>
      <c r="D80" s="61"/>
      <c r="E80" s="61"/>
      <c r="F80" s="61"/>
      <c r="G80" s="61"/>
      <c r="H80" s="61"/>
      <c r="I80" s="61"/>
      <c r="J80" s="20"/>
    </row>
    <row r="81" spans="1:17" hidden="1" x14ac:dyDescent="0.3">
      <c r="A81" s="7" t="s">
        <v>63</v>
      </c>
    </row>
    <row r="82" spans="1:17" hidden="1" x14ac:dyDescent="0.3">
      <c r="A82" s="7" t="s">
        <v>63</v>
      </c>
    </row>
    <row r="83" spans="1:17" hidden="1" x14ac:dyDescent="0.3">
      <c r="A83" s="7" t="s">
        <v>64</v>
      </c>
    </row>
    <row r="84" spans="1:17" hidden="1" x14ac:dyDescent="0.3">
      <c r="A84" s="7" t="s">
        <v>65</v>
      </c>
    </row>
    <row r="85" spans="1:17" x14ac:dyDescent="0.3">
      <c r="A85" s="7">
        <v>9</v>
      </c>
      <c r="B85" s="19" t="s">
        <v>98</v>
      </c>
      <c r="C85" s="60" t="s">
        <v>99</v>
      </c>
      <c r="D85" s="61"/>
      <c r="E85" s="61"/>
      <c r="F85" s="25" t="s">
        <v>86</v>
      </c>
      <c r="G85" s="35">
        <v>213.44200000000001</v>
      </c>
      <c r="H85" s="36"/>
      <c r="I85" s="28"/>
      <c r="J85" s="29">
        <f>IF(AND(G85= "",H85= ""), 0, ROUND(ROUND(I85, 2) * ROUND(IF(H85="",G85,H85),  3), 2))</f>
        <v>0</v>
      </c>
      <c r="K85" s="7"/>
      <c r="M85" s="30">
        <v>0.2</v>
      </c>
      <c r="Q85" s="7">
        <v>1404</v>
      </c>
    </row>
    <row r="86" spans="1:17" ht="20.7" customHeight="1" x14ac:dyDescent="0.3">
      <c r="A86" s="7" t="s">
        <v>59</v>
      </c>
      <c r="B86" s="31"/>
      <c r="C86" s="62" t="s">
        <v>87</v>
      </c>
      <c r="D86" s="62"/>
      <c r="E86" s="62"/>
      <c r="F86" s="62"/>
      <c r="G86" s="62"/>
      <c r="H86" s="62"/>
      <c r="I86" s="62"/>
      <c r="J86" s="31"/>
    </row>
    <row r="87" spans="1:17" ht="22.8" customHeight="1" x14ac:dyDescent="0.3">
      <c r="A87" s="7" t="s">
        <v>61</v>
      </c>
      <c r="B87" s="20"/>
      <c r="C87" s="61" t="s">
        <v>88</v>
      </c>
      <c r="D87" s="61"/>
      <c r="E87" s="61"/>
      <c r="F87" s="61"/>
      <c r="G87" s="61"/>
      <c r="H87" s="61"/>
      <c r="I87" s="61"/>
      <c r="J87" s="20"/>
    </row>
    <row r="88" spans="1:17" hidden="1" x14ac:dyDescent="0.3">
      <c r="A88" s="7" t="s">
        <v>63</v>
      </c>
    </row>
    <row r="89" spans="1:17" hidden="1" x14ac:dyDescent="0.3">
      <c r="A89" s="7" t="s">
        <v>64</v>
      </c>
    </row>
    <row r="90" spans="1:17" hidden="1" x14ac:dyDescent="0.3">
      <c r="A90" s="7" t="s">
        <v>65</v>
      </c>
    </row>
    <row r="91" spans="1:17" x14ac:dyDescent="0.3">
      <c r="A91" s="7">
        <v>9</v>
      </c>
      <c r="B91" s="19" t="s">
        <v>100</v>
      </c>
      <c r="C91" s="60" t="s">
        <v>101</v>
      </c>
      <c r="D91" s="61"/>
      <c r="E91" s="61"/>
      <c r="F91" s="25" t="s">
        <v>86</v>
      </c>
      <c r="G91" s="35">
        <v>317.72500000000002</v>
      </c>
      <c r="H91" s="36"/>
      <c r="I91" s="28"/>
      <c r="J91" s="29">
        <f>IF(AND(G91= "",H91= ""), 0, ROUND(ROUND(I91, 2) * ROUND(IF(H91="",G91,H91),  3), 2))</f>
        <v>0</v>
      </c>
      <c r="K91" s="7"/>
      <c r="M91" s="30">
        <v>0.2</v>
      </c>
      <c r="Q91" s="7">
        <v>1404</v>
      </c>
    </row>
    <row r="92" spans="1:17" ht="22.8" customHeight="1" x14ac:dyDescent="0.3">
      <c r="A92" s="7" t="s">
        <v>59</v>
      </c>
      <c r="B92" s="31"/>
      <c r="C92" s="62" t="s">
        <v>102</v>
      </c>
      <c r="D92" s="62"/>
      <c r="E92" s="62"/>
      <c r="F92" s="62"/>
      <c r="G92" s="62"/>
      <c r="H92" s="62"/>
      <c r="I92" s="62"/>
      <c r="J92" s="31"/>
    </row>
    <row r="93" spans="1:17" ht="22.8" customHeight="1" x14ac:dyDescent="0.3">
      <c r="A93" s="7" t="s">
        <v>61</v>
      </c>
      <c r="B93" s="20"/>
      <c r="C93" s="61" t="s">
        <v>88</v>
      </c>
      <c r="D93" s="61"/>
      <c r="E93" s="61"/>
      <c r="F93" s="61"/>
      <c r="G93" s="61"/>
      <c r="H93" s="61"/>
      <c r="I93" s="61"/>
      <c r="J93" s="20"/>
    </row>
    <row r="94" spans="1:17" hidden="1" x14ac:dyDescent="0.3">
      <c r="A94" s="7" t="s">
        <v>63</v>
      </c>
    </row>
    <row r="95" spans="1:17" hidden="1" x14ac:dyDescent="0.3">
      <c r="A95" s="7" t="s">
        <v>64</v>
      </c>
    </row>
    <row r="96" spans="1:17" hidden="1" x14ac:dyDescent="0.3">
      <c r="A96" s="7" t="s">
        <v>65</v>
      </c>
    </row>
    <row r="97" spans="1:17" x14ac:dyDescent="0.3">
      <c r="A97" s="7">
        <v>9</v>
      </c>
      <c r="B97" s="19" t="s">
        <v>103</v>
      </c>
      <c r="C97" s="60" t="s">
        <v>104</v>
      </c>
      <c r="D97" s="61"/>
      <c r="E97" s="61"/>
      <c r="F97" s="25" t="s">
        <v>16</v>
      </c>
      <c r="G97" s="33">
        <v>16.14</v>
      </c>
      <c r="H97" s="34"/>
      <c r="I97" s="28"/>
      <c r="J97" s="29">
        <f>IF(AND(G97= "",H97= ""), 0, ROUND(ROUND(I97, 2) * ROUND(IF(H97="",G97,H97),  2), 2))</f>
        <v>0</v>
      </c>
      <c r="K97" s="7"/>
      <c r="M97" s="30">
        <v>0.2</v>
      </c>
      <c r="Q97" s="7">
        <v>1404</v>
      </c>
    </row>
    <row r="98" spans="1:17" hidden="1" x14ac:dyDescent="0.3">
      <c r="A98" s="7" t="s">
        <v>58</v>
      </c>
    </row>
    <row r="99" spans="1:17" ht="20.7" customHeight="1" x14ac:dyDescent="0.3">
      <c r="A99" s="7" t="s">
        <v>59</v>
      </c>
      <c r="B99" s="31"/>
      <c r="C99" s="62" t="s">
        <v>105</v>
      </c>
      <c r="D99" s="62"/>
      <c r="E99" s="62"/>
      <c r="F99" s="62"/>
      <c r="G99" s="62"/>
      <c r="H99" s="62"/>
      <c r="I99" s="62"/>
      <c r="J99" s="31"/>
    </row>
    <row r="100" spans="1:17" ht="22.8" customHeight="1" x14ac:dyDescent="0.3">
      <c r="A100" s="7" t="s">
        <v>61</v>
      </c>
      <c r="B100" s="20"/>
      <c r="C100" s="61" t="s">
        <v>106</v>
      </c>
      <c r="D100" s="61"/>
      <c r="E100" s="61"/>
      <c r="F100" s="61"/>
      <c r="G100" s="61"/>
      <c r="H100" s="61"/>
      <c r="I100" s="61"/>
      <c r="J100" s="20"/>
    </row>
    <row r="101" spans="1:17" hidden="1" x14ac:dyDescent="0.3">
      <c r="A101" s="7" t="s">
        <v>63</v>
      </c>
    </row>
    <row r="102" spans="1:17" hidden="1" x14ac:dyDescent="0.3">
      <c r="A102" s="7" t="s">
        <v>63</v>
      </c>
    </row>
    <row r="103" spans="1:17" hidden="1" x14ac:dyDescent="0.3">
      <c r="A103" s="7" t="s">
        <v>64</v>
      </c>
    </row>
    <row r="104" spans="1:17" hidden="1" x14ac:dyDescent="0.3">
      <c r="A104" s="7" t="s">
        <v>65</v>
      </c>
    </row>
    <row r="105" spans="1:17" hidden="1" x14ac:dyDescent="0.3">
      <c r="A105" s="7" t="s">
        <v>66</v>
      </c>
    </row>
    <row r="106" spans="1:17" x14ac:dyDescent="0.3">
      <c r="A106" s="7">
        <v>5</v>
      </c>
      <c r="B106" s="16" t="s">
        <v>107</v>
      </c>
      <c r="C106" s="59" t="s">
        <v>108</v>
      </c>
      <c r="D106" s="59"/>
      <c r="E106" s="59"/>
      <c r="F106" s="23"/>
      <c r="G106" s="23"/>
      <c r="H106" s="23"/>
      <c r="I106" s="23"/>
      <c r="J106" s="24"/>
      <c r="K106" s="7"/>
    </row>
    <row r="107" spans="1:17" hidden="1" x14ac:dyDescent="0.3">
      <c r="A107" s="7" t="s">
        <v>80</v>
      </c>
    </row>
    <row r="108" spans="1:17" hidden="1" x14ac:dyDescent="0.3">
      <c r="A108" s="7" t="s">
        <v>80</v>
      </c>
    </row>
    <row r="109" spans="1:17" x14ac:dyDescent="0.3">
      <c r="A109" s="7">
        <v>9</v>
      </c>
      <c r="B109" s="19" t="s">
        <v>109</v>
      </c>
      <c r="C109" s="60" t="s">
        <v>110</v>
      </c>
      <c r="D109" s="61"/>
      <c r="E109" s="61"/>
      <c r="F109" s="25" t="s">
        <v>17</v>
      </c>
      <c r="G109" s="26">
        <v>1</v>
      </c>
      <c r="H109" s="27"/>
      <c r="I109" s="28"/>
      <c r="J109" s="29">
        <f>IF(AND(G109= "",H109= ""), 0, ROUND(ROUND(I109, 2) * ROUND(IF(H109="",G109,H109),  0), 2))</f>
        <v>0</v>
      </c>
      <c r="K109" s="7"/>
      <c r="M109" s="30">
        <v>0.2</v>
      </c>
      <c r="Q109" s="7">
        <v>1404</v>
      </c>
    </row>
    <row r="110" spans="1:17" hidden="1" x14ac:dyDescent="0.3">
      <c r="A110" s="7" t="s">
        <v>58</v>
      </c>
    </row>
    <row r="111" spans="1:17" ht="20.7" customHeight="1" x14ac:dyDescent="0.3">
      <c r="A111" s="7" t="s">
        <v>59</v>
      </c>
      <c r="B111" s="31"/>
      <c r="C111" s="62" t="s">
        <v>111</v>
      </c>
      <c r="D111" s="62"/>
      <c r="E111" s="62"/>
      <c r="F111" s="62"/>
      <c r="G111" s="62"/>
      <c r="H111" s="62"/>
      <c r="I111" s="62"/>
      <c r="J111" s="31"/>
    </row>
    <row r="112" spans="1:17" ht="22.8" customHeight="1" x14ac:dyDescent="0.3">
      <c r="A112" s="7" t="s">
        <v>61</v>
      </c>
      <c r="B112" s="20"/>
      <c r="C112" s="61" t="s">
        <v>62</v>
      </c>
      <c r="D112" s="61"/>
      <c r="E112" s="61"/>
      <c r="F112" s="61"/>
      <c r="G112" s="61"/>
      <c r="H112" s="61"/>
      <c r="I112" s="61"/>
      <c r="J112" s="20"/>
    </row>
    <row r="113" spans="1:17" hidden="1" x14ac:dyDescent="0.3">
      <c r="A113" s="7" t="s">
        <v>63</v>
      </c>
    </row>
    <row r="114" spans="1:17" hidden="1" x14ac:dyDescent="0.3">
      <c r="A114" s="7" t="s">
        <v>64</v>
      </c>
    </row>
    <row r="115" spans="1:17" hidden="1" x14ac:dyDescent="0.3">
      <c r="A115" s="7" t="s">
        <v>65</v>
      </c>
    </row>
    <row r="116" spans="1:17" x14ac:dyDescent="0.3">
      <c r="A116" s="7">
        <v>9</v>
      </c>
      <c r="B116" s="19" t="s">
        <v>112</v>
      </c>
      <c r="C116" s="60" t="s">
        <v>113</v>
      </c>
      <c r="D116" s="61"/>
      <c r="E116" s="61"/>
      <c r="F116" s="25" t="s">
        <v>17</v>
      </c>
      <c r="G116" s="26">
        <v>1</v>
      </c>
      <c r="H116" s="27"/>
      <c r="I116" s="28"/>
      <c r="J116" s="29">
        <f>IF(AND(G116= "",H116= ""), 0, ROUND(ROUND(I116, 2) * ROUND(IF(H116="",G116,H116),  0), 2))</f>
        <v>0</v>
      </c>
      <c r="K116" s="7"/>
      <c r="M116" s="30">
        <v>0.2</v>
      </c>
      <c r="Q116" s="7">
        <v>1404</v>
      </c>
    </row>
    <row r="117" spans="1:17" hidden="1" x14ac:dyDescent="0.3">
      <c r="A117" s="7" t="s">
        <v>58</v>
      </c>
    </row>
    <row r="118" spans="1:17" ht="20.7" customHeight="1" x14ac:dyDescent="0.3">
      <c r="A118" s="7" t="s">
        <v>59</v>
      </c>
      <c r="B118" s="31"/>
      <c r="C118" s="62" t="s">
        <v>114</v>
      </c>
      <c r="D118" s="62"/>
      <c r="E118" s="62"/>
      <c r="F118" s="62"/>
      <c r="G118" s="62"/>
      <c r="H118" s="62"/>
      <c r="I118" s="62"/>
      <c r="J118" s="31"/>
    </row>
    <row r="119" spans="1:17" ht="22.8" customHeight="1" x14ac:dyDescent="0.3">
      <c r="A119" s="7" t="s">
        <v>61</v>
      </c>
      <c r="B119" s="20"/>
      <c r="C119" s="61" t="s">
        <v>62</v>
      </c>
      <c r="D119" s="61"/>
      <c r="E119" s="61"/>
      <c r="F119" s="61"/>
      <c r="G119" s="61"/>
      <c r="H119" s="61"/>
      <c r="I119" s="61"/>
      <c r="J119" s="20"/>
    </row>
    <row r="120" spans="1:17" hidden="1" x14ac:dyDescent="0.3">
      <c r="A120" s="7" t="s">
        <v>63</v>
      </c>
    </row>
    <row r="121" spans="1:17" hidden="1" x14ac:dyDescent="0.3">
      <c r="A121" s="7" t="s">
        <v>64</v>
      </c>
    </row>
    <row r="122" spans="1:17" hidden="1" x14ac:dyDescent="0.3">
      <c r="A122" s="7" t="s">
        <v>65</v>
      </c>
    </row>
    <row r="123" spans="1:17" x14ac:dyDescent="0.3">
      <c r="A123" s="7">
        <v>9</v>
      </c>
      <c r="B123" s="19" t="s">
        <v>115</v>
      </c>
      <c r="C123" s="60" t="s">
        <v>116</v>
      </c>
      <c r="D123" s="61"/>
      <c r="E123" s="61"/>
      <c r="F123" s="25" t="s">
        <v>72</v>
      </c>
      <c r="G123" s="33">
        <v>1.75</v>
      </c>
      <c r="H123" s="34"/>
      <c r="I123" s="28"/>
      <c r="J123" s="29">
        <f>IF(AND(G123= "",H123= ""), 0, ROUND(ROUND(I123, 2) * ROUND(IF(H123="",G123,H123),  2), 2))</f>
        <v>0</v>
      </c>
      <c r="K123" s="7"/>
      <c r="M123" s="30">
        <v>0.2</v>
      </c>
      <c r="Q123" s="7">
        <v>1404</v>
      </c>
    </row>
    <row r="124" spans="1:17" hidden="1" x14ac:dyDescent="0.3">
      <c r="A124" s="7" t="s">
        <v>58</v>
      </c>
    </row>
    <row r="125" spans="1:17" ht="20.7" customHeight="1" x14ac:dyDescent="0.3">
      <c r="A125" s="7" t="s">
        <v>59</v>
      </c>
      <c r="B125" s="31"/>
      <c r="C125" s="62" t="s">
        <v>117</v>
      </c>
      <c r="D125" s="62"/>
      <c r="E125" s="62"/>
      <c r="F125" s="62"/>
      <c r="G125" s="62"/>
      <c r="H125" s="62"/>
      <c r="I125" s="62"/>
      <c r="J125" s="31"/>
    </row>
    <row r="126" spans="1:17" ht="22.8" customHeight="1" x14ac:dyDescent="0.3">
      <c r="A126" s="7" t="s">
        <v>61</v>
      </c>
      <c r="B126" s="20"/>
      <c r="C126" s="61" t="s">
        <v>74</v>
      </c>
      <c r="D126" s="61"/>
      <c r="E126" s="61"/>
      <c r="F126" s="61"/>
      <c r="G126" s="61"/>
      <c r="H126" s="61"/>
      <c r="I126" s="61"/>
      <c r="J126" s="20"/>
    </row>
    <row r="127" spans="1:17" hidden="1" x14ac:dyDescent="0.3">
      <c r="A127" s="7" t="s">
        <v>63</v>
      </c>
    </row>
    <row r="128" spans="1:17" hidden="1" x14ac:dyDescent="0.3">
      <c r="A128" s="7" t="s">
        <v>64</v>
      </c>
    </row>
    <row r="129" spans="1:17" hidden="1" x14ac:dyDescent="0.3">
      <c r="A129" s="7" t="s">
        <v>65</v>
      </c>
    </row>
    <row r="130" spans="1:17" x14ac:dyDescent="0.3">
      <c r="A130" s="7">
        <v>9</v>
      </c>
      <c r="B130" s="19" t="s">
        <v>118</v>
      </c>
      <c r="C130" s="60" t="s">
        <v>119</v>
      </c>
      <c r="D130" s="61"/>
      <c r="E130" s="61"/>
      <c r="F130" s="25" t="s">
        <v>72</v>
      </c>
      <c r="G130" s="33">
        <v>2.4</v>
      </c>
      <c r="H130" s="34"/>
      <c r="I130" s="28"/>
      <c r="J130" s="29">
        <f>IF(AND(G130= "",H130= ""), 0, ROUND(ROUND(I130, 2) * ROUND(IF(H130="",G130,H130),  2), 2))</f>
        <v>0</v>
      </c>
      <c r="K130" s="7"/>
      <c r="M130" s="30">
        <v>0.2</v>
      </c>
      <c r="Q130" s="7">
        <v>1404</v>
      </c>
    </row>
    <row r="131" spans="1:17" hidden="1" x14ac:dyDescent="0.3">
      <c r="A131" s="7" t="s">
        <v>58</v>
      </c>
    </row>
    <row r="132" spans="1:17" ht="20.7" customHeight="1" x14ac:dyDescent="0.3">
      <c r="A132" s="7" t="s">
        <v>59</v>
      </c>
      <c r="B132" s="31"/>
      <c r="C132" s="62" t="s">
        <v>117</v>
      </c>
      <c r="D132" s="62"/>
      <c r="E132" s="62"/>
      <c r="F132" s="62"/>
      <c r="G132" s="62"/>
      <c r="H132" s="62"/>
      <c r="I132" s="62"/>
      <c r="J132" s="31"/>
    </row>
    <row r="133" spans="1:17" ht="22.8" customHeight="1" x14ac:dyDescent="0.3">
      <c r="A133" s="7" t="s">
        <v>61</v>
      </c>
      <c r="B133" s="20"/>
      <c r="C133" s="61" t="s">
        <v>74</v>
      </c>
      <c r="D133" s="61"/>
      <c r="E133" s="61"/>
      <c r="F133" s="61"/>
      <c r="G133" s="61"/>
      <c r="H133" s="61"/>
      <c r="I133" s="61"/>
      <c r="J133" s="20"/>
    </row>
    <row r="134" spans="1:17" hidden="1" x14ac:dyDescent="0.3">
      <c r="A134" s="7" t="s">
        <v>63</v>
      </c>
    </row>
    <row r="135" spans="1:17" hidden="1" x14ac:dyDescent="0.3">
      <c r="A135" s="7" t="s">
        <v>64</v>
      </c>
    </row>
    <row r="136" spans="1:17" hidden="1" x14ac:dyDescent="0.3">
      <c r="A136" s="7" t="s">
        <v>65</v>
      </c>
    </row>
    <row r="137" spans="1:17" hidden="1" x14ac:dyDescent="0.3">
      <c r="A137" s="7" t="s">
        <v>66</v>
      </c>
    </row>
    <row r="138" spans="1:17" x14ac:dyDescent="0.3">
      <c r="A138" s="7">
        <v>5</v>
      </c>
      <c r="B138" s="16" t="s">
        <v>120</v>
      </c>
      <c r="C138" s="59" t="s">
        <v>121</v>
      </c>
      <c r="D138" s="59"/>
      <c r="E138" s="59"/>
      <c r="F138" s="23"/>
      <c r="G138" s="23"/>
      <c r="H138" s="23"/>
      <c r="I138" s="23"/>
      <c r="J138" s="24"/>
      <c r="K138" s="7"/>
    </row>
    <row r="139" spans="1:17" x14ac:dyDescent="0.3">
      <c r="A139" s="7">
        <v>9</v>
      </c>
      <c r="B139" s="19" t="s">
        <v>122</v>
      </c>
      <c r="C139" s="60" t="s">
        <v>123</v>
      </c>
      <c r="D139" s="61"/>
      <c r="E139" s="61"/>
      <c r="F139" s="25" t="s">
        <v>16</v>
      </c>
      <c r="G139" s="33">
        <v>77.400000000000006</v>
      </c>
      <c r="H139" s="34"/>
      <c r="I139" s="28"/>
      <c r="J139" s="29">
        <f>IF(AND(G139= "",H139= ""), 0, ROUND(ROUND(I139, 2) * ROUND(IF(H139="",G139,H139),  2), 2))</f>
        <v>0</v>
      </c>
      <c r="K139" s="7"/>
      <c r="M139" s="30">
        <v>0.2</v>
      </c>
      <c r="Q139" s="7">
        <v>1404</v>
      </c>
    </row>
    <row r="140" spans="1:17" hidden="1" x14ac:dyDescent="0.3">
      <c r="A140" s="7" t="s">
        <v>58</v>
      </c>
    </row>
    <row r="141" spans="1:17" ht="20.7" customHeight="1" x14ac:dyDescent="0.3">
      <c r="A141" s="7" t="s">
        <v>59</v>
      </c>
      <c r="B141" s="31"/>
      <c r="C141" s="62" t="s">
        <v>124</v>
      </c>
      <c r="D141" s="62"/>
      <c r="E141" s="62"/>
      <c r="F141" s="62"/>
      <c r="G141" s="62"/>
      <c r="H141" s="62"/>
      <c r="I141" s="62"/>
      <c r="J141" s="31"/>
    </row>
    <row r="142" spans="1:17" ht="22.8" customHeight="1" x14ac:dyDescent="0.3">
      <c r="A142" s="7" t="s">
        <v>61</v>
      </c>
      <c r="B142" s="20"/>
      <c r="C142" s="61" t="s">
        <v>106</v>
      </c>
      <c r="D142" s="61"/>
      <c r="E142" s="61"/>
      <c r="F142" s="61"/>
      <c r="G142" s="61"/>
      <c r="H142" s="61"/>
      <c r="I142" s="61"/>
      <c r="J142" s="20"/>
    </row>
    <row r="143" spans="1:17" hidden="1" x14ac:dyDescent="0.3">
      <c r="A143" s="7" t="s">
        <v>63</v>
      </c>
    </row>
    <row r="144" spans="1:17" hidden="1" x14ac:dyDescent="0.3">
      <c r="A144" s="7" t="s">
        <v>125</v>
      </c>
    </row>
    <row r="145" spans="1:17" hidden="1" x14ac:dyDescent="0.3">
      <c r="A145" s="7" t="s">
        <v>126</v>
      </c>
    </row>
    <row r="146" spans="1:17" hidden="1" x14ac:dyDescent="0.3">
      <c r="A146" s="7" t="s">
        <v>125</v>
      </c>
    </row>
    <row r="147" spans="1:17" hidden="1" x14ac:dyDescent="0.3">
      <c r="A147" s="7" t="s">
        <v>64</v>
      </c>
    </row>
    <row r="148" spans="1:17" hidden="1" x14ac:dyDescent="0.3">
      <c r="A148" s="7" t="s">
        <v>64</v>
      </c>
    </row>
    <row r="149" spans="1:17" hidden="1" x14ac:dyDescent="0.3">
      <c r="A149" s="7" t="s">
        <v>65</v>
      </c>
    </row>
    <row r="150" spans="1:17" x14ac:dyDescent="0.3">
      <c r="A150" s="7">
        <v>9</v>
      </c>
      <c r="B150" s="19" t="s">
        <v>127</v>
      </c>
      <c r="C150" s="60" t="s">
        <v>128</v>
      </c>
      <c r="D150" s="61"/>
      <c r="E150" s="61"/>
      <c r="F150" s="25" t="s">
        <v>16</v>
      </c>
      <c r="G150" s="33">
        <v>77.400000000000006</v>
      </c>
      <c r="H150" s="34"/>
      <c r="I150" s="28"/>
      <c r="J150" s="29">
        <f>IF(AND(G150= "",H150= ""), 0, ROUND(ROUND(I150, 2) * ROUND(IF(H150="",G150,H150),  2), 2))</f>
        <v>0</v>
      </c>
      <c r="K150" s="7"/>
      <c r="M150" s="30">
        <v>0.2</v>
      </c>
      <c r="Q150" s="7">
        <v>1404</v>
      </c>
    </row>
    <row r="151" spans="1:17" hidden="1" x14ac:dyDescent="0.3">
      <c r="A151" s="7" t="s">
        <v>58</v>
      </c>
    </row>
    <row r="152" spans="1:17" ht="20.7" customHeight="1" x14ac:dyDescent="0.3">
      <c r="A152" s="7" t="s">
        <v>59</v>
      </c>
      <c r="B152" s="31"/>
      <c r="C152" s="62" t="s">
        <v>129</v>
      </c>
      <c r="D152" s="62"/>
      <c r="E152" s="62"/>
      <c r="F152" s="62"/>
      <c r="G152" s="62"/>
      <c r="H152" s="62"/>
      <c r="I152" s="62"/>
      <c r="J152" s="31"/>
    </row>
    <row r="153" spans="1:17" ht="22.8" customHeight="1" x14ac:dyDescent="0.3">
      <c r="A153" s="7" t="s">
        <v>61</v>
      </c>
      <c r="B153" s="20"/>
      <c r="C153" s="61" t="s">
        <v>106</v>
      </c>
      <c r="D153" s="61"/>
      <c r="E153" s="61"/>
      <c r="F153" s="61"/>
      <c r="G153" s="61"/>
      <c r="H153" s="61"/>
      <c r="I153" s="61"/>
      <c r="J153" s="20"/>
    </row>
    <row r="154" spans="1:17" hidden="1" x14ac:dyDescent="0.3">
      <c r="A154" s="7" t="s">
        <v>64</v>
      </c>
    </row>
    <row r="155" spans="1:17" hidden="1" x14ac:dyDescent="0.3">
      <c r="A155" s="7" t="s">
        <v>64</v>
      </c>
    </row>
    <row r="156" spans="1:17" hidden="1" x14ac:dyDescent="0.3">
      <c r="A156" s="7" t="s">
        <v>65</v>
      </c>
    </row>
    <row r="157" spans="1:17" hidden="1" x14ac:dyDescent="0.3">
      <c r="A157" s="7" t="s">
        <v>66</v>
      </c>
    </row>
    <row r="158" spans="1:17" hidden="1" x14ac:dyDescent="0.3">
      <c r="A158" s="7" t="s">
        <v>130</v>
      </c>
    </row>
    <row r="159" spans="1:17" x14ac:dyDescent="0.3">
      <c r="A159" s="7">
        <v>4</v>
      </c>
      <c r="B159" s="16" t="s">
        <v>131</v>
      </c>
      <c r="C159" s="58" t="s">
        <v>132</v>
      </c>
      <c r="D159" s="58"/>
      <c r="E159" s="58"/>
      <c r="F159" s="21"/>
      <c r="G159" s="21"/>
      <c r="H159" s="21"/>
      <c r="I159" s="21"/>
      <c r="J159" s="22"/>
      <c r="K159" s="7"/>
    </row>
    <row r="160" spans="1:17" x14ac:dyDescent="0.3">
      <c r="A160" s="7">
        <v>9</v>
      </c>
      <c r="B160" s="19" t="s">
        <v>133</v>
      </c>
      <c r="C160" s="60" t="s">
        <v>134</v>
      </c>
      <c r="D160" s="61"/>
      <c r="E160" s="61"/>
      <c r="F160" s="25" t="s">
        <v>72</v>
      </c>
      <c r="G160" s="33">
        <v>83.5</v>
      </c>
      <c r="H160" s="34"/>
      <c r="I160" s="28"/>
      <c r="J160" s="29">
        <f>IF(AND(G160= "",H160= ""), 0, ROUND(ROUND(I160, 2) * ROUND(IF(H160="",G160,H160),  2), 2))</f>
        <v>0</v>
      </c>
      <c r="K160" s="7"/>
      <c r="M160" s="30">
        <v>0.2</v>
      </c>
      <c r="Q160" s="7">
        <v>1404</v>
      </c>
    </row>
    <row r="161" spans="1:17" hidden="1" x14ac:dyDescent="0.3">
      <c r="A161" s="7" t="s">
        <v>58</v>
      </c>
    </row>
    <row r="162" spans="1:17" hidden="1" x14ac:dyDescent="0.3">
      <c r="A162" s="7" t="s">
        <v>58</v>
      </c>
    </row>
    <row r="163" spans="1:17" ht="20.7" customHeight="1" x14ac:dyDescent="0.3">
      <c r="A163" s="7" t="s">
        <v>59</v>
      </c>
      <c r="B163" s="31"/>
      <c r="C163" s="62" t="s">
        <v>135</v>
      </c>
      <c r="D163" s="62"/>
      <c r="E163" s="62"/>
      <c r="F163" s="62"/>
      <c r="G163" s="62"/>
      <c r="H163" s="62"/>
      <c r="I163" s="62"/>
      <c r="J163" s="31"/>
    </row>
    <row r="164" spans="1:17" ht="22.8" customHeight="1" x14ac:dyDescent="0.3">
      <c r="A164" s="7" t="s">
        <v>61</v>
      </c>
      <c r="B164" s="20"/>
      <c r="C164" s="61" t="s">
        <v>74</v>
      </c>
      <c r="D164" s="61"/>
      <c r="E164" s="61"/>
      <c r="F164" s="61"/>
      <c r="G164" s="61"/>
      <c r="H164" s="61"/>
      <c r="I164" s="61"/>
      <c r="J164" s="20"/>
    </row>
    <row r="165" spans="1:17" hidden="1" x14ac:dyDescent="0.3">
      <c r="A165" s="7" t="s">
        <v>63</v>
      </c>
    </row>
    <row r="166" spans="1:17" hidden="1" x14ac:dyDescent="0.3">
      <c r="A166" s="7" t="s">
        <v>125</v>
      </c>
    </row>
    <row r="167" spans="1:17" hidden="1" x14ac:dyDescent="0.3">
      <c r="A167" s="7" t="s">
        <v>64</v>
      </c>
    </row>
    <row r="168" spans="1:17" hidden="1" x14ac:dyDescent="0.3">
      <c r="A168" s="7" t="s">
        <v>65</v>
      </c>
    </row>
    <row r="169" spans="1:17" x14ac:dyDescent="0.3">
      <c r="A169" s="7">
        <v>9</v>
      </c>
      <c r="B169" s="19" t="s">
        <v>136</v>
      </c>
      <c r="C169" s="60" t="s">
        <v>137</v>
      </c>
      <c r="D169" s="61"/>
      <c r="E169" s="61"/>
      <c r="F169" s="25" t="s">
        <v>16</v>
      </c>
      <c r="G169" s="33">
        <v>33.4</v>
      </c>
      <c r="H169" s="34"/>
      <c r="I169" s="28"/>
      <c r="J169" s="29">
        <f>IF(AND(G169= "",H169= ""), 0, ROUND(ROUND(I169, 2) * ROUND(IF(H169="",G169,H169),  2), 2))</f>
        <v>0</v>
      </c>
      <c r="K169" s="7"/>
      <c r="M169" s="30">
        <v>0.2</v>
      </c>
      <c r="Q169" s="7">
        <v>1404</v>
      </c>
    </row>
    <row r="170" spans="1:17" hidden="1" x14ac:dyDescent="0.3">
      <c r="A170" s="7" t="s">
        <v>58</v>
      </c>
    </row>
    <row r="171" spans="1:17" ht="20.7" customHeight="1" x14ac:dyDescent="0.3">
      <c r="A171" s="7" t="s">
        <v>59</v>
      </c>
      <c r="B171" s="31"/>
      <c r="C171" s="62" t="s">
        <v>135</v>
      </c>
      <c r="D171" s="62"/>
      <c r="E171" s="62"/>
      <c r="F171" s="62"/>
      <c r="G171" s="62"/>
      <c r="H171" s="62"/>
      <c r="I171" s="62"/>
      <c r="J171" s="31"/>
    </row>
    <row r="172" spans="1:17" ht="22.8" customHeight="1" x14ac:dyDescent="0.3">
      <c r="A172" s="7" t="s">
        <v>61</v>
      </c>
      <c r="B172" s="20"/>
      <c r="C172" s="61" t="s">
        <v>106</v>
      </c>
      <c r="D172" s="61"/>
      <c r="E172" s="61"/>
      <c r="F172" s="61"/>
      <c r="G172" s="61"/>
      <c r="H172" s="61"/>
      <c r="I172" s="61"/>
      <c r="J172" s="20"/>
    </row>
    <row r="173" spans="1:17" hidden="1" x14ac:dyDescent="0.3">
      <c r="A173" s="7" t="s">
        <v>63</v>
      </c>
    </row>
    <row r="174" spans="1:17" hidden="1" x14ac:dyDescent="0.3">
      <c r="A174" s="7" t="s">
        <v>125</v>
      </c>
    </row>
    <row r="175" spans="1:17" hidden="1" x14ac:dyDescent="0.3">
      <c r="A175" s="7" t="s">
        <v>64</v>
      </c>
    </row>
    <row r="176" spans="1:17" hidden="1" x14ac:dyDescent="0.3">
      <c r="A176" s="7" t="s">
        <v>65</v>
      </c>
    </row>
    <row r="177" spans="1:17" hidden="1" x14ac:dyDescent="0.3">
      <c r="A177" s="7" t="s">
        <v>130</v>
      </c>
    </row>
    <row r="178" spans="1:17" x14ac:dyDescent="0.3">
      <c r="A178" s="7">
        <v>4</v>
      </c>
      <c r="B178" s="16" t="s">
        <v>138</v>
      </c>
      <c r="C178" s="58" t="s">
        <v>139</v>
      </c>
      <c r="D178" s="58"/>
      <c r="E178" s="58"/>
      <c r="F178" s="21"/>
      <c r="G178" s="21"/>
      <c r="H178" s="21"/>
      <c r="I178" s="21"/>
      <c r="J178" s="22"/>
      <c r="K178" s="7"/>
    </row>
    <row r="179" spans="1:17" hidden="1" x14ac:dyDescent="0.3">
      <c r="A179" s="7" t="s">
        <v>52</v>
      </c>
    </row>
    <row r="180" spans="1:17" ht="22.8" customHeight="1" x14ac:dyDescent="0.3">
      <c r="A180" s="7">
        <v>9</v>
      </c>
      <c r="B180" s="19" t="s">
        <v>140</v>
      </c>
      <c r="C180" s="60" t="s">
        <v>141</v>
      </c>
      <c r="D180" s="61"/>
      <c r="E180" s="61"/>
      <c r="F180" s="25" t="s">
        <v>57</v>
      </c>
      <c r="G180" s="26">
        <v>4</v>
      </c>
      <c r="H180" s="27"/>
      <c r="I180" s="28"/>
      <c r="J180" s="29">
        <f>IF(AND(G180= "",H180= ""), 0, ROUND(ROUND(I180, 2) * ROUND(IF(H180="",G180,H180),  0), 2))</f>
        <v>0</v>
      </c>
      <c r="K180" s="7"/>
      <c r="M180" s="30">
        <v>0.2</v>
      </c>
      <c r="Q180" s="7">
        <v>1404</v>
      </c>
    </row>
    <row r="181" spans="1:17" hidden="1" x14ac:dyDescent="0.3">
      <c r="A181" s="7" t="s">
        <v>58</v>
      </c>
    </row>
    <row r="182" spans="1:17" ht="22.8" customHeight="1" x14ac:dyDescent="0.3">
      <c r="A182" s="7" t="s">
        <v>59</v>
      </c>
      <c r="B182" s="31"/>
      <c r="C182" s="62" t="s">
        <v>142</v>
      </c>
      <c r="D182" s="62"/>
      <c r="E182" s="62"/>
      <c r="F182" s="62"/>
      <c r="G182" s="62"/>
      <c r="H182" s="62"/>
      <c r="I182" s="62"/>
      <c r="J182" s="31"/>
    </row>
    <row r="183" spans="1:17" ht="22.8" customHeight="1" x14ac:dyDescent="0.3">
      <c r="A183" s="7" t="s">
        <v>61</v>
      </c>
      <c r="B183" s="20"/>
      <c r="C183" s="61" t="s">
        <v>143</v>
      </c>
      <c r="D183" s="61"/>
      <c r="E183" s="61"/>
      <c r="F183" s="61"/>
      <c r="G183" s="61"/>
      <c r="H183" s="61"/>
      <c r="I183" s="61"/>
      <c r="J183" s="20"/>
    </row>
    <row r="184" spans="1:17" hidden="1" x14ac:dyDescent="0.3">
      <c r="A184" s="7" t="s">
        <v>63</v>
      </c>
    </row>
    <row r="185" spans="1:17" hidden="1" x14ac:dyDescent="0.3">
      <c r="A185" s="7" t="s">
        <v>63</v>
      </c>
    </row>
    <row r="186" spans="1:17" hidden="1" x14ac:dyDescent="0.3">
      <c r="A186" s="7" t="s">
        <v>64</v>
      </c>
    </row>
    <row r="187" spans="1:17" hidden="1" x14ac:dyDescent="0.3">
      <c r="A187" s="7" t="s">
        <v>65</v>
      </c>
    </row>
    <row r="188" spans="1:17" ht="22.8" customHeight="1" x14ac:dyDescent="0.3">
      <c r="A188" s="7">
        <v>9</v>
      </c>
      <c r="B188" s="19" t="s">
        <v>144</v>
      </c>
      <c r="C188" s="60" t="s">
        <v>145</v>
      </c>
      <c r="D188" s="61"/>
      <c r="E188" s="61"/>
      <c r="F188" s="25" t="s">
        <v>57</v>
      </c>
      <c r="G188" s="26">
        <v>1</v>
      </c>
      <c r="H188" s="27"/>
      <c r="I188" s="28"/>
      <c r="J188" s="29">
        <f>IF(AND(G188= "",H188= ""), 0, ROUND(ROUND(I188, 2) * ROUND(IF(H188="",G188,H188),  0), 2))</f>
        <v>0</v>
      </c>
      <c r="K188" s="7"/>
      <c r="M188" s="30">
        <v>0.2</v>
      </c>
      <c r="Q188" s="7">
        <v>1404</v>
      </c>
    </row>
    <row r="189" spans="1:17" hidden="1" x14ac:dyDescent="0.3">
      <c r="A189" s="7" t="s">
        <v>58</v>
      </c>
    </row>
    <row r="190" spans="1:17" ht="20.7" customHeight="1" x14ac:dyDescent="0.3">
      <c r="A190" s="7" t="s">
        <v>59</v>
      </c>
      <c r="B190" s="31"/>
      <c r="C190" s="62" t="s">
        <v>146</v>
      </c>
      <c r="D190" s="62"/>
      <c r="E190" s="62"/>
      <c r="F190" s="62"/>
      <c r="G190" s="62"/>
      <c r="H190" s="62"/>
      <c r="I190" s="62"/>
      <c r="J190" s="31"/>
    </row>
    <row r="191" spans="1:17" ht="22.8" customHeight="1" x14ac:dyDescent="0.3">
      <c r="A191" s="7" t="s">
        <v>61</v>
      </c>
      <c r="B191" s="20"/>
      <c r="C191" s="61" t="s">
        <v>143</v>
      </c>
      <c r="D191" s="61"/>
      <c r="E191" s="61"/>
      <c r="F191" s="61"/>
      <c r="G191" s="61"/>
      <c r="H191" s="61"/>
      <c r="I191" s="61"/>
      <c r="J191" s="20"/>
    </row>
    <row r="192" spans="1:17" hidden="1" x14ac:dyDescent="0.3">
      <c r="A192" s="7" t="s">
        <v>63</v>
      </c>
    </row>
    <row r="193" spans="1:17" hidden="1" x14ac:dyDescent="0.3">
      <c r="A193" s="7" t="s">
        <v>64</v>
      </c>
    </row>
    <row r="194" spans="1:17" hidden="1" x14ac:dyDescent="0.3">
      <c r="A194" s="7" t="s">
        <v>65</v>
      </c>
    </row>
    <row r="195" spans="1:17" x14ac:dyDescent="0.3">
      <c r="A195" s="7">
        <v>9</v>
      </c>
      <c r="B195" s="19" t="s">
        <v>147</v>
      </c>
      <c r="C195" s="60" t="s">
        <v>148</v>
      </c>
      <c r="D195" s="61"/>
      <c r="E195" s="61"/>
      <c r="F195" s="25" t="s">
        <v>17</v>
      </c>
      <c r="G195" s="26">
        <v>1</v>
      </c>
      <c r="H195" s="27"/>
      <c r="I195" s="28"/>
      <c r="J195" s="29">
        <f>IF(AND(G195= "",H195= ""), 0, ROUND(ROUND(I195, 2) * ROUND(IF(H195="",G195,H195),  0), 2))</f>
        <v>0</v>
      </c>
      <c r="K195" s="7"/>
      <c r="M195" s="30">
        <v>0.2</v>
      </c>
      <c r="Q195" s="7">
        <v>1404</v>
      </c>
    </row>
    <row r="196" spans="1:17" hidden="1" x14ac:dyDescent="0.3">
      <c r="A196" s="7" t="s">
        <v>58</v>
      </c>
    </row>
    <row r="197" spans="1:17" ht="20.7" customHeight="1" x14ac:dyDescent="0.3">
      <c r="A197" s="7" t="s">
        <v>59</v>
      </c>
      <c r="B197" s="31"/>
      <c r="C197" s="62" t="s">
        <v>149</v>
      </c>
      <c r="D197" s="62"/>
      <c r="E197" s="62"/>
      <c r="F197" s="62"/>
      <c r="G197" s="62"/>
      <c r="H197" s="62"/>
      <c r="I197" s="62"/>
      <c r="J197" s="31"/>
    </row>
    <row r="198" spans="1:17" ht="22.8" customHeight="1" x14ac:dyDescent="0.3">
      <c r="A198" s="7" t="s">
        <v>61</v>
      </c>
      <c r="B198" s="20"/>
      <c r="C198" s="61" t="s">
        <v>143</v>
      </c>
      <c r="D198" s="61"/>
      <c r="E198" s="61"/>
      <c r="F198" s="61"/>
      <c r="G198" s="61"/>
      <c r="H198" s="61"/>
      <c r="I198" s="61"/>
      <c r="J198" s="20"/>
    </row>
    <row r="199" spans="1:17" hidden="1" x14ac:dyDescent="0.3">
      <c r="A199" s="7" t="s">
        <v>63</v>
      </c>
    </row>
    <row r="200" spans="1:17" hidden="1" x14ac:dyDescent="0.3">
      <c r="A200" s="7" t="s">
        <v>64</v>
      </c>
    </row>
    <row r="201" spans="1:17" hidden="1" x14ac:dyDescent="0.3">
      <c r="A201" s="7" t="s">
        <v>65</v>
      </c>
    </row>
    <row r="202" spans="1:17" x14ac:dyDescent="0.3">
      <c r="A202" s="7">
        <v>9</v>
      </c>
      <c r="B202" s="19" t="s">
        <v>150</v>
      </c>
      <c r="C202" s="60" t="s">
        <v>151</v>
      </c>
      <c r="D202" s="61"/>
      <c r="E202" s="61"/>
      <c r="F202" s="25" t="s">
        <v>17</v>
      </c>
      <c r="G202" s="26">
        <v>1</v>
      </c>
      <c r="H202" s="27"/>
      <c r="I202" s="28"/>
      <c r="J202" s="29">
        <f>IF(AND(G202= "",H202= ""), 0, ROUND(ROUND(I202, 2) * ROUND(IF(H202="",G202,H202),  0), 2))</f>
        <v>0</v>
      </c>
      <c r="K202" s="7"/>
      <c r="M202" s="30">
        <v>0.2</v>
      </c>
      <c r="Q202" s="7">
        <v>1404</v>
      </c>
    </row>
    <row r="203" spans="1:17" hidden="1" x14ac:dyDescent="0.3">
      <c r="A203" s="7" t="s">
        <v>58</v>
      </c>
    </row>
    <row r="204" spans="1:17" ht="22.8" customHeight="1" x14ac:dyDescent="0.3">
      <c r="A204" s="7" t="s">
        <v>59</v>
      </c>
      <c r="B204" s="31"/>
      <c r="C204" s="62" t="s">
        <v>152</v>
      </c>
      <c r="D204" s="62"/>
      <c r="E204" s="62"/>
      <c r="F204" s="62"/>
      <c r="G204" s="62"/>
      <c r="H204" s="62"/>
      <c r="I204" s="62"/>
      <c r="J204" s="31"/>
    </row>
    <row r="205" spans="1:17" ht="22.8" customHeight="1" x14ac:dyDescent="0.3">
      <c r="A205" s="7" t="s">
        <v>61</v>
      </c>
      <c r="B205" s="20"/>
      <c r="C205" s="61" t="s">
        <v>143</v>
      </c>
      <c r="D205" s="61"/>
      <c r="E205" s="61"/>
      <c r="F205" s="61"/>
      <c r="G205" s="61"/>
      <c r="H205" s="61"/>
      <c r="I205" s="61"/>
      <c r="J205" s="20"/>
    </row>
    <row r="206" spans="1:17" hidden="1" x14ac:dyDescent="0.3">
      <c r="A206" s="7" t="s">
        <v>63</v>
      </c>
    </row>
    <row r="207" spans="1:17" hidden="1" x14ac:dyDescent="0.3">
      <c r="A207" s="7" t="s">
        <v>64</v>
      </c>
    </row>
    <row r="208" spans="1:17" hidden="1" x14ac:dyDescent="0.3">
      <c r="A208" s="7" t="s">
        <v>65</v>
      </c>
    </row>
    <row r="209" spans="1:17" hidden="1" x14ac:dyDescent="0.3">
      <c r="A209" s="7" t="s">
        <v>130</v>
      </c>
    </row>
    <row r="210" spans="1:17" x14ac:dyDescent="0.3">
      <c r="A210" s="7">
        <v>4</v>
      </c>
      <c r="B210" s="16" t="s">
        <v>153</v>
      </c>
      <c r="C210" s="58" t="s">
        <v>154</v>
      </c>
      <c r="D210" s="58"/>
      <c r="E210" s="58"/>
      <c r="F210" s="21"/>
      <c r="G210" s="21"/>
      <c r="H210" s="21"/>
      <c r="I210" s="21"/>
      <c r="J210" s="22"/>
      <c r="K210" s="7"/>
    </row>
    <row r="211" spans="1:17" x14ac:dyDescent="0.3">
      <c r="A211" s="7">
        <v>9</v>
      </c>
      <c r="B211" s="19" t="s">
        <v>155</v>
      </c>
      <c r="C211" s="60" t="s">
        <v>156</v>
      </c>
      <c r="D211" s="61"/>
      <c r="E211" s="61"/>
      <c r="F211" s="25" t="s">
        <v>157</v>
      </c>
      <c r="G211" s="26">
        <v>1</v>
      </c>
      <c r="H211" s="27"/>
      <c r="I211" s="28"/>
      <c r="J211" s="29">
        <f>IF(AND(G211= "",H211= ""), 0, ROUND(ROUND(I211, 2) * ROUND(IF(H211="",G211,H211),  0), 2))</f>
        <v>0</v>
      </c>
      <c r="K211" s="7"/>
      <c r="M211" s="30">
        <v>0.2</v>
      </c>
      <c r="Q211" s="7">
        <v>1404</v>
      </c>
    </row>
    <row r="212" spans="1:17" hidden="1" x14ac:dyDescent="0.3">
      <c r="A212" s="7" t="s">
        <v>58</v>
      </c>
    </row>
    <row r="213" spans="1:17" ht="20.7" customHeight="1" x14ac:dyDescent="0.3">
      <c r="A213" s="7" t="s">
        <v>59</v>
      </c>
      <c r="B213" s="31"/>
      <c r="C213" s="62" t="s">
        <v>158</v>
      </c>
      <c r="D213" s="62"/>
      <c r="E213" s="62"/>
      <c r="F213" s="62"/>
      <c r="G213" s="62"/>
      <c r="H213" s="62"/>
      <c r="I213" s="62"/>
      <c r="J213" s="31"/>
    </row>
    <row r="214" spans="1:17" ht="22.8" customHeight="1" x14ac:dyDescent="0.3">
      <c r="A214" s="7" t="s">
        <v>61</v>
      </c>
      <c r="B214" s="20"/>
      <c r="C214" s="61" t="s">
        <v>159</v>
      </c>
      <c r="D214" s="61"/>
      <c r="E214" s="61"/>
      <c r="F214" s="61"/>
      <c r="G214" s="61"/>
      <c r="H214" s="61"/>
      <c r="I214" s="61"/>
      <c r="J214" s="20"/>
    </row>
    <row r="215" spans="1:17" hidden="1" x14ac:dyDescent="0.3">
      <c r="A215" s="7" t="s">
        <v>63</v>
      </c>
    </row>
    <row r="216" spans="1:17" hidden="1" x14ac:dyDescent="0.3">
      <c r="A216" s="7" t="s">
        <v>64</v>
      </c>
    </row>
    <row r="217" spans="1:17" hidden="1" x14ac:dyDescent="0.3">
      <c r="A217" s="7" t="s">
        <v>65</v>
      </c>
    </row>
    <row r="218" spans="1:17" hidden="1" x14ac:dyDescent="0.3">
      <c r="A218" s="7" t="s">
        <v>130</v>
      </c>
    </row>
    <row r="219" spans="1:17" x14ac:dyDescent="0.3">
      <c r="A219" s="7">
        <v>4</v>
      </c>
      <c r="B219" s="16" t="s">
        <v>160</v>
      </c>
      <c r="C219" s="58" t="s">
        <v>161</v>
      </c>
      <c r="D219" s="58"/>
      <c r="E219" s="58"/>
      <c r="F219" s="21"/>
      <c r="G219" s="21"/>
      <c r="H219" s="21"/>
      <c r="I219" s="21"/>
      <c r="J219" s="22"/>
      <c r="K219" s="7"/>
    </row>
    <row r="220" spans="1:17" x14ac:dyDescent="0.3">
      <c r="A220" s="7">
        <v>9</v>
      </c>
      <c r="B220" s="19" t="s">
        <v>162</v>
      </c>
      <c r="C220" s="60" t="s">
        <v>163</v>
      </c>
      <c r="D220" s="61"/>
      <c r="E220" s="61"/>
      <c r="F220" s="25" t="s">
        <v>157</v>
      </c>
      <c r="G220" s="26">
        <v>1</v>
      </c>
      <c r="H220" s="27"/>
      <c r="I220" s="28"/>
      <c r="J220" s="29">
        <f>IF(AND(G220= "",H220= ""), 0, ROUND(ROUND(I220, 2) * ROUND(IF(H220="",G220,H220),  0), 2))</f>
        <v>0</v>
      </c>
      <c r="K220" s="7"/>
      <c r="M220" s="30">
        <v>0.2</v>
      </c>
      <c r="Q220" s="7">
        <v>1404</v>
      </c>
    </row>
    <row r="221" spans="1:17" hidden="1" x14ac:dyDescent="0.3">
      <c r="A221" s="7" t="s">
        <v>58</v>
      </c>
    </row>
    <row r="222" spans="1:17" ht="20.7" customHeight="1" x14ac:dyDescent="0.3">
      <c r="A222" s="7" t="s">
        <v>59</v>
      </c>
      <c r="B222" s="31"/>
      <c r="C222" s="62" t="s">
        <v>158</v>
      </c>
      <c r="D222" s="62"/>
      <c r="E222" s="62"/>
      <c r="F222" s="62"/>
      <c r="G222" s="62"/>
      <c r="H222" s="62"/>
      <c r="I222" s="62"/>
      <c r="J222" s="31"/>
    </row>
    <row r="223" spans="1:17" ht="22.8" customHeight="1" x14ac:dyDescent="0.3">
      <c r="A223" s="7" t="s">
        <v>61</v>
      </c>
      <c r="B223" s="20"/>
      <c r="C223" s="61" t="s">
        <v>159</v>
      </c>
      <c r="D223" s="61"/>
      <c r="E223" s="61"/>
      <c r="F223" s="61"/>
      <c r="G223" s="61"/>
      <c r="H223" s="61"/>
      <c r="I223" s="61"/>
      <c r="J223" s="20"/>
    </row>
    <row r="224" spans="1:17" hidden="1" x14ac:dyDescent="0.3">
      <c r="A224" s="7" t="s">
        <v>63</v>
      </c>
    </row>
    <row r="225" spans="1:10" hidden="1" x14ac:dyDescent="0.3">
      <c r="A225" s="7" t="s">
        <v>64</v>
      </c>
    </row>
    <row r="226" spans="1:10" hidden="1" x14ac:dyDescent="0.3">
      <c r="A226" s="7" t="s">
        <v>65</v>
      </c>
    </row>
    <row r="227" spans="1:10" hidden="1" x14ac:dyDescent="0.3">
      <c r="A227" s="7" t="s">
        <v>130</v>
      </c>
    </row>
    <row r="228" spans="1:10" x14ac:dyDescent="0.3">
      <c r="A228" s="7" t="s">
        <v>44</v>
      </c>
      <c r="B228" s="20"/>
      <c r="C228" s="63"/>
      <c r="D228" s="63"/>
      <c r="E228" s="63"/>
      <c r="J228" s="20"/>
    </row>
    <row r="229" spans="1:10" x14ac:dyDescent="0.3">
      <c r="B229" s="20"/>
      <c r="C229" s="66" t="s">
        <v>46</v>
      </c>
      <c r="D229" s="67"/>
      <c r="E229" s="67"/>
      <c r="F229" s="64"/>
      <c r="G229" s="64"/>
      <c r="H229" s="64"/>
      <c r="I229" s="64"/>
      <c r="J229" s="65"/>
    </row>
    <row r="230" spans="1:10" x14ac:dyDescent="0.3">
      <c r="B230" s="20"/>
      <c r="C230" s="69"/>
      <c r="D230" s="46"/>
      <c r="E230" s="46"/>
      <c r="F230" s="46"/>
      <c r="G230" s="46"/>
      <c r="H230" s="46"/>
      <c r="I230" s="46"/>
      <c r="J230" s="68"/>
    </row>
    <row r="231" spans="1:10" x14ac:dyDescent="0.3">
      <c r="B231" s="20"/>
      <c r="C231" s="72" t="s">
        <v>164</v>
      </c>
      <c r="D231" s="59"/>
      <c r="E231" s="59"/>
      <c r="F231" s="70">
        <f>SUMIF(K10:K228, IF(K9="","",K9), J10:J228)</f>
        <v>0</v>
      </c>
      <c r="G231" s="70"/>
      <c r="H231" s="70"/>
      <c r="I231" s="70"/>
      <c r="J231" s="71"/>
    </row>
    <row r="232" spans="1:10" ht="16.95" customHeight="1" x14ac:dyDescent="0.3">
      <c r="B232" s="20"/>
      <c r="C232" s="72" t="s">
        <v>165</v>
      </c>
      <c r="D232" s="59"/>
      <c r="E232" s="59"/>
      <c r="F232" s="70">
        <f>ROUND(SUMIF(K10:K228, IF(K9="","",K9), J10:J228) * 0.2, 2)</f>
        <v>0</v>
      </c>
      <c r="G232" s="70"/>
      <c r="H232" s="70"/>
      <c r="I232" s="70"/>
      <c r="J232" s="71"/>
    </row>
    <row r="233" spans="1:10" x14ac:dyDescent="0.3">
      <c r="B233" s="20"/>
      <c r="C233" s="75" t="s">
        <v>166</v>
      </c>
      <c r="D233" s="76"/>
      <c r="E233" s="76"/>
      <c r="F233" s="73">
        <f>SUM(F231:F232)</f>
        <v>0</v>
      </c>
      <c r="G233" s="73"/>
      <c r="H233" s="73"/>
      <c r="I233" s="73"/>
      <c r="J233" s="74"/>
    </row>
    <row r="234" spans="1:10" ht="37.200000000000003" customHeight="1" x14ac:dyDescent="0.3">
      <c r="B234" s="3"/>
      <c r="C234" s="77" t="s">
        <v>167</v>
      </c>
      <c r="D234" s="77"/>
      <c r="E234" s="77"/>
      <c r="F234" s="77"/>
      <c r="G234" s="77"/>
      <c r="H234" s="77"/>
      <c r="I234" s="77"/>
      <c r="J234" s="77"/>
    </row>
    <row r="236" spans="1:10" ht="15.6" x14ac:dyDescent="0.3">
      <c r="C236" s="78" t="s">
        <v>168</v>
      </c>
      <c r="D236" s="78"/>
      <c r="E236" s="78"/>
      <c r="F236" s="78"/>
      <c r="G236" s="78"/>
      <c r="H236" s="78"/>
      <c r="I236" s="78"/>
      <c r="J236" s="78"/>
    </row>
    <row r="237" spans="1:10" ht="33.75" customHeight="1" x14ac:dyDescent="0.3">
      <c r="C237" s="80" t="s">
        <v>169</v>
      </c>
      <c r="D237" s="81"/>
      <c r="E237" s="81"/>
      <c r="F237" s="79">
        <f>SUMIF(K15:K220, "", J15:J220)</f>
        <v>0</v>
      </c>
      <c r="G237" s="79"/>
      <c r="H237" s="79"/>
      <c r="I237" s="79"/>
      <c r="J237" s="79"/>
    </row>
    <row r="238" spans="1:10" ht="118.2" customHeight="1" x14ac:dyDescent="0.3">
      <c r="C238" s="84" t="s">
        <v>170</v>
      </c>
      <c r="D238" s="85"/>
      <c r="E238" s="85"/>
      <c r="F238" s="82">
        <f>0</f>
        <v>0</v>
      </c>
      <c r="G238" s="83"/>
      <c r="H238" s="83"/>
      <c r="I238" s="83"/>
      <c r="J238" s="83"/>
    </row>
    <row r="239" spans="1:10" x14ac:dyDescent="0.3">
      <c r="C239" s="84" t="s">
        <v>171</v>
      </c>
      <c r="D239" s="85"/>
      <c r="E239" s="85"/>
      <c r="F239" s="82">
        <f>SUMIF(K15:K150, "", J15:J150)</f>
        <v>0</v>
      </c>
      <c r="G239" s="83"/>
      <c r="H239" s="83"/>
      <c r="I239" s="83"/>
      <c r="J239" s="83"/>
    </row>
    <row r="240" spans="1:10" x14ac:dyDescent="0.3">
      <c r="C240" s="88" t="s">
        <v>172</v>
      </c>
      <c r="D240" s="89"/>
      <c r="E240" s="89"/>
      <c r="F240" s="86">
        <f>SUMIF(K15:K15, "", J15:J15)</f>
        <v>0</v>
      </c>
      <c r="G240" s="87"/>
      <c r="H240" s="87"/>
      <c r="I240" s="87"/>
      <c r="J240" s="87"/>
    </row>
    <row r="241" spans="1:10" x14ac:dyDescent="0.3">
      <c r="C241" s="88" t="s">
        <v>173</v>
      </c>
      <c r="D241" s="89"/>
      <c r="E241" s="89"/>
      <c r="F241" s="86">
        <f>SUMIF(K25:K32, "", J25:J32)</f>
        <v>0</v>
      </c>
      <c r="G241" s="87"/>
      <c r="H241" s="87"/>
      <c r="I241" s="87"/>
      <c r="J241" s="87"/>
    </row>
    <row r="242" spans="1:10" x14ac:dyDescent="0.3">
      <c r="C242" s="88" t="s">
        <v>174</v>
      </c>
      <c r="D242" s="89"/>
      <c r="E242" s="89"/>
      <c r="F242" s="86">
        <f>SUMIF(K43:K97, "", J43:J97)</f>
        <v>0</v>
      </c>
      <c r="G242" s="87"/>
      <c r="H242" s="87"/>
      <c r="I242" s="87"/>
      <c r="J242" s="87"/>
    </row>
    <row r="243" spans="1:10" x14ac:dyDescent="0.3">
      <c r="C243" s="88" t="s">
        <v>175</v>
      </c>
      <c r="D243" s="89"/>
      <c r="E243" s="89"/>
      <c r="F243" s="86">
        <f>SUMIF(K109:K130, "", J109:J130)</f>
        <v>0</v>
      </c>
      <c r="G243" s="87"/>
      <c r="H243" s="87"/>
      <c r="I243" s="87"/>
      <c r="J243" s="87"/>
    </row>
    <row r="244" spans="1:10" x14ac:dyDescent="0.3">
      <c r="C244" s="88" t="s">
        <v>176</v>
      </c>
      <c r="D244" s="89"/>
      <c r="E244" s="89"/>
      <c r="F244" s="86">
        <f>SUMIF(K139:K150, "", J139:J150)</f>
        <v>0</v>
      </c>
      <c r="G244" s="87"/>
      <c r="H244" s="87"/>
      <c r="I244" s="87"/>
      <c r="J244" s="87"/>
    </row>
    <row r="245" spans="1:10" x14ac:dyDescent="0.3">
      <c r="C245" s="84" t="s">
        <v>177</v>
      </c>
      <c r="D245" s="85"/>
      <c r="E245" s="85"/>
      <c r="F245" s="82">
        <f>SUMIF(K160:K169, "", J160:J169)</f>
        <v>0</v>
      </c>
      <c r="G245" s="83"/>
      <c r="H245" s="83"/>
      <c r="I245" s="83"/>
      <c r="J245" s="83"/>
    </row>
    <row r="246" spans="1:10" x14ac:dyDescent="0.3">
      <c r="C246" s="84" t="s">
        <v>178</v>
      </c>
      <c r="D246" s="85"/>
      <c r="E246" s="85"/>
      <c r="F246" s="82">
        <f>SUMIF(K180:K202, "", J180:J202)</f>
        <v>0</v>
      </c>
      <c r="G246" s="83"/>
      <c r="H246" s="83"/>
      <c r="I246" s="83"/>
      <c r="J246" s="83"/>
    </row>
    <row r="247" spans="1:10" x14ac:dyDescent="0.3">
      <c r="C247" s="84" t="s">
        <v>179</v>
      </c>
      <c r="D247" s="85"/>
      <c r="E247" s="85"/>
      <c r="F247" s="82">
        <f>SUMIF(K211:K211, "", J211:J211)</f>
        <v>0</v>
      </c>
      <c r="G247" s="83"/>
      <c r="H247" s="83"/>
      <c r="I247" s="83"/>
      <c r="J247" s="83"/>
    </row>
    <row r="248" spans="1:10" x14ac:dyDescent="0.3">
      <c r="C248" s="84" t="s">
        <v>180</v>
      </c>
      <c r="D248" s="85"/>
      <c r="E248" s="85"/>
      <c r="F248" s="82">
        <f>SUMIF(K220:K220, "", J220:J220)</f>
        <v>0</v>
      </c>
      <c r="G248" s="83"/>
      <c r="H248" s="83"/>
      <c r="I248" s="83"/>
      <c r="J248" s="83"/>
    </row>
    <row r="249" spans="1:10" x14ac:dyDescent="0.3">
      <c r="C249" s="90" t="s">
        <v>181</v>
      </c>
      <c r="D249" s="91"/>
      <c r="E249" s="91"/>
      <c r="F249" s="38"/>
      <c r="G249" s="38"/>
      <c r="H249" s="38"/>
      <c r="I249" s="38"/>
      <c r="J249" s="39"/>
    </row>
    <row r="250" spans="1:10" x14ac:dyDescent="0.3">
      <c r="C250" s="92"/>
      <c r="D250" s="93"/>
      <c r="E250" s="93"/>
      <c r="F250" s="93"/>
      <c r="G250" s="93"/>
      <c r="H250" s="93"/>
      <c r="I250" s="93"/>
      <c r="J250" s="94"/>
    </row>
    <row r="251" spans="1:10" x14ac:dyDescent="0.3">
      <c r="A251" s="32"/>
      <c r="C251" s="95" t="s">
        <v>164</v>
      </c>
      <c r="D251" s="46"/>
      <c r="E251" s="46"/>
      <c r="F251" s="96">
        <f>SUMIF(K5:K234, IF(K4="","",K4), J5:J234)</f>
        <v>0</v>
      </c>
      <c r="G251" s="97"/>
      <c r="H251" s="97"/>
      <c r="I251" s="97"/>
      <c r="J251" s="98"/>
    </row>
    <row r="252" spans="1:10" x14ac:dyDescent="0.3">
      <c r="A252" s="32"/>
      <c r="C252" s="95" t="s">
        <v>165</v>
      </c>
      <c r="D252" s="46"/>
      <c r="E252" s="46"/>
      <c r="F252" s="96">
        <f>ROUND(SUMIF(K5:K234, IF(K4="","",K4), J5:J234) * 0.2, 2)</f>
        <v>0</v>
      </c>
      <c r="G252" s="97"/>
      <c r="H252" s="97"/>
      <c r="I252" s="97"/>
      <c r="J252" s="98"/>
    </row>
    <row r="253" spans="1:10" x14ac:dyDescent="0.3">
      <c r="C253" s="99" t="s">
        <v>166</v>
      </c>
      <c r="D253" s="100"/>
      <c r="E253" s="100"/>
      <c r="F253" s="101">
        <f>SUM(F251:F252)</f>
        <v>0</v>
      </c>
      <c r="G253" s="102"/>
      <c r="H253" s="102"/>
      <c r="I253" s="102"/>
      <c r="J253" s="103"/>
    </row>
    <row r="254" spans="1:10" x14ac:dyDescent="0.3">
      <c r="C254" s="104"/>
      <c r="D254" s="63"/>
      <c r="E254" s="63"/>
      <c r="F254" s="63"/>
      <c r="G254" s="63"/>
      <c r="H254" s="63"/>
      <c r="I254" s="63"/>
      <c r="J254" s="63"/>
    </row>
    <row r="255" spans="1:10" x14ac:dyDescent="0.3">
      <c r="C255" s="57" t="s">
        <v>182</v>
      </c>
      <c r="D255" s="63"/>
      <c r="E255" s="63"/>
      <c r="F255" s="63"/>
      <c r="G255" s="63"/>
      <c r="H255" s="63"/>
      <c r="I255" s="63"/>
      <c r="J255" s="63"/>
    </row>
    <row r="256" spans="1:10" x14ac:dyDescent="0.3">
      <c r="C256" s="100" t="str">
        <f>IF(Paramètres!AA2&lt;&gt;"",Paramètres!AA2,"")</f>
        <v xml:space="preserve">Zéro euro </v>
      </c>
      <c r="D256" s="100"/>
      <c r="E256" s="100"/>
      <c r="F256" s="100"/>
      <c r="G256" s="100"/>
      <c r="H256" s="100"/>
      <c r="I256" s="100"/>
      <c r="J256" s="100"/>
    </row>
    <row r="257" spans="3:10" x14ac:dyDescent="0.3">
      <c r="C257" s="100"/>
      <c r="D257" s="100"/>
      <c r="E257" s="100"/>
      <c r="F257" s="100"/>
      <c r="G257" s="100"/>
      <c r="H257" s="100"/>
      <c r="I257" s="100"/>
      <c r="J257" s="100"/>
    </row>
    <row r="258" spans="3:10" ht="56.7" customHeight="1" x14ac:dyDescent="0.3">
      <c r="F258" s="89" t="s">
        <v>183</v>
      </c>
      <c r="G258" s="89"/>
      <c r="H258" s="89"/>
      <c r="I258" s="89"/>
      <c r="J258" s="89"/>
    </row>
    <row r="260" spans="3:10" ht="85.05" customHeight="1" x14ac:dyDescent="0.3">
      <c r="C260" s="105" t="s">
        <v>184</v>
      </c>
      <c r="D260" s="105"/>
      <c r="F260" s="105" t="s">
        <v>185</v>
      </c>
      <c r="G260" s="105"/>
      <c r="H260" s="105"/>
      <c r="I260" s="105"/>
      <c r="J260" s="105"/>
    </row>
    <row r="261" spans="3:10" x14ac:dyDescent="0.3">
      <c r="C261" s="106" t="s">
        <v>186</v>
      </c>
      <c r="D261" s="106"/>
      <c r="E261" s="106"/>
      <c r="F261" s="106"/>
      <c r="G261" s="106"/>
      <c r="H261" s="106"/>
      <c r="I261" s="106"/>
      <c r="J261" s="106"/>
    </row>
  </sheetData>
  <sheetProtection sheet="1" objects="1" selectLockedCells="1"/>
  <mergeCells count="145">
    <mergeCell ref="C255:J255"/>
    <mergeCell ref="C256:J256"/>
    <mergeCell ref="C257:J257"/>
    <mergeCell ref="F258:J258"/>
    <mergeCell ref="C260:D260"/>
    <mergeCell ref="F260:J260"/>
    <mergeCell ref="C261:J261"/>
    <mergeCell ref="C10:I10"/>
    <mergeCell ref="C249:E249"/>
    <mergeCell ref="C250:J250"/>
    <mergeCell ref="C251:E251"/>
    <mergeCell ref="F251:J251"/>
    <mergeCell ref="C252:E252"/>
    <mergeCell ref="F252:J252"/>
    <mergeCell ref="C253:E253"/>
    <mergeCell ref="F253:J253"/>
    <mergeCell ref="C254:J254"/>
    <mergeCell ref="F244:J244"/>
    <mergeCell ref="C244:E244"/>
    <mergeCell ref="F245:J245"/>
    <mergeCell ref="C245:E245"/>
    <mergeCell ref="F246:J246"/>
    <mergeCell ref="C246:E246"/>
    <mergeCell ref="F247:J247"/>
    <mergeCell ref="C247:E247"/>
    <mergeCell ref="F248:J248"/>
    <mergeCell ref="C248:E248"/>
    <mergeCell ref="F239:J239"/>
    <mergeCell ref="C239:E239"/>
    <mergeCell ref="F240:J240"/>
    <mergeCell ref="C240:E240"/>
    <mergeCell ref="F241:J241"/>
    <mergeCell ref="C241:E241"/>
    <mergeCell ref="F242:J242"/>
    <mergeCell ref="C242:E242"/>
    <mergeCell ref="F243:J243"/>
    <mergeCell ref="C243:E243"/>
    <mergeCell ref="F232:J232"/>
    <mergeCell ref="C232:E232"/>
    <mergeCell ref="F233:J233"/>
    <mergeCell ref="C233:E233"/>
    <mergeCell ref="C234:J234"/>
    <mergeCell ref="C236:J236"/>
    <mergeCell ref="F237:J237"/>
    <mergeCell ref="C237:E237"/>
    <mergeCell ref="F238:J238"/>
    <mergeCell ref="C238:E238"/>
    <mergeCell ref="C222:I222"/>
    <mergeCell ref="C223:I223"/>
    <mergeCell ref="C228:E228"/>
    <mergeCell ref="F229:J229"/>
    <mergeCell ref="C229:E229"/>
    <mergeCell ref="F230:J230"/>
    <mergeCell ref="C230:E230"/>
    <mergeCell ref="F231:J231"/>
    <mergeCell ref="C231:E231"/>
    <mergeCell ref="C202:E202"/>
    <mergeCell ref="C204:I204"/>
    <mergeCell ref="C205:I205"/>
    <mergeCell ref="C210:E210"/>
    <mergeCell ref="C211:E211"/>
    <mergeCell ref="C213:I213"/>
    <mergeCell ref="C214:I214"/>
    <mergeCell ref="C219:E219"/>
    <mergeCell ref="C220:E220"/>
    <mergeCell ref="C180:E180"/>
    <mergeCell ref="C182:I182"/>
    <mergeCell ref="C183:I183"/>
    <mergeCell ref="C188:E188"/>
    <mergeCell ref="C190:I190"/>
    <mergeCell ref="C191:I191"/>
    <mergeCell ref="C195:E195"/>
    <mergeCell ref="C197:I197"/>
    <mergeCell ref="C198:I198"/>
    <mergeCell ref="C153:I153"/>
    <mergeCell ref="C159:E159"/>
    <mergeCell ref="C160:E160"/>
    <mergeCell ref="C163:I163"/>
    <mergeCell ref="C164:I164"/>
    <mergeCell ref="C169:E169"/>
    <mergeCell ref="C171:I171"/>
    <mergeCell ref="C172:I172"/>
    <mergeCell ref="C178:E178"/>
    <mergeCell ref="C130:E130"/>
    <mergeCell ref="C132:I132"/>
    <mergeCell ref="C133:I133"/>
    <mergeCell ref="C138:E138"/>
    <mergeCell ref="C139:E139"/>
    <mergeCell ref="C141:I141"/>
    <mergeCell ref="C142:I142"/>
    <mergeCell ref="C150:E150"/>
    <mergeCell ref="C152:I152"/>
    <mergeCell ref="C109:E109"/>
    <mergeCell ref="C111:I111"/>
    <mergeCell ref="C112:I112"/>
    <mergeCell ref="C116:E116"/>
    <mergeCell ref="C118:I118"/>
    <mergeCell ref="C119:I119"/>
    <mergeCell ref="C123:E123"/>
    <mergeCell ref="C125:I125"/>
    <mergeCell ref="C126:I126"/>
    <mergeCell ref="C86:I86"/>
    <mergeCell ref="C87:I87"/>
    <mergeCell ref="C91:E91"/>
    <mergeCell ref="C92:I92"/>
    <mergeCell ref="C93:I93"/>
    <mergeCell ref="C97:E97"/>
    <mergeCell ref="C99:I99"/>
    <mergeCell ref="C100:I100"/>
    <mergeCell ref="C106:E106"/>
    <mergeCell ref="C66:I66"/>
    <mergeCell ref="C67:I67"/>
    <mergeCell ref="C72:E72"/>
    <mergeCell ref="C73:I73"/>
    <mergeCell ref="C74:I74"/>
    <mergeCell ref="C78:E78"/>
    <mergeCell ref="C79:I79"/>
    <mergeCell ref="C80:I80"/>
    <mergeCell ref="C85:E85"/>
    <mergeCell ref="C45:I45"/>
    <mergeCell ref="C46:I46"/>
    <mergeCell ref="C50:E50"/>
    <mergeCell ref="C52:I52"/>
    <mergeCell ref="C53:I53"/>
    <mergeCell ref="C58:E58"/>
    <mergeCell ref="C60:I60"/>
    <mergeCell ref="C61:I61"/>
    <mergeCell ref="C65:E65"/>
    <mergeCell ref="C23:E23"/>
    <mergeCell ref="C25:E25"/>
    <mergeCell ref="C27:I27"/>
    <mergeCell ref="C28:I28"/>
    <mergeCell ref="C32:E32"/>
    <mergeCell ref="C34:I34"/>
    <mergeCell ref="C35:I35"/>
    <mergeCell ref="C40:E40"/>
    <mergeCell ref="C43:E43"/>
    <mergeCell ref="C3:E3"/>
    <mergeCell ref="C4:E4"/>
    <mergeCell ref="C9:E9"/>
    <mergeCell ref="C12:E12"/>
    <mergeCell ref="C14:E14"/>
    <mergeCell ref="C15:E15"/>
    <mergeCell ref="C17:I17"/>
    <mergeCell ref="C18:I18"/>
  </mergeCells>
  <pageMargins left="0.55118110236219997" right="0.55118110236219997" top="0.55118110236219997" bottom="0.55118110236219997" header="0.23622047244093999" footer="0.23622047244093999"/>
  <pageSetup paperSize="9" fitToHeight="0" orientation="portrait"/>
  <headerFooter>
    <oddHeader>&amp;L2024-05 - ENTPE - RENOVATION BATIMENT D
3 rue Maurice Audin - 69120 Vaulx-en-Velin&amp;RDPGF - Lot n°5 SERRURERIE</oddHeader>
    <oddFooter>&amp;L&amp;G&amp;L               &amp;C17 rue de la Résistance - Saint Didier au Mont d'Or 69 370&amp;RPage &amp;P/&amp;N</oddFooter>
  </headerFooter>
  <legacyDrawingHF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 summaryRight="0"/>
  </sheetPr>
  <dimension ref="A1:AA98"/>
  <sheetViews>
    <sheetView showGridLines="0" workbookViewId="0"/>
  </sheetViews>
  <sheetFormatPr baseColWidth="10" defaultColWidth="8.88671875" defaultRowHeight="12.75" customHeight="1" x14ac:dyDescent="0.3"/>
  <cols>
    <col min="1" max="1" width="11.44140625" customWidth="1"/>
    <col min="2" max="2" width="35" customWidth="1"/>
    <col min="3" max="10" width="11.44140625" customWidth="1"/>
  </cols>
  <sheetData>
    <row r="1" spans="1:27" ht="12.75" customHeight="1" x14ac:dyDescent="0.3">
      <c r="B1" s="23" t="s">
        <v>187</v>
      </c>
      <c r="AA1" s="7">
        <f>IF(DPGF!F253&lt;&gt;"",DPGF!F253,"0")</f>
        <v>0</v>
      </c>
    </row>
    <row r="2" spans="1:27" ht="12.75" customHeight="1" x14ac:dyDescent="0.3">
      <c r="AA2" s="7" t="str">
        <f>UPPER(MID(AA98,1,1))&amp;MID(AA98,2,168)</f>
        <v xml:space="preserve">Zéro euro </v>
      </c>
    </row>
    <row r="3" spans="1:27" ht="25.5" customHeight="1" x14ac:dyDescent="0.3">
      <c r="A3" s="40" t="s">
        <v>188</v>
      </c>
      <c r="B3" s="37" t="s">
        <v>189</v>
      </c>
      <c r="C3" s="107" t="s">
        <v>214</v>
      </c>
      <c r="D3" s="107"/>
      <c r="E3" s="107"/>
      <c r="F3" s="107"/>
      <c r="G3" s="107"/>
      <c r="H3" s="107"/>
      <c r="I3" s="107"/>
      <c r="J3" s="107"/>
      <c r="AA3" s="7">
        <f>INT(AA1/1000000)</f>
        <v>0</v>
      </c>
    </row>
    <row r="4" spans="1:27" ht="12.75" customHeight="1" x14ac:dyDescent="0.3">
      <c r="AA4" s="7">
        <f>INT((AA1-AA3*1000000)/1000)</f>
        <v>0</v>
      </c>
    </row>
    <row r="5" spans="1:27" ht="25.5" customHeight="1" x14ac:dyDescent="0.3">
      <c r="A5" s="40" t="s">
        <v>190</v>
      </c>
      <c r="B5" s="37" t="s">
        <v>191</v>
      </c>
      <c r="C5" s="107" t="s">
        <v>215</v>
      </c>
      <c r="D5" s="107"/>
      <c r="E5" s="107"/>
      <c r="F5" s="107"/>
      <c r="G5" s="107"/>
      <c r="H5" s="107"/>
      <c r="I5" s="107"/>
      <c r="J5" s="107"/>
      <c r="AA5" s="7">
        <f>INT(AA1-AA3*1000000-AA4*1000)</f>
        <v>0</v>
      </c>
    </row>
    <row r="6" spans="1:27" ht="12.75" customHeight="1" x14ac:dyDescent="0.3">
      <c r="AA6" s="7">
        <f>ROUND(AA1-AA3*1000000-AA4*1000-AA5,2)*100</f>
        <v>0</v>
      </c>
    </row>
    <row r="7" spans="1:27" ht="12.75" customHeight="1" x14ac:dyDescent="0.3">
      <c r="A7" s="40" t="s">
        <v>200</v>
      </c>
      <c r="B7" s="37" t="s">
        <v>201</v>
      </c>
      <c r="C7" s="41" t="s">
        <v>216</v>
      </c>
      <c r="AA7" s="7">
        <f>AA3-AA12*100</f>
        <v>0</v>
      </c>
    </row>
    <row r="8" spans="1:27" ht="12.75" customHeight="1" x14ac:dyDescent="0.3">
      <c r="AA8" s="7">
        <v>0</v>
      </c>
    </row>
    <row r="9" spans="1:27" ht="12.75" customHeight="1" x14ac:dyDescent="0.3">
      <c r="A9" s="40" t="s">
        <v>202</v>
      </c>
      <c r="B9" s="37" t="s">
        <v>203</v>
      </c>
      <c r="C9" s="41" t="s">
        <v>42</v>
      </c>
      <c r="AA9" s="7">
        <f>AA4-AA15*100</f>
        <v>0</v>
      </c>
    </row>
    <row r="10" spans="1:27" ht="12.75" customHeight="1" x14ac:dyDescent="0.3">
      <c r="AA10" s="7">
        <f>ROUND(AA5-AA18*100,0)</f>
        <v>0</v>
      </c>
    </row>
    <row r="11" spans="1:27" ht="25.5" customHeight="1" x14ac:dyDescent="0.3">
      <c r="A11" s="40" t="s">
        <v>192</v>
      </c>
      <c r="B11" s="37" t="s">
        <v>193</v>
      </c>
      <c r="C11" s="107" t="s">
        <v>43</v>
      </c>
      <c r="D11" s="107"/>
      <c r="E11" s="107"/>
      <c r="F11" s="107"/>
      <c r="G11" s="107"/>
      <c r="H11" s="107"/>
      <c r="I11" s="107"/>
      <c r="J11" s="107"/>
      <c r="AA11" s="7">
        <f>AA6</f>
        <v>0</v>
      </c>
    </row>
    <row r="12" spans="1:27" ht="12.75" customHeight="1" x14ac:dyDescent="0.3">
      <c r="AA12" s="7">
        <f>INT(AA3/100)</f>
        <v>0</v>
      </c>
    </row>
    <row r="13" spans="1:27" ht="12.75" customHeight="1" x14ac:dyDescent="0.3">
      <c r="A13" s="40" t="s">
        <v>204</v>
      </c>
      <c r="B13" s="37" t="s">
        <v>205</v>
      </c>
      <c r="C13" s="41" t="s">
        <v>217</v>
      </c>
      <c r="AA13" s="7">
        <f>INT((AA3-AA12*100)/10)</f>
        <v>0</v>
      </c>
    </row>
    <row r="14" spans="1:27" ht="12.75" customHeight="1" x14ac:dyDescent="0.3">
      <c r="AA14" s="7">
        <f>AA3-AA12*100-AA13*10</f>
        <v>0</v>
      </c>
    </row>
    <row r="15" spans="1:27" ht="12.75" customHeight="1" x14ac:dyDescent="0.3">
      <c r="A15" s="40" t="s">
        <v>206</v>
      </c>
      <c r="B15" s="37" t="s">
        <v>207</v>
      </c>
      <c r="C15" s="41" t="s">
        <v>218</v>
      </c>
      <c r="AA15" s="7">
        <f>INT(AA4/100)</f>
        <v>0</v>
      </c>
    </row>
    <row r="16" spans="1:27" ht="12.75" customHeight="1" x14ac:dyDescent="0.3">
      <c r="AA16" s="7">
        <f>INT((AA4-AA15*100)/10)</f>
        <v>0</v>
      </c>
    </row>
    <row r="17" spans="1:27" ht="12.75" customHeight="1" x14ac:dyDescent="0.3">
      <c r="A17" s="40" t="s">
        <v>208</v>
      </c>
      <c r="B17" s="37" t="s">
        <v>209</v>
      </c>
      <c r="C17" s="41" t="s">
        <v>219</v>
      </c>
      <c r="AA17" s="7">
        <f>AA4-AA15*100-AA16*10</f>
        <v>0</v>
      </c>
    </row>
    <row r="18" spans="1:27" ht="12.75" customHeight="1" x14ac:dyDescent="0.3">
      <c r="AA18" s="7">
        <f>INT(AA5/100)</f>
        <v>0</v>
      </c>
    </row>
    <row r="19" spans="1:27" ht="12.75" customHeight="1" x14ac:dyDescent="0.3">
      <c r="C19" s="42">
        <v>0.2</v>
      </c>
      <c r="E19" s="43" t="s">
        <v>210</v>
      </c>
      <c r="AA19" s="7">
        <f>INT((AA5-AA18*100)/10)</f>
        <v>0</v>
      </c>
    </row>
    <row r="20" spans="1:27" ht="12.75" customHeight="1" x14ac:dyDescent="0.3">
      <c r="C20" s="44">
        <v>5.5E-2</v>
      </c>
      <c r="E20" s="43" t="s">
        <v>211</v>
      </c>
      <c r="AA20" s="7">
        <f>AA5-AA18*100-AA19*10</f>
        <v>0</v>
      </c>
    </row>
    <row r="21" spans="1:27" ht="12.75" customHeight="1" x14ac:dyDescent="0.3">
      <c r="C21" s="44">
        <v>0</v>
      </c>
      <c r="E21" s="43" t="s">
        <v>212</v>
      </c>
      <c r="AA21" s="7">
        <f>INT(AA6/10)</f>
        <v>0</v>
      </c>
    </row>
    <row r="22" spans="1:27" ht="12.75" customHeight="1" x14ac:dyDescent="0.3">
      <c r="C22" s="45">
        <v>0</v>
      </c>
      <c r="E22" s="43" t="s">
        <v>213</v>
      </c>
      <c r="AA22" s="7">
        <f>ROUND(AA6-AA21*10,0)</f>
        <v>0</v>
      </c>
    </row>
    <row r="23" spans="1:27" ht="12.75" customHeight="1" x14ac:dyDescent="0.3">
      <c r="AA23" s="7" t="str">
        <f>IF(AA12=0,"",IF(AA12=1,"",IF(AA12=2,"deux ",IF(AA12=3,"trois ",IF(AA12=4,"quatre ",IF(AA12=5,"cinq ",AA42))))))</f>
        <v/>
      </c>
    </row>
    <row r="24" spans="1:27" ht="12.75" customHeight="1" x14ac:dyDescent="0.3">
      <c r="A24" s="40" t="s">
        <v>194</v>
      </c>
      <c r="B24" s="37" t="s">
        <v>195</v>
      </c>
      <c r="C24" s="107" t="s">
        <v>220</v>
      </c>
      <c r="D24" s="107"/>
      <c r="E24" s="107"/>
      <c r="F24" s="107"/>
      <c r="G24" s="107"/>
      <c r="H24" s="107"/>
      <c r="I24" s="107"/>
      <c r="J24" s="107"/>
      <c r="AA24" s="7" t="str">
        <f>IF(AA12=0,"",IF(AA12&lt;2,"cent ",AA43))</f>
        <v/>
      </c>
    </row>
    <row r="25" spans="1:27" ht="12.75" customHeight="1" x14ac:dyDescent="0.3">
      <c r="AA25" s="7" t="str">
        <f>IF(AA13=1,AA44,IF(AA13=7,AA64,IF(AA13=9,AA80,AA89)))</f>
        <v/>
      </c>
    </row>
    <row r="26" spans="1:27" ht="12.75" customHeight="1" x14ac:dyDescent="0.3">
      <c r="A26" s="40" t="s">
        <v>196</v>
      </c>
      <c r="B26" s="37" t="s">
        <v>197</v>
      </c>
      <c r="C26" s="107" t="s">
        <v>221</v>
      </c>
      <c r="D26" s="107"/>
      <c r="E26" s="107"/>
      <c r="F26" s="107"/>
      <c r="G26" s="107"/>
      <c r="H26" s="107"/>
      <c r="I26" s="107"/>
      <c r="J26" s="107"/>
      <c r="AA26" s="7" t="str">
        <f>IF(AA7=11,"",IF(AA7=12,"",IF(AA7=13,"",IF(AA7=14,"",IF(AA7=15,"",IF(AA7=16,"",AA45))))))</f>
        <v/>
      </c>
    </row>
    <row r="27" spans="1:27" ht="12.75" customHeight="1" x14ac:dyDescent="0.3">
      <c r="AA27" s="7" t="str">
        <f>IF(AA3=0,"",IF(AA3&lt;2,"million ","millions "))</f>
        <v/>
      </c>
    </row>
    <row r="28" spans="1:27" ht="12.75" customHeight="1" x14ac:dyDescent="0.3">
      <c r="A28" s="40" t="s">
        <v>198</v>
      </c>
      <c r="B28" s="37" t="s">
        <v>199</v>
      </c>
      <c r="C28" s="107"/>
      <c r="D28" s="107"/>
      <c r="E28" s="107"/>
      <c r="F28" s="107"/>
      <c r="G28" s="107"/>
      <c r="H28" s="107"/>
      <c r="I28" s="107"/>
      <c r="J28" s="107"/>
      <c r="AA28" s="7" t="str">
        <f>IF(AA8=1,"",IF(AA15=0,"",IF(AA15=1,"",IF(AA15=2,"deux ",IF(AA15=3,"trois ",IF(AA15=4,"quatre ",IF(AA15=5,"cinq ",AA46)))))))</f>
        <v/>
      </c>
    </row>
    <row r="29" spans="1:27" ht="12.75" customHeight="1" x14ac:dyDescent="0.3">
      <c r="AA29" s="7" t="str">
        <f>IF(AA15=0,"",IF(AA15&lt;2,"cent ",AA47))</f>
        <v/>
      </c>
    </row>
    <row r="30" spans="1:27" ht="12.75" customHeight="1" x14ac:dyDescent="0.3">
      <c r="AA30" s="7" t="str">
        <f>IF(AA16=1,AA48,IF(AA16=7,AA66,IF(AA16=9,AA81,AA90)))</f>
        <v/>
      </c>
    </row>
    <row r="31" spans="1:27" ht="12.75" customHeight="1" x14ac:dyDescent="0.3">
      <c r="AA31" s="7" t="str">
        <f>IF(AA4=1,"",AA49)</f>
        <v/>
      </c>
    </row>
    <row r="32" spans="1:27" ht="12.75" customHeight="1" x14ac:dyDescent="0.3">
      <c r="AA32" s="7" t="str">
        <f>IF(AA4&gt;0,"mille ","")</f>
        <v/>
      </c>
    </row>
    <row r="33" spans="27:27" ht="12.75" customHeight="1" x14ac:dyDescent="0.3">
      <c r="AA33" s="7" t="str">
        <f>IF(INT(AA1)=0,"zéro ",IF(AA18=0,"",IF(AA18=1,"",IF(AA18=2,"deux ",IF(AA18=3,"trois ",IF(AA18=4,"quatre ",IF(AA18=5,"cinq ",AA50)))))))</f>
        <v xml:space="preserve">zéro </v>
      </c>
    </row>
    <row r="34" spans="27:27" ht="12.75" customHeight="1" x14ac:dyDescent="0.3">
      <c r="AA34" s="7" t="str">
        <f>IF(AA18=0,"",IF(AA18&lt;2,"cent ",AA51))</f>
        <v/>
      </c>
    </row>
    <row r="35" spans="27:27" ht="12.75" customHeight="1" x14ac:dyDescent="0.3">
      <c r="AA35" s="7" t="str">
        <f>IF(AA19=1,AA52,IF(AA19=7,AA68,IF(AA19=9,AA83,AA91)))</f>
        <v/>
      </c>
    </row>
    <row r="36" spans="27:27" ht="12.75" customHeight="1" x14ac:dyDescent="0.3">
      <c r="AA36" s="7" t="str">
        <f>IF(AA10=11,"",IF(AA10=12,"",IF(AA10=13,"",IF(AA10=14,"",IF(AA10=15,"",IF(AA10=16,"",AA53))))))</f>
        <v/>
      </c>
    </row>
    <row r="37" spans="27:27" ht="12.75" customHeight="1" x14ac:dyDescent="0.3">
      <c r="AA37" s="7" t="str">
        <f>IF(INT(AA1&lt;2),"euro ","euros ")</f>
        <v xml:space="preserve">euro </v>
      </c>
    </row>
    <row r="38" spans="27:27" ht="12.75" customHeight="1" x14ac:dyDescent="0.3">
      <c r="AA38" s="7" t="str">
        <f>IF(AA6&gt;0,"et ","")</f>
        <v/>
      </c>
    </row>
    <row r="39" spans="27:27" ht="12.75" customHeight="1" x14ac:dyDescent="0.3">
      <c r="AA39" s="7" t="str">
        <f>IF(AA21=1,AA54,IF(AA21=7,AA70,IF(AA21=9,AA84,AA92)))</f>
        <v/>
      </c>
    </row>
    <row r="40" spans="27:27" ht="12.75" customHeight="1" x14ac:dyDescent="0.3">
      <c r="AA40" s="7" t="str">
        <f>IF(AA11=11,"",IF(AA11=12,"",IF(AA11=13,"",IF(AA11=14,"",IF(AA11=15,"",IF(AA11=16,"",AA55))))))</f>
        <v/>
      </c>
    </row>
    <row r="41" spans="27:27" ht="12.75" customHeight="1" x14ac:dyDescent="0.3">
      <c r="AA41" s="7" t="str">
        <f>IF(AA6=0,"",IF(AA6&lt;2,"centime","centimes"))</f>
        <v/>
      </c>
    </row>
    <row r="42" spans="27:27" ht="12.75" customHeight="1" x14ac:dyDescent="0.3">
      <c r="AA42" s="7" t="str">
        <f>IF(AA3=0," ",IF(AA12=6,"six ",IF(AA12=7,"sept ",IF(AA12=8,"huit ",IF(AA12=9,"neuf ",)))))</f>
        <v xml:space="preserve"> </v>
      </c>
    </row>
    <row r="43" spans="27:27" ht="12.75" customHeight="1" x14ac:dyDescent="0.3">
      <c r="AA43" s="7" t="str">
        <f>IF(AA7&gt;0,"cent ", "cents ")</f>
        <v xml:space="preserve">cents </v>
      </c>
    </row>
    <row r="44" spans="27:27" ht="12.75" customHeight="1" x14ac:dyDescent="0.3">
      <c r="AA44" s="7" t="str">
        <f>IF(AA7=10,"dix ",IF(AA7=11,"onze ",IF(AA7=12,"douze ",IF(AA7=13,"treize ",IF(AA7=14,"quatorze ",IF(AA7=15,"quinze ",AA56))))))</f>
        <v/>
      </c>
    </row>
    <row r="45" spans="27:27" ht="12.75" customHeight="1" x14ac:dyDescent="0.3">
      <c r="AA45" s="7" t="str">
        <f>IF(AA7=17,"",IF(AA7=18,"",IF(AA7=19,"",AA57)))</f>
        <v/>
      </c>
    </row>
    <row r="46" spans="27:27" ht="12.75" customHeight="1" x14ac:dyDescent="0.3">
      <c r="AA46" s="7">
        <f>IF(AA15=6,"six ",IF(AA15=7,"sept ",IF(AA15=8,"huit ",IF(AA15=9,"neuf ",))))</f>
        <v>0</v>
      </c>
    </row>
    <row r="47" spans="27:27" ht="12.75" customHeight="1" x14ac:dyDescent="0.3">
      <c r="AA47" s="7" t="str">
        <f>IF(AA9&gt;0,"cent ", "cents ")</f>
        <v xml:space="preserve">cents </v>
      </c>
    </row>
    <row r="48" spans="27:27" ht="12.75" customHeight="1" x14ac:dyDescent="0.3">
      <c r="AA48" s="7" t="str">
        <f>IF(AA9=10,"dix ",IF(AA9=11,"onze ",IF(AA9=12,"douze ",IF(AA9=13,"treize ",IF(AA9=14,"quatorze ",IF(AA9=15,"quinze ",AA58))))))</f>
        <v/>
      </c>
    </row>
    <row r="49" spans="27:27" ht="12.75" customHeight="1" x14ac:dyDescent="0.3">
      <c r="AA49" s="7" t="str">
        <f>IF(AA9=11,"",IF(AA9=12,"",IF(AA9=13,"",IF(AA9=14,"",IF(AA9=15,"",IF(AA9=16,"",AA59))))))</f>
        <v/>
      </c>
    </row>
    <row r="50" spans="27:27" ht="12.75" customHeight="1" x14ac:dyDescent="0.3">
      <c r="AA50" s="7">
        <f>IF(AA18=6,"six ",IF(AA18=7,"sept ",IF(AA18=8,"huit ",IF(AA18=9,"neuf ",))))</f>
        <v>0</v>
      </c>
    </row>
    <row r="51" spans="27:27" ht="12.75" customHeight="1" x14ac:dyDescent="0.3">
      <c r="AA51" s="7" t="str">
        <f>IF(AA10&gt;0,"cent ", "cents ")</f>
        <v xml:space="preserve">cents </v>
      </c>
    </row>
    <row r="52" spans="27:27" ht="12.75" customHeight="1" x14ac:dyDescent="0.3">
      <c r="AA52" s="7" t="str">
        <f>IF(AA10=10,"dix ",IF(AA10=11,"onze ",IF(AA10=12,"douze ",IF(AA10=13,"treize ",IF(AA10=14,"quatorze ",IF(AA10=15,"quinze ",AA60))))))</f>
        <v/>
      </c>
    </row>
    <row r="53" spans="27:27" ht="12.75" customHeight="1" x14ac:dyDescent="0.3">
      <c r="AA53" s="7" t="str">
        <f>IF(AA10=17,"",IF(AA10=18,"",IF(AA10=19,"",AA61)))</f>
        <v/>
      </c>
    </row>
    <row r="54" spans="27:27" ht="12.75" customHeight="1" x14ac:dyDescent="0.3">
      <c r="AA54" s="7" t="str">
        <f>IF(AA11=10,"dix ",IF(AA11=11,"onze ",IF(AA11=12,"douze ",IF(AA11=13,"treize ",IF(AA11=14,"quatorze ",IF(AA11=15,"quinze ",AA62))))))</f>
        <v/>
      </c>
    </row>
    <row r="55" spans="27:27" ht="12.75" customHeight="1" x14ac:dyDescent="0.3">
      <c r="AA55" s="7" t="str">
        <f>IF(AA11=17,"",IF(AA11=18,"",IF(AA11=19,"",AA63)))</f>
        <v/>
      </c>
    </row>
    <row r="56" spans="27:27" ht="12.75" customHeight="1" x14ac:dyDescent="0.3">
      <c r="AA56" s="7" t="str">
        <f>IF(AA7=16,"seize ",IF(AA7=17,"dix-sept ",IF(AA7=18,"dix-huit ",IF(AA7=19,"dix-neuf ",AA64))))</f>
        <v/>
      </c>
    </row>
    <row r="57" spans="27:27" ht="12.75" customHeight="1" x14ac:dyDescent="0.3">
      <c r="AA57" s="7" t="str">
        <f>IF(AA7=21,"et un ",IF(AA7=31,"et un ",IF(AA7=41,"et un ",IF(AA7=51,"et un ",IF(AA7=61,"et un ",AA65)))))</f>
        <v/>
      </c>
    </row>
    <row r="58" spans="27:27" ht="12.75" customHeight="1" x14ac:dyDescent="0.3">
      <c r="AA58" s="7" t="str">
        <f>IF(AA9=16,"seize ",IF(AA9=17,"dix-sept ",IF(AA9=18,"dix-huit ",IF(AA9=19,"dix-neuf ",AA66))))</f>
        <v/>
      </c>
    </row>
    <row r="59" spans="27:27" ht="12.75" customHeight="1" x14ac:dyDescent="0.3">
      <c r="AA59" s="7" t="str">
        <f>IF(AA9=17,"",IF(AA9=18,"",IF(AA9=19,"",AA67)))</f>
        <v/>
      </c>
    </row>
    <row r="60" spans="27:27" ht="12.75" customHeight="1" x14ac:dyDescent="0.3">
      <c r="AA60" s="7" t="str">
        <f>IF(AA10=16,"seize ",IF(AA10=17,"dix-sept ",IF(AA10=18,"dix-huit ",IF(AA10=19,"dix-neuf ",AA68))))</f>
        <v/>
      </c>
    </row>
    <row r="61" spans="27:27" ht="12.75" customHeight="1" x14ac:dyDescent="0.3">
      <c r="AA61" s="7" t="str">
        <f>IF(AA10=21,"et un ",IF(AA10=31,"et un ",IF(AA10=41,"et un ",IF(AA10=51,"et un ",IF(AA10=61,"et un ",AA69)))))</f>
        <v/>
      </c>
    </row>
    <row r="62" spans="27:27" ht="12.75" customHeight="1" x14ac:dyDescent="0.3">
      <c r="AA62" s="7" t="str">
        <f>IF(AA11=16,"seize ",IF(AA11=17,"dix-sept ",IF(AA11=18,"dix-huit ",IF(AA11=19,"dix-neuf ",AA70))))</f>
        <v/>
      </c>
    </row>
    <row r="63" spans="27:27" ht="12.75" customHeight="1" x14ac:dyDescent="0.3">
      <c r="AA63" s="7" t="str">
        <f>IF(AA11=21,"et un ",IF(AA11=31,"et un ",IF(AA11=41,"et un ",IF(AA11=51,"et un ",IF(AA11=61,"et un ",AA71)))))</f>
        <v/>
      </c>
    </row>
    <row r="64" spans="27:27" ht="12.75" customHeight="1" x14ac:dyDescent="0.3">
      <c r="AA64" s="7" t="str">
        <f>IF(AA7=70,"soixante-dix ",IF(AA7=71,"soixante et onze ",IF(AA7=72,"soixante-douze ",IF(AA7=73,"soixante-treize ",IF(AA7=74,"soixante-quatorze ",IF(AA7=75,"soixante-quinze ",AA72))))))</f>
        <v/>
      </c>
    </row>
    <row r="65" spans="27:27" ht="12.75" customHeight="1" x14ac:dyDescent="0.3">
      <c r="AA65" s="7" t="str">
        <f>IF(AA13=9,"",IF(AA13=7,"",IF(AA14=0,"",IF(AA14=1,"un ",IF(AA14=2,"deux ",IF(AA14=3,"trois ",IF(AA14=4,"quatre ",IF(AA14=5,"cinq ",AA73))))))))</f>
        <v/>
      </c>
    </row>
    <row r="66" spans="27:27" ht="12.75" customHeight="1" x14ac:dyDescent="0.3">
      <c r="AA66" s="7" t="str">
        <f>IF(AA9=70,"soixante-dix ",IF(AA9=71,"soixante et onze ",IF(AA9=72,"soixante-douze ",IF(AA9=73,"soixante-treize ",IF(AA9=74,"soixante-quatorze ",IF(AA9=75,"soixante-quinze ",AA74))))))</f>
        <v/>
      </c>
    </row>
    <row r="67" spans="27:27" ht="12.75" customHeight="1" x14ac:dyDescent="0.3">
      <c r="AA67" s="7" t="str">
        <f>IF(AA9=21,"et un ",IF(AA9=31,"et un ",IF(AA9=41,"et un ",IF(AA9=51,"et un ",IF(AA9=61,"et un ",AA75)))))</f>
        <v/>
      </c>
    </row>
    <row r="68" spans="27:27" ht="12.75" customHeight="1" x14ac:dyDescent="0.3">
      <c r="AA68" s="7" t="str">
        <f>IF(AA10=70,"soixante-dix ",IF(AA10=71,"soixante et onze ",IF(AA10=72,"soixante-douze ",IF(AA10=73,"soixante-treize ",IF(AA10=74,"soixante-quatorze ",IF(AA10=75,"soixante-quinze ",AA76))))))</f>
        <v/>
      </c>
    </row>
    <row r="69" spans="27:27" ht="12.75" customHeight="1" x14ac:dyDescent="0.3">
      <c r="AA69" s="7" t="str">
        <f>IF(AA19=9,"",IF(AA19=7,"",IF(AA20=0,"",IF(AA20=1,"un ",IF(AA20=2,"deux ",IF(AA20=3,"trois ",IF(AA20=4,"quatre ",IF(AA20=5,"cinq ",AA77))))))))</f>
        <v/>
      </c>
    </row>
    <row r="70" spans="27:27" ht="12.75" customHeight="1" x14ac:dyDescent="0.3">
      <c r="AA70" s="7" t="str">
        <f>IF(AA11=70,"soixante-dix ",IF(AA11=71,"soixante et onze ",IF(AA11=72,"soixante-douze ",IF(AA11=73,"soixante-treize ",IF(AA11=74,"soixante-quatorze ",IF(AA11=75,"soixante-quinze ",AA78))))))</f>
        <v/>
      </c>
    </row>
    <row r="71" spans="27:27" ht="12.75" customHeight="1" x14ac:dyDescent="0.3">
      <c r="AA71" s="7" t="str">
        <f>IF(AA21=9,"",IF(AA21=7,"",IF(AA22=0,"",IF(AA22=1,"un ",IF(AA22=2,"deux ",IF(AA22=3,"trois ",IF(AA22=4,"quatre ",IF(AA22=5,"cinq ",AA79))))))))</f>
        <v/>
      </c>
    </row>
    <row r="72" spans="27:27" ht="12.75" customHeight="1" x14ac:dyDescent="0.3">
      <c r="AA72" s="7" t="str">
        <f>IF(AA7=76,"soixante-seize ",IF(AA7=77,"soixante-dix-sept ",IF(AA7=78,"soixante-dix-huit ",IF(AA7=79,"soixante-dix-neuf ",AA80))))</f>
        <v/>
      </c>
    </row>
    <row r="73" spans="27:27" ht="12.75" customHeight="1" x14ac:dyDescent="0.3">
      <c r="AA73" s="7">
        <f>IF(AA13=9,"",IF(AA14=6,"six ",IF(AA14=7,"sept ",IF(AA14=8,"huit ",IF(AA14=9,"neuf ",)))))</f>
        <v>0</v>
      </c>
    </row>
    <row r="74" spans="27:27" ht="12.75" customHeight="1" x14ac:dyDescent="0.3">
      <c r="AA74" s="7" t="str">
        <f>IF(AA9=76,"soixante-seize ",IF(AA9=77,"soixante-dix-sept ",IF(AA9=78,"soixante-dix-huit ",IF(AA9=79,"soixante-dix-neuf ",AA81))))</f>
        <v/>
      </c>
    </row>
    <row r="75" spans="27:27" ht="12.75" customHeight="1" x14ac:dyDescent="0.3">
      <c r="AA75" s="7" t="str">
        <f>IF(AA16=9,"",IF(AA16=7,"",IF(AA17=0,"",IF(AA17=1,"un ",IF(AA17=2,"deux ",IF(AA17=3,"trois ",IF(AA17=4,"quatre ",IF(AA17=5,"cinq ",AA82))))))))</f>
        <v/>
      </c>
    </row>
    <row r="76" spans="27:27" ht="12.75" customHeight="1" x14ac:dyDescent="0.3">
      <c r="AA76" s="7" t="str">
        <f>IF(AA10=76,"soixante-seize ",IF(AA10=77,"soixante-dix-sept ",IF(AA10=78,"soixante-dix-huit ",IF(AA10=79,"soixante-dix-neuf ",AA83))))</f>
        <v/>
      </c>
    </row>
    <row r="77" spans="27:27" ht="12.75" customHeight="1" x14ac:dyDescent="0.3">
      <c r="AA77" s="7">
        <f>IF(AA19=9,"",IF(AA20=6,"six ",IF(AA20=7,"sept ",IF(AA20=8,"huit ",IF(AA20=9,"neuf ",)))))</f>
        <v>0</v>
      </c>
    </row>
    <row r="78" spans="27:27" ht="12.75" customHeight="1" x14ac:dyDescent="0.3">
      <c r="AA78" s="7" t="str">
        <f>IF(AA11=76,"soixante-seize ",IF(AA11=77,"soixante-dix-sept ",IF(AA11=78,"soixante-dix-huit ",IF(AA11=79,"soixante-dix-neuf ",AA84))))</f>
        <v/>
      </c>
    </row>
    <row r="79" spans="27:27" ht="12.75" customHeight="1" x14ac:dyDescent="0.3">
      <c r="AA79" s="7">
        <f>IF(AA21=9,"",IF(AA22=6,"six ",IF(AA22=7,"sept ",IF(AA22=8,"huit ",IF(AA22=9,"neuf ",)))))</f>
        <v>0</v>
      </c>
    </row>
    <row r="80" spans="27:27" ht="12.75" customHeight="1" x14ac:dyDescent="0.3">
      <c r="AA80" s="7" t="str">
        <f>IF(AA7=90,"quatre-vingt-dix ",IF(AA7=91,"quatre-vingt-onze ",IF(AA7=92,"quatre-vingt-douze ",IF(AA7=93,"quatre-vingt-treize ",IF(AA7=94,"quatre-vingt-quatorze ",IF(AA7=95,"quatre-vingt-quinze ",AA85))))))</f>
        <v/>
      </c>
    </row>
    <row r="81" spans="27:27" ht="12.75" customHeight="1" x14ac:dyDescent="0.3">
      <c r="AA81" s="7" t="str">
        <f>IF(AA9=90,"quatre-vingt-dix ",IF(AA9=91,"quatre-vingt-onze ",IF(AA9=92,"quatre-vingt-douze ",IF(AA9=93,"quatre-vingt-treize ",IF(AA9=94,"quatre-vingt-quatorze ",IF(AA9=95,"quatre-vingt-quinze ",AA86))))))</f>
        <v/>
      </c>
    </row>
    <row r="82" spans="27:27" ht="12.75" customHeight="1" x14ac:dyDescent="0.3">
      <c r="AA82" s="7">
        <f>IF(AA16=9,"",IF(AA17=6,"six ",IF(AA17=7,"sept ",IF(AA17=8,"huit ",IF(AA17=9,"neuf ",)))))</f>
        <v>0</v>
      </c>
    </row>
    <row r="83" spans="27:27" ht="12.75" customHeight="1" x14ac:dyDescent="0.3">
      <c r="AA83" s="7" t="str">
        <f>IF(AA10=90,"quatre-vingt-dix ",IF(AA10=91,"quatre-vingt-onze ",IF(AA10=92,"quatre-vingt-douze ",IF(AA10=93,"quatre-vingt-treize ",IF(AA10=94,"quatre-vingt-quatorze ",IF(AA10=95,"quatre-vingt-quinze ",AA87))))))</f>
        <v/>
      </c>
    </row>
    <row r="84" spans="27:27" ht="12.75" customHeight="1" x14ac:dyDescent="0.3">
      <c r="AA84" s="7" t="str">
        <f>IF(AA11=90,"quatre-vingt-dix ",IF(AA11=91,"quatre-vingt-onze ",IF(AA11=92,"quatre-vingt-douze ",IF(AA11=93,"quatre-vingt-treize ",IF(AA11=94,"quatre-vingt-quatorze ",IF(AA11=95,"quatre-vingt-quinze ",AA88))))))</f>
        <v/>
      </c>
    </row>
    <row r="85" spans="27:27" ht="12.75" customHeight="1" x14ac:dyDescent="0.3">
      <c r="AA85" s="7" t="str">
        <f>IF(AA7=96,"quatre-vingt-seize ",IF(AA7=97,"quatre-vingt-dix-sept ",IF(AA7=98,"quatre-vingt-dix-huit ",IF(AA7=99,"quatre-vingt-dix-neuf ",AA89))))</f>
        <v/>
      </c>
    </row>
    <row r="86" spans="27:27" ht="12.75" customHeight="1" x14ac:dyDescent="0.3">
      <c r="AA86" s="7" t="str">
        <f>IF(AA9=96,"quatre-vingt-seize ",IF(AA9=97,"quatre-vingt-dix-sept ",IF(AA9=98,"quatre-vingt-dix-huit ",IF(AA9=99,"quatre-vingt-dix-neuf ",AA90))))</f>
        <v/>
      </c>
    </row>
    <row r="87" spans="27:27" ht="12.75" customHeight="1" x14ac:dyDescent="0.3">
      <c r="AA87" s="7" t="str">
        <f>IF(AA10=96,"quatre-vingt-seize ",IF(AA10=97,"quatre-vingt-dix-sept ",IF(AA10=98,"quatre-vingt-dix-huit ",IF(AA10=99,"quatre-vingt-dix-neuf ",AA91))))</f>
        <v/>
      </c>
    </row>
    <row r="88" spans="27:27" ht="12.75" customHeight="1" x14ac:dyDescent="0.3">
      <c r="AA88" s="7" t="str">
        <f>IF(AA11=96,"quatre-vingt-seize ",IF(AA11=97,"quatre-vingt-dix-sept ",IF(AA11=98,"quatre-vingt-dix-huit ",IF(AA11=99,"quatre-vingt-dix-neuf ",AA92))))</f>
        <v/>
      </c>
    </row>
    <row r="89" spans="27:27" ht="12.75" customHeight="1" x14ac:dyDescent="0.3">
      <c r="AA89" s="7" t="str">
        <f>IF(AA13=2,"vingt ",IF(AA13=3,"trente ",IF(AA13=4,"quarante ",IF(AA13=5,"cinquante ",AA93))))</f>
        <v/>
      </c>
    </row>
    <row r="90" spans="27:27" ht="12.75" customHeight="1" x14ac:dyDescent="0.3">
      <c r="AA90" s="7" t="str">
        <f>IF(AA16=2,"vingt ",IF(AA16=3,"trente ",IF(AA16=4,"quarante ",IF(AA16=5,"cinquante ",AA94))))</f>
        <v/>
      </c>
    </row>
    <row r="91" spans="27:27" ht="12.75" customHeight="1" x14ac:dyDescent="0.3">
      <c r="AA91" s="7" t="str">
        <f>IF(AA19=2,"vingt ",IF(AA19=3,"trente ",IF(AA19=4,"quarante ",IF(AA19=5,"cinquante ",AA95))))</f>
        <v/>
      </c>
    </row>
    <row r="92" spans="27:27" ht="12.75" customHeight="1" x14ac:dyDescent="0.3">
      <c r="AA92" s="7" t="str">
        <f>IF(AA21=2,"vingt ",IF(AA21=3,"trente ",IF(AA21=4,"quarante ",IF(AA21=5,"cinquante ",AA96))))</f>
        <v/>
      </c>
    </row>
    <row r="93" spans="27:27" ht="12.75" customHeight="1" x14ac:dyDescent="0.3">
      <c r="AA93" s="7" t="str">
        <f>IF(AA13=6,"soixante ",IF(AA7=80,"quatre-vingts ",IF(AA13=8,"quatre-vingt-","")))</f>
        <v/>
      </c>
    </row>
    <row r="94" spans="27:27" ht="12.75" customHeight="1" x14ac:dyDescent="0.3">
      <c r="AA94" s="7" t="str">
        <f>IF(AA16=6,"soixante ",IF(AA9=80,"quatre-vingts ",IF(AA16=8,"quatre-vingt-","")))</f>
        <v/>
      </c>
    </row>
    <row r="95" spans="27:27" ht="12.75" customHeight="1" x14ac:dyDescent="0.3">
      <c r="AA95" s="7" t="str">
        <f>IF(AA19=6,"soixante ",IF(AA10=80,"quatre-vingts ",IF(AA19=8,"quatre-vingt-","")))</f>
        <v/>
      </c>
    </row>
    <row r="96" spans="27:27" ht="12.75" customHeight="1" x14ac:dyDescent="0.3">
      <c r="AA96" s="7" t="str">
        <f>IF(AA21=6,"soixante ",IF(AA11=80,"quatre-vingts ",IF(AA21=8,"quatre-vingt-","")))</f>
        <v/>
      </c>
    </row>
    <row r="97" spans="27:27" ht="12.75" customHeight="1" x14ac:dyDescent="0.3">
      <c r="AA97" s="7">
        <v>0</v>
      </c>
    </row>
    <row r="98" spans="27:27" ht="12.75" customHeight="1" x14ac:dyDescent="0.3">
      <c r="AA98" s="7" t="str">
        <f>(AA23&amp;AA24&amp;AA25&amp;AA26&amp;AA27&amp;AA28&amp;AA29&amp;AA30&amp;AA31&amp;AA32&amp;AA33&amp;AA34&amp;AA35&amp;AA36&amp;AA37&amp;AA38&amp;AA39&amp;AA40&amp;AA41)</f>
        <v xml:space="preserve">zéro euro </v>
      </c>
    </row>
  </sheetData>
  <sheetProtection password="E95E" sheet="1" objects="1" selectLockedCells="1"/>
  <mergeCells count="6">
    <mergeCell ref="C28:J28"/>
    <mergeCell ref="C3:J3"/>
    <mergeCell ref="C5:J5"/>
    <mergeCell ref="C11:J11"/>
    <mergeCell ref="C24:J24"/>
    <mergeCell ref="C26:J26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 summaryRight="0"/>
  </sheetPr>
  <dimension ref="A1:C11"/>
  <sheetViews>
    <sheetView workbookViewId="0"/>
  </sheetViews>
  <sheetFormatPr baseColWidth="10" defaultColWidth="8.88671875" defaultRowHeight="14.4" x14ac:dyDescent="0.3"/>
  <cols>
    <col min="1" max="1" width="24.6640625" customWidth="1"/>
  </cols>
  <sheetData>
    <row r="1" spans="1:3" x14ac:dyDescent="0.3">
      <c r="A1" s="7" t="s">
        <v>222</v>
      </c>
      <c r="B1" s="7" t="s">
        <v>223</v>
      </c>
    </row>
    <row r="2" spans="1:3" x14ac:dyDescent="0.3">
      <c r="A2" s="7" t="s">
        <v>224</v>
      </c>
      <c r="B2" s="7" t="s">
        <v>214</v>
      </c>
    </row>
    <row r="3" spans="1:3" x14ac:dyDescent="0.3">
      <c r="A3" s="7" t="s">
        <v>225</v>
      </c>
      <c r="B3" s="7">
        <v>1</v>
      </c>
    </row>
    <row r="4" spans="1:3" x14ac:dyDescent="0.3">
      <c r="A4" s="7" t="s">
        <v>226</v>
      </c>
      <c r="B4" s="7">
        <v>0</v>
      </c>
    </row>
    <row r="5" spans="1:3" x14ac:dyDescent="0.3">
      <c r="A5" s="7" t="s">
        <v>227</v>
      </c>
      <c r="B5" s="7">
        <v>0</v>
      </c>
    </row>
    <row r="6" spans="1:3" x14ac:dyDescent="0.3">
      <c r="A6" s="7" t="s">
        <v>228</v>
      </c>
      <c r="B6" s="7">
        <v>1</v>
      </c>
    </row>
    <row r="7" spans="1:3" x14ac:dyDescent="0.3">
      <c r="A7" s="7" t="s">
        <v>229</v>
      </c>
      <c r="B7" s="7">
        <v>1</v>
      </c>
    </row>
    <row r="8" spans="1:3" x14ac:dyDescent="0.3">
      <c r="A8" s="7" t="s">
        <v>230</v>
      </c>
      <c r="B8" s="7">
        <v>0</v>
      </c>
    </row>
    <row r="9" spans="1:3" x14ac:dyDescent="0.3">
      <c r="A9" s="7" t="s">
        <v>231</v>
      </c>
      <c r="B9" s="7">
        <v>0</v>
      </c>
    </row>
    <row r="10" spans="1:3" x14ac:dyDescent="0.3">
      <c r="A10" s="7" t="s">
        <v>232</v>
      </c>
      <c r="C10" s="7" t="s">
        <v>233</v>
      </c>
    </row>
    <row r="11" spans="1:3" x14ac:dyDescent="0.3">
      <c r="A11" s="7" t="s">
        <v>234</v>
      </c>
      <c r="B11" s="7">
        <v>0</v>
      </c>
    </row>
  </sheetData>
  <sheetProtection password="E95E" sheet="1" objects="1" selectLockedCells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9900"/>
    <outlinePr summaryBelow="0" summaryRight="0"/>
  </sheetPr>
  <dimension ref="A2:J28"/>
  <sheetViews>
    <sheetView showGridLines="0" tabSelected="1" workbookViewId="0">
      <selection activeCell="C4" sqref="C4:J4"/>
    </sheetView>
  </sheetViews>
  <sheetFormatPr baseColWidth="10" defaultColWidth="8.88671875" defaultRowHeight="12.75" customHeight="1" x14ac:dyDescent="0.3"/>
  <cols>
    <col min="1" max="1" width="11.44140625" customWidth="1"/>
    <col min="2" max="2" width="35" customWidth="1"/>
    <col min="3" max="10" width="11.44140625" customWidth="1"/>
  </cols>
  <sheetData>
    <row r="2" spans="1:10" ht="12.75" customHeight="1" x14ac:dyDescent="0.3">
      <c r="B2" s="108" t="s">
        <v>235</v>
      </c>
      <c r="C2" s="108"/>
      <c r="D2" s="108"/>
      <c r="E2" s="108"/>
      <c r="F2" s="108"/>
      <c r="G2" s="108"/>
      <c r="H2" s="108"/>
      <c r="I2" s="108"/>
      <c r="J2" s="108"/>
    </row>
    <row r="4" spans="1:10" ht="12.75" customHeight="1" x14ac:dyDescent="0.3">
      <c r="A4" s="40" t="s">
        <v>188</v>
      </c>
      <c r="B4" s="37" t="s">
        <v>236</v>
      </c>
      <c r="C4" s="109"/>
      <c r="D4" s="109"/>
      <c r="E4" s="109"/>
      <c r="F4" s="109"/>
      <c r="G4" s="109"/>
      <c r="H4" s="109"/>
      <c r="I4" s="109"/>
      <c r="J4" s="109"/>
    </row>
    <row r="6" spans="1:10" ht="12.75" customHeight="1" x14ac:dyDescent="0.3">
      <c r="A6" s="40" t="s">
        <v>190</v>
      </c>
      <c r="B6" s="37" t="s">
        <v>237</v>
      </c>
      <c r="C6" s="109"/>
      <c r="D6" s="109"/>
      <c r="E6" s="109"/>
      <c r="F6" s="109"/>
      <c r="G6" s="109"/>
      <c r="H6" s="109"/>
      <c r="I6" s="109"/>
      <c r="J6" s="109"/>
    </row>
    <row r="8" spans="1:10" ht="12.75" customHeight="1" x14ac:dyDescent="0.3">
      <c r="A8" s="40" t="s">
        <v>200</v>
      </c>
      <c r="B8" s="37" t="s">
        <v>238</v>
      </c>
      <c r="C8" s="109"/>
      <c r="D8" s="109"/>
      <c r="E8" s="109"/>
      <c r="F8" s="109"/>
      <c r="G8" s="109"/>
      <c r="H8" s="109"/>
      <c r="I8" s="109"/>
      <c r="J8" s="109"/>
    </row>
    <row r="10" spans="1:10" ht="12.75" customHeight="1" x14ac:dyDescent="0.3">
      <c r="A10" s="40" t="s">
        <v>202</v>
      </c>
      <c r="B10" s="37" t="s">
        <v>239</v>
      </c>
      <c r="C10" s="110"/>
      <c r="D10" s="110"/>
      <c r="E10" s="110"/>
      <c r="F10" s="110"/>
      <c r="G10" s="110"/>
      <c r="H10" s="110"/>
      <c r="I10" s="110"/>
      <c r="J10" s="110"/>
    </row>
    <row r="12" spans="1:10" ht="12.75" customHeight="1" x14ac:dyDescent="0.3">
      <c r="A12" s="40" t="s">
        <v>192</v>
      </c>
      <c r="B12" s="37" t="s">
        <v>240</v>
      </c>
      <c r="C12" s="109"/>
      <c r="D12" s="109"/>
      <c r="E12" s="109"/>
      <c r="F12" s="109"/>
      <c r="G12" s="109"/>
      <c r="H12" s="109"/>
      <c r="I12" s="109"/>
      <c r="J12" s="109"/>
    </row>
    <row r="14" spans="1:10" ht="12.75" customHeight="1" x14ac:dyDescent="0.3">
      <c r="A14" s="40" t="s">
        <v>204</v>
      </c>
      <c r="B14" s="37" t="s">
        <v>241</v>
      </c>
      <c r="C14" s="109"/>
      <c r="D14" s="109"/>
      <c r="E14" s="109"/>
      <c r="F14" s="109"/>
      <c r="G14" s="109"/>
      <c r="H14" s="109"/>
      <c r="I14" s="109"/>
      <c r="J14" s="109"/>
    </row>
    <row r="16" spans="1:10" ht="12.75" customHeight="1" x14ac:dyDescent="0.3">
      <c r="A16" s="40" t="s">
        <v>206</v>
      </c>
      <c r="B16" s="37" t="s">
        <v>242</v>
      </c>
      <c r="C16" s="109"/>
      <c r="D16" s="109"/>
      <c r="E16" s="109"/>
      <c r="F16" s="109"/>
      <c r="G16" s="109"/>
      <c r="H16" s="109"/>
      <c r="I16" s="109"/>
      <c r="J16" s="109"/>
    </row>
    <row r="18" spans="1:10" ht="12.75" customHeight="1" x14ac:dyDescent="0.3">
      <c r="A18" s="40" t="s">
        <v>208</v>
      </c>
      <c r="B18" s="37" t="s">
        <v>243</v>
      </c>
      <c r="C18" s="111"/>
      <c r="D18" s="111"/>
      <c r="E18" s="111"/>
      <c r="F18" s="111"/>
      <c r="G18" s="111"/>
      <c r="H18" s="111"/>
      <c r="I18" s="111"/>
      <c r="J18" s="111"/>
    </row>
    <row r="20" spans="1:10" ht="12.75" customHeight="1" x14ac:dyDescent="0.3">
      <c r="A20" s="40" t="s">
        <v>244</v>
      </c>
      <c r="B20" s="37" t="s">
        <v>245</v>
      </c>
      <c r="C20" s="111"/>
      <c r="D20" s="111"/>
      <c r="E20" s="111"/>
      <c r="F20" s="111"/>
      <c r="G20" s="111"/>
      <c r="H20" s="111"/>
      <c r="I20" s="111"/>
      <c r="J20" s="111"/>
    </row>
    <row r="22" spans="1:10" ht="12.75" customHeight="1" x14ac:dyDescent="0.3">
      <c r="A22" s="40" t="s">
        <v>194</v>
      </c>
      <c r="B22" s="37" t="s">
        <v>246</v>
      </c>
      <c r="C22" s="111"/>
      <c r="D22" s="111"/>
      <c r="E22" s="111"/>
      <c r="F22" s="111"/>
      <c r="G22" s="111"/>
      <c r="H22" s="111"/>
      <c r="I22" s="111"/>
      <c r="J22" s="111"/>
    </row>
    <row r="24" spans="1:10" ht="12.75" customHeight="1" x14ac:dyDescent="0.3">
      <c r="A24" s="40" t="s">
        <v>196</v>
      </c>
      <c r="B24" s="37" t="s">
        <v>247</v>
      </c>
      <c r="C24" s="109"/>
      <c r="D24" s="109"/>
      <c r="E24" s="109"/>
      <c r="F24" s="109"/>
      <c r="G24" s="109"/>
      <c r="H24" s="109"/>
      <c r="I24" s="109"/>
      <c r="J24" s="109"/>
    </row>
    <row r="28" spans="1:10" ht="60" customHeight="1" x14ac:dyDescent="0.3">
      <c r="A28" s="40" t="s">
        <v>198</v>
      </c>
      <c r="B28" s="37" t="s">
        <v>248</v>
      </c>
      <c r="C28" s="109"/>
      <c r="D28" s="109"/>
      <c r="E28" s="109"/>
      <c r="F28" s="109"/>
      <c r="G28" s="109"/>
      <c r="H28" s="109"/>
      <c r="I28" s="109"/>
      <c r="J28" s="109"/>
    </row>
  </sheetData>
  <sheetProtection password="E95E" sheet="1" objects="1" selectLockedCells="1"/>
  <mergeCells count="13">
    <mergeCell ref="C22:J22"/>
    <mergeCell ref="C24:J24"/>
    <mergeCell ref="C28:J28"/>
    <mergeCell ref="C12:J12"/>
    <mergeCell ref="C14:J14"/>
    <mergeCell ref="C16:J16"/>
    <mergeCell ref="C18:J18"/>
    <mergeCell ref="C20:J20"/>
    <mergeCell ref="B2:J2"/>
    <mergeCell ref="C4:J4"/>
    <mergeCell ref="C6:J6"/>
    <mergeCell ref="C8:J8"/>
    <mergeCell ref="C10:J10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5</vt:i4>
      </vt:variant>
      <vt:variant>
        <vt:lpstr>Plages nommées</vt:lpstr>
      </vt:variant>
      <vt:variant>
        <vt:i4>28</vt:i4>
      </vt:variant>
    </vt:vector>
  </HeadingPairs>
  <TitlesOfParts>
    <vt:vector size="33" baseType="lpstr">
      <vt:lpstr>Page de garde</vt:lpstr>
      <vt:lpstr>DPGF</vt:lpstr>
      <vt:lpstr>Paramètres</vt:lpstr>
      <vt:lpstr>Version</vt:lpstr>
      <vt:lpstr>Coordonnées Entreprise</vt:lpstr>
      <vt:lpstr>CODELOT</vt:lpstr>
      <vt:lpstr>CPVILLEDOSSIER</vt:lpstr>
      <vt:lpstr>DATEVALEUR</vt:lpstr>
      <vt:lpstr>DPGF!Impression_des_titres</vt:lpstr>
      <vt:lpstr>INDICELOT</vt:lpstr>
      <vt:lpstr>NUMDOSSIER</vt:lpstr>
      <vt:lpstr>OBSERVATIONCONSULTE</vt:lpstr>
      <vt:lpstr>PARCELLEDOSSIER</vt:lpstr>
      <vt:lpstr>PHASELOT</vt:lpstr>
      <vt:lpstr>RUEDOSSIER</vt:lpstr>
      <vt:lpstr>TAUXTVA1</vt:lpstr>
      <vt:lpstr>TAUXTVA2</vt:lpstr>
      <vt:lpstr>TAUXTVA3</vt:lpstr>
      <vt:lpstr>TAUXTVA4</vt:lpstr>
      <vt:lpstr>TIERSADRSSPOS</vt:lpstr>
      <vt:lpstr>TIERSBTPOS</vt:lpstr>
      <vt:lpstr>TIERSCONTACT</vt:lpstr>
      <vt:lpstr>TIERSCP</vt:lpstr>
      <vt:lpstr>TIERSEMAIL</vt:lpstr>
      <vt:lpstr>TIERSFAX</vt:lpstr>
      <vt:lpstr>TIERSLOCALITE</vt:lpstr>
      <vt:lpstr>TIERSNOM</vt:lpstr>
      <vt:lpstr>TIERSTEL</vt:lpstr>
      <vt:lpstr>TIERSTELP</vt:lpstr>
      <vt:lpstr>TIERSVILLE</vt:lpstr>
      <vt:lpstr>TITREDOC</vt:lpstr>
      <vt:lpstr>TITREDOSSIER</vt:lpstr>
      <vt:lpstr>TITRELOT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Julia</dc:creator>
  <cp:lastModifiedBy>Julia CIULLO</cp:lastModifiedBy>
  <dcterms:created xsi:type="dcterms:W3CDTF">2025-01-22T08:40:39Z</dcterms:created>
  <dcterms:modified xsi:type="dcterms:W3CDTF">2025-01-22T08:41:47Z</dcterms:modified>
</cp:coreProperties>
</file>