
<file path=[Content_Types].xml><?xml version="1.0" encoding="utf-8"?>
<Types xmlns="http://schemas.openxmlformats.org/package/2006/content-types">
  <Default Extension="emf" ContentType="image/x-emf"/>
  <Default Extension="jpe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trlProps/ctrlProp1.xml" ContentType="application/vnd.ms-excel.controlproperti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11"/>
  <workbookPr date1904="1" codeName="ThisWorkbook"/>
  <mc:AlternateContent xmlns:mc="http://schemas.openxmlformats.org/markup-compatibility/2006">
    <mc:Choice Requires="x15">
      <x15ac:absPath xmlns:x15ac="http://schemas.microsoft.com/office/spreadsheetml/2010/11/ac" url="/Volumes/AffairesDessins/MAISON D'ARRET CHAMBERY/05_PRO-DCE/05.01_CCTP-DPGF/02.01.02_CCTP PDF/DCE/"/>
    </mc:Choice>
  </mc:AlternateContent>
  <xr:revisionPtr revIDLastSave="0" documentId="13_ncr:1_{357B6A60-23C4-6A43-BAB8-87B199A03D5E}" xr6:coauthVersionLast="47" xr6:coauthVersionMax="47" xr10:uidLastSave="{00000000-0000-0000-0000-000000000000}"/>
  <bookViews>
    <workbookView xWindow="4740" yWindow="460" windowWidth="31360" windowHeight="19560" activeTab="1" xr2:uid="{00000000-000D-0000-FFFF-FFFF00000000}"/>
  </bookViews>
  <sheets>
    <sheet name="CCTP" sheetId="1" state="hidden" r:id="rId1"/>
    <sheet name="DPGF" sheetId="2" r:id="rId2"/>
    <sheet name="PARAMETRES" sheetId="3" state="hidden" r:id="rId3"/>
    <sheet name="NOTICE" sheetId="4" state="hidden" r:id="rId4"/>
  </sheets>
  <definedNames>
    <definedName name="_xlnm.Print_Titles" localSheetId="0">CCTP!$1:$4</definedName>
    <definedName name="_xlnm.Print_Titles" localSheetId="1">DPGF!$54:$59</definedName>
    <definedName name="_xlnm.Print_Area" localSheetId="0">CCTP!$A$1:$M$824</definedName>
    <definedName name="_xlnm.Print_Area" localSheetId="1">DPGF!$A$1:$M$141</definedName>
  </definedNames>
  <calcPr calcId="191029" iterate="1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I115" i="2" l="1"/>
  <c r="I117" i="2" s="1"/>
  <c r="I101" i="2"/>
  <c r="I95" i="2"/>
  <c r="I94" i="2"/>
  <c r="I105" i="2"/>
  <c r="I104" i="2"/>
  <c r="C103" i="2"/>
  <c r="B104" i="2" s="1"/>
  <c r="A103" i="2"/>
  <c r="C83" i="1"/>
  <c r="A83" i="1"/>
  <c r="P749" i="1"/>
  <c r="C749" i="1"/>
  <c r="A749" i="1"/>
  <c r="I113" i="2" l="1"/>
  <c r="C87" i="1"/>
  <c r="C735" i="1"/>
  <c r="C817" i="1"/>
  <c r="C782" i="1"/>
  <c r="D103" i="2" s="1"/>
  <c r="C720" i="1"/>
  <c r="C713" i="1"/>
  <c r="C697" i="1"/>
  <c r="C687" i="1"/>
  <c r="A87" i="1"/>
  <c r="C639" i="1"/>
  <c r="C654" i="1"/>
  <c r="C669" i="1"/>
  <c r="G74" i="2"/>
  <c r="G73" i="2"/>
  <c r="G65" i="2"/>
  <c r="I65" i="2" s="1"/>
  <c r="A79" i="1"/>
  <c r="C67" i="1"/>
  <c r="A63" i="1"/>
  <c r="A62" i="1"/>
  <c r="A720" i="1"/>
  <c r="I110" i="2"/>
  <c r="C109" i="2"/>
  <c r="B110" i="2" s="1"/>
  <c r="A109" i="2"/>
  <c r="C106" i="2"/>
  <c r="B107" i="2" s="1"/>
  <c r="I107" i="2"/>
  <c r="A106" i="2"/>
  <c r="C100" i="2"/>
  <c r="B101" i="2" s="1"/>
  <c r="A100" i="2"/>
  <c r="A98" i="2"/>
  <c r="I102" i="2"/>
  <c r="C93" i="2"/>
  <c r="A93" i="2"/>
  <c r="G91" i="2"/>
  <c r="I91" i="2" s="1"/>
  <c r="C88" i="2"/>
  <c r="B91" i="2" s="1"/>
  <c r="A88" i="2"/>
  <c r="G86" i="2"/>
  <c r="I86" i="2" s="1"/>
  <c r="G81" i="2"/>
  <c r="I81" i="2" s="1"/>
  <c r="G70" i="2"/>
  <c r="I70" i="2" s="1"/>
  <c r="C83" i="2"/>
  <c r="B86" i="2" s="1"/>
  <c r="A83" i="2"/>
  <c r="C77" i="2"/>
  <c r="B81" i="2" s="1"/>
  <c r="C72" i="2"/>
  <c r="C67" i="2"/>
  <c r="B70" i="2" s="1"/>
  <c r="A60" i="2"/>
  <c r="A713" i="1"/>
  <c r="A697" i="1"/>
  <c r="A687" i="1"/>
  <c r="A669" i="1"/>
  <c r="A654" i="1"/>
  <c r="A639" i="1"/>
  <c r="C85" i="1"/>
  <c r="A85" i="1"/>
  <c r="P735" i="1"/>
  <c r="A735" i="1"/>
  <c r="C81" i="1"/>
  <c r="A81" i="1"/>
  <c r="P817" i="1"/>
  <c r="A817" i="1"/>
  <c r="P782" i="1"/>
  <c r="A782" i="1"/>
  <c r="I119" i="2"/>
  <c r="I108" i="2"/>
  <c r="I111" i="2"/>
  <c r="F52" i="2"/>
  <c r="F576" i="1"/>
  <c r="F155" i="1"/>
  <c r="F55" i="1"/>
  <c r="M4" i="2"/>
  <c r="C77" i="1"/>
  <c r="C75" i="1"/>
  <c r="C73" i="1"/>
  <c r="C71" i="1"/>
  <c r="C69" i="1"/>
  <c r="C65" i="1"/>
  <c r="F50" i="1"/>
  <c r="F50" i="2"/>
  <c r="F49" i="2"/>
  <c r="F48" i="2"/>
  <c r="F47" i="2"/>
  <c r="F574" i="1"/>
  <c r="F573" i="1"/>
  <c r="F572" i="1"/>
  <c r="F571" i="1"/>
  <c r="F153" i="1"/>
  <c r="F152" i="1"/>
  <c r="F151" i="1"/>
  <c r="F150" i="1"/>
  <c r="F53" i="1"/>
  <c r="F52" i="1"/>
  <c r="F51" i="1"/>
  <c r="A60" i="1"/>
  <c r="A65" i="1"/>
  <c r="A67" i="1"/>
  <c r="A69" i="1"/>
  <c r="A71" i="1"/>
  <c r="A73" i="1"/>
  <c r="A75" i="1"/>
  <c r="A77" i="1"/>
  <c r="F119" i="1"/>
  <c r="F120" i="1"/>
  <c r="F540" i="1"/>
  <c r="F541" i="1"/>
  <c r="A579" i="1"/>
  <c r="M57" i="2"/>
  <c r="M56" i="2"/>
  <c r="F56" i="2"/>
  <c r="C56" i="2"/>
  <c r="A55" i="2"/>
  <c r="F16" i="2"/>
  <c r="F15" i="2"/>
  <c r="A77" i="2"/>
  <c r="A72" i="2"/>
  <c r="A67" i="2"/>
  <c r="M3" i="2"/>
  <c r="F3" i="2"/>
  <c r="C3" i="2"/>
  <c r="A2" i="2"/>
  <c r="C62" i="2"/>
  <c r="B65" i="2" s="1"/>
  <c r="A62" i="2"/>
  <c r="G75" i="2" l="1"/>
  <c r="I75" i="2" s="1"/>
  <c r="D83" i="1"/>
  <c r="D85" i="1"/>
  <c r="D87" i="1"/>
  <c r="D65" i="1"/>
  <c r="D67" i="1"/>
  <c r="D75" i="1"/>
  <c r="D71" i="1"/>
  <c r="D69" i="1"/>
  <c r="D73" i="1"/>
  <c r="D93" i="2"/>
  <c r="D77" i="2"/>
  <c r="D72" i="2"/>
  <c r="D100" i="2"/>
  <c r="D83" i="2"/>
  <c r="D77" i="1"/>
  <c r="D67" i="2"/>
  <c r="D106" i="2"/>
  <c r="D62" i="2"/>
  <c r="D81" i="1"/>
  <c r="D88" i="2"/>
  <c r="B75" i="2"/>
  <c r="D109" i="2"/>
</calcChain>
</file>

<file path=xl/sharedStrings.xml><?xml version="1.0" encoding="utf-8"?>
<sst xmlns="http://schemas.openxmlformats.org/spreadsheetml/2006/main" count="827" uniqueCount="645">
  <si>
    <t>non satisfaisant, les tests supplémentaires qui devront être réalisés seront à la charge des entreprises</t>
  </si>
  <si>
    <t>défaillantes.</t>
  </si>
  <si>
    <t>Traitement systématique des sorties de fourreaux avec œillets spécifiques ou adhésif enroulé en spirale</t>
    <phoneticPr fontId="7"/>
  </si>
  <si>
    <t>Suppression des scotches oranges, mousses expansives, mastics, tchyokols, …</t>
    <phoneticPr fontId="7"/>
  </si>
  <si>
    <t>Les encastrements d’équipement dans les parois étanches à l’air sont proscrits sauf dispositions spécifiques</t>
  </si>
  <si>
    <t>validées par le contrôleur de l’étanchéité à l’air.</t>
  </si>
  <si>
    <t>L’usage d’accessoires appropriées et certifiés du commerce (adhésifs, colles, rubans, compribandes, oeillets</t>
  </si>
  <si>
    <t>spéciaux types Ampack ou Proclima ... ou équivalent …) est très vivement conseillé.</t>
  </si>
  <si>
    <t>A l’issue des tests le présent lot devra réaliser à ses frais la reprise des travaux signalés par le contrôleur comme</t>
  </si>
  <si>
    <t>défectueux.</t>
  </si>
  <si>
    <t>Une formation obligatoire sera mise en place au démarrage des travaux et l’entrepreneur s’engage à former son</t>
  </si>
  <si>
    <t>personnel à ce type de méthodologie et aux mises en œuvre spécifiques.</t>
  </si>
  <si>
    <t>Pour atteindre cet objectif l’ensemble des corps d’état du projet aura à charge d’organiser et réaliser ses ouvrages</t>
  </si>
  <si>
    <t>pour garantir la continuité de l’étanchéité à l’air du bâtiment.</t>
  </si>
  <si>
    <t>Réduction au maximum des pénétrations et des traversées du frein vapeur.</t>
    <phoneticPr fontId="7"/>
  </si>
  <si>
    <t>Calfeutrement et colmatage efficace par bandes compressibles, bandes caoutchoutées, mousse expansive,</t>
  </si>
  <si>
    <t>mastics et colles, bandes et pièces spéciales adhésives avec un pouvoir adhésif certifié dans le temps.</t>
  </si>
  <si>
    <t>Tous les plans relatifs à l'ensemble du projet, sont tenus pour information à la disposition de l'entrepreneur avant</t>
  </si>
  <si>
    <t xml:space="preserve">DISPOSITIONS POUR GARANTIR L'ETANCHEITE A L’AIR : </t>
  </si>
  <si>
    <t>La réglementation thermique fixe les niveaux de perméabilité à l’air maximale des bâtiments en fonction de leur</t>
  </si>
  <si>
    <t>destination :</t>
  </si>
  <si>
    <t xml:space="preserve"> Bâtiment</t>
    <phoneticPr fontId="7"/>
  </si>
  <si>
    <t>Perméabilité maximale</t>
    <phoneticPr fontId="7"/>
  </si>
  <si>
    <t xml:space="preserve"> Collectif</t>
    <phoneticPr fontId="7"/>
  </si>
  <si>
    <t xml:space="preserve"> Tertiaire, ERP</t>
    <phoneticPr fontId="7"/>
  </si>
  <si>
    <t xml:space="preserve"> Maison individuelle</t>
    <phoneticPr fontId="7"/>
  </si>
  <si>
    <t xml:space="preserve"> Autres</t>
    <phoneticPr fontId="7"/>
  </si>
  <si>
    <t>* : la surface considérée est la surface déperditive hors plancher bas.</t>
  </si>
  <si>
    <t>Le présent projet a pour vocation d’atteindre les performances de la RT 2012.</t>
  </si>
  <si>
    <t>*</t>
    <phoneticPr fontId="7"/>
  </si>
  <si>
    <t>*</t>
    <phoneticPr fontId="7"/>
  </si>
  <si>
    <t>Toutes les dispositions seront prises en liaison avec les entrepreneurs des autres corps d'état, pour éviter la</t>
  </si>
  <si>
    <t>A ……………………………</t>
  </si>
  <si>
    <t>Le …………………………..</t>
  </si>
  <si>
    <t xml:space="preserve">Version : </t>
  </si>
  <si>
    <t>PARTICULIERES</t>
  </si>
  <si>
    <t>Description de l'ouvrage</t>
  </si>
  <si>
    <t>Qtés</t>
  </si>
  <si>
    <t>P.U.</t>
  </si>
  <si>
    <t>Destination</t>
  </si>
  <si>
    <t>-NT-</t>
  </si>
  <si>
    <t>OO</t>
  </si>
  <si>
    <t>FORFAITAIRE</t>
  </si>
  <si>
    <t>Un.</t>
  </si>
  <si>
    <t>*</t>
  </si>
  <si>
    <t>CAHIER DES CLAUSES TECHNIQUES</t>
  </si>
  <si>
    <t>GENERALITES</t>
  </si>
  <si>
    <t>NATURE DES TRAVAUX</t>
  </si>
  <si>
    <t xml:space="preserve">L'entrepreneur intègrera dans ses prix : </t>
  </si>
  <si>
    <t>ETENDUES DES OUVRAGES:</t>
    <phoneticPr fontId="7"/>
  </si>
  <si>
    <t>signature du marché.</t>
  </si>
  <si>
    <t>L'évacuation journalière de ses déchets dans benne de chantier ou en déchetterie selon le cas,</t>
    <phoneticPr fontId="7"/>
  </si>
  <si>
    <t>Lorsque la couverture comporte des plaques éclairantes ou autres accessoires en Polyester armé de fibre de</t>
  </si>
  <si>
    <t>verre, il ne faut pas prendre appui directement sur ces matériaux.</t>
  </si>
  <si>
    <t>De ce fait, l'entrepreneur ne pourra en aucun cas, après passation du marché, prétendre ne pas connaître les</t>
  </si>
  <si>
    <t>ouvrages adjacents aux siens, ni les dispositions prises par d'autres corps d'état.</t>
  </si>
  <si>
    <t>Il supporterait, le cas échéant, les conséquences des modifications non signalées.</t>
  </si>
  <si>
    <t>La réparation de tous les dégâts pouvant survenir aux bâtiments et aux installations, par suite d'accident ou de</t>
  </si>
  <si>
    <t>négligence en cours d'exécution.</t>
  </si>
  <si>
    <t>dommages causés par le vent,</t>
  </si>
  <si>
    <t>dommages causés par les insectes,</t>
  </si>
  <si>
    <t>L'entrepreneur du présent lot sera responsable de l'application de ces mesures sur le chantier.</t>
  </si>
  <si>
    <t>par le Maître d'Oeuvre.</t>
  </si>
  <si>
    <t>L'adjudicataire sera tenu de consulter attentivement les plans des autres corps d'état ayant un rapport quelconque</t>
  </si>
  <si>
    <t>La garantie de tous les ouvrages couverts par les présentes spécifications sera d'une durée de dix ans à partir de la</t>
  </si>
  <si>
    <t>réception définitive de la construction par le Maître d'Ouvrage.</t>
  </si>
  <si>
    <t>En particulier, l'entrepreneur sera présent et prendra toutes mesures nécessaires pour permettre l'exécution de</t>
  </si>
  <si>
    <t>dommages causés aux matériaux en fuite ou infiltration,</t>
  </si>
  <si>
    <t xml:space="preserve">Elle couvrira les malfaçons et dommages énumérés ci-dessous sans toutefois que cette liste soit limitative : </t>
  </si>
  <si>
    <t xml:space="preserve">* </t>
    <phoneticPr fontId="7"/>
  </si>
  <si>
    <t>A défaut de prescriptions spéciales, les matériaux et leurs revêtements de protection seront choisis selon le guide</t>
  </si>
  <si>
    <t>Les éléments de charpente bois recevront une protection insecticide et fongicide avec obligation de fournir au</t>
  </si>
  <si>
    <t>Coordonateur du Maître d'Oeuvre un certificat de traitement.</t>
  </si>
  <si>
    <t>déplacement de matériaux mis en oeuvre,</t>
  </si>
  <si>
    <t>formation de cuvettes et déformations diverses.</t>
  </si>
  <si>
    <t>SECURITÉ DU PERSONNEL:</t>
    <phoneticPr fontId="7"/>
  </si>
  <si>
    <t>Il proposera enfin toutes les variantes quant aux procédés ou aux matériaux décrits ci-dessous en faisant preuve</t>
  </si>
  <si>
    <t>Les filets de protections et leur maintenance, sous toute la surface des ouvrages à construire, sont à la charge</t>
  </si>
  <si>
    <t>du présent lot pendant la durée des travaux.</t>
  </si>
  <si>
    <t>Les gardes corps en rives des ouvrages à construire sont à la charge du présent lot.</t>
  </si>
  <si>
    <t xml:space="preserve">détérioration accidentelle des bacs métalliques en particulier : </t>
  </si>
  <si>
    <t>S'il n'en est pas ainsi, l'Entrepreneur devra aviser le coordinateur du Maître d'Oeuvre avant tout démarrage de</t>
  </si>
  <si>
    <t>travaux.</t>
  </si>
  <si>
    <t>avec ses travaux afin d'assurer une installation correcte sans interférence avec d'autres ouvrages.</t>
  </si>
  <si>
    <t>NOTA : Si tous les ouvrages prévus aux plans remis par le Maître d'oeuvre ne permettent pas de respecter la</t>
  </si>
  <si>
    <t>dégager ses responsabilités en cas de non conformités des plans d'appel d'offre.</t>
  </si>
  <si>
    <t>Avant mise en oeuvre, il peut être exigé, sur simple demande, la présentation des certificats d'agrément, Avis</t>
  </si>
  <si>
    <t>L'entrepreneur est tenu de faire approuver par le Maître d'Oeuvre, les garde corps, filets et autres dispositifs de</t>
  </si>
  <si>
    <t>sécurité, nécessitant une fixation sur la structure des ouvrages.</t>
  </si>
  <si>
    <t>A défaut, il lui appartiendra de prendre toutes les dispositions nécessaires pour respecter la réglementation sans</t>
  </si>
  <si>
    <t>pouvoir prétendre à supplément de prix.</t>
  </si>
  <si>
    <t>MATERIAUX:</t>
    <phoneticPr fontId="7"/>
  </si>
  <si>
    <t>Il est bien entendu que ces éléments ne sont à prévoir qu'en fonction de la disposition des lieux et des risques</t>
  </si>
  <si>
    <t>En particulier il est précisé que :</t>
  </si>
  <si>
    <t>Le rapport ou le résultat des essais sera adressé directement au Maître d'Oeuvre par le laboratoire.</t>
  </si>
  <si>
    <t>La longueur des pièces de charpente permet de réaliser les débords de couverture en respectant les portes à</t>
  </si>
  <si>
    <t>faux permis selon le DTU 40-35,</t>
  </si>
  <si>
    <t>La charpente est posée avec la pente prévue aux plans,</t>
  </si>
  <si>
    <t>Les pièces de charpente présentent une planéité compatible avec les tolérances de pose de la couverture,</t>
  </si>
  <si>
    <t>L'écartement, la largeur et l'épaisseur des appuis permettent de poser la couverture dans le respect des règles</t>
  </si>
  <si>
    <t>de l'Art,</t>
  </si>
  <si>
    <t>Les côtes et réservations de maçonnerie sont respectées,</t>
  </si>
  <si>
    <t>l'accès limité aux seules personnes ayant des travaux à exécuter en toiture</t>
    <phoneticPr fontId="7"/>
  </si>
  <si>
    <t xml:space="preserve">* </t>
    <phoneticPr fontId="7"/>
  </si>
  <si>
    <t>la protection provisoire par planches, plaques de contreplaqué, etc... sans clous ni pièces métalliques en saillie</t>
    <phoneticPr fontId="7"/>
  </si>
  <si>
    <t>PRESCRIPTIONS TECHNIQUES:</t>
    <phoneticPr fontId="7"/>
  </si>
  <si>
    <t>EXECUTION DES TRAVAUX:</t>
    <phoneticPr fontId="7"/>
  </si>
  <si>
    <t xml:space="preserve">* </t>
    <phoneticPr fontId="7"/>
  </si>
  <si>
    <t>ESSAIS ET CONTROLES:</t>
    <phoneticPr fontId="7"/>
  </si>
  <si>
    <t>CONTROLES AVANT RECEPTION:</t>
    <phoneticPr fontId="7"/>
  </si>
  <si>
    <t>COORDINATION:</t>
    <phoneticPr fontId="7"/>
  </si>
  <si>
    <t>GARANTIE:</t>
    <phoneticPr fontId="7"/>
  </si>
  <si>
    <t xml:space="preserve">* </t>
    <phoneticPr fontId="7"/>
  </si>
  <si>
    <t xml:space="preserve">* </t>
    <phoneticPr fontId="7"/>
  </si>
  <si>
    <t>STOCKAGE:</t>
    <phoneticPr fontId="7"/>
  </si>
  <si>
    <t>TRAVAUX ANNEXES A LA CHARGE DU PRESENT LOT:</t>
    <phoneticPr fontId="7"/>
  </si>
  <si>
    <t>PROTECTIONS PROVISOIRES:</t>
    <phoneticPr fontId="7"/>
  </si>
  <si>
    <t>04-76-65-07-97</t>
  </si>
  <si>
    <t>L'entrepreneur sera le seul responsable des désordres qui pourraient intervenir sur ses prestations, résultant d'un</t>
  </si>
  <si>
    <t>manquement à ces obligations.</t>
  </si>
  <si>
    <t>RECEPTION DES SUPPORTS:</t>
  </si>
  <si>
    <t>Avant toute intervention, l'entrepreneur titulaire du présent lot est tenu de réceptionner les supports.</t>
  </si>
  <si>
    <t>MISE EN OEUVRE:</t>
    <phoneticPr fontId="7"/>
  </si>
  <si>
    <t>MISE EN EAU:</t>
    <phoneticPr fontId="7"/>
  </si>
  <si>
    <t>ACCESSOIRES:</t>
    <phoneticPr fontId="7"/>
  </si>
  <si>
    <t>Tous les accessoires de l'ensemble des étanchéités sont inclus dans les prix du présent devis ainsi que tous les</t>
  </si>
  <si>
    <t>détails et sujétions, manutentions, transports, réglages, calages, poses, etc....</t>
  </si>
  <si>
    <t>PRESCRIPTIONS PARTICULIÈRES:</t>
    <phoneticPr fontId="7"/>
  </si>
  <si>
    <t>Les travaux préparatoires sont prévus exécutés par l'entrepreneur du lot  GROS-OEUVRE, qui livrera les supports</t>
  </si>
  <si>
    <t>aux pentes requises, compris tous travaux accessoires réalisés en accord avec l'entrepreneur du présent lot.</t>
  </si>
  <si>
    <t>Avant tout commencement d'exécution de ses propres travaux, l'entrepreneur du présent lot s'assurera de la</t>
  </si>
  <si>
    <t>conformité du support qui lui est livré et que les ouvrages ont atteint le degré de siccité propice.</t>
  </si>
  <si>
    <t>Les systèmes mis en oeuvre et qui n'ont pas reçu l'avis technique du CSTB devront être couverts par une</t>
  </si>
  <si>
    <t>Région :</t>
  </si>
  <si>
    <t>LOT</t>
  </si>
  <si>
    <t xml:space="preserve">CCTP </t>
    <phoneticPr fontId="7"/>
  </si>
  <si>
    <t>( DESCRIPTIF )</t>
  </si>
  <si>
    <t>TOTAL HT</t>
  </si>
  <si>
    <t>Ramené à HT</t>
  </si>
  <si>
    <t>TVA 20 %</t>
  </si>
  <si>
    <t>TOTAL TTC</t>
  </si>
  <si>
    <t>Cachet entreprise et Signature de l'entrepreneur,</t>
  </si>
  <si>
    <t>Localisation :</t>
  </si>
  <si>
    <t>L'entrepreprise est censée être compétent pour son lot, et elle ne pourra pas prétendre à supplément de prix ou à</t>
  </si>
  <si>
    <t>dont la parution et l'application sont connues lors de la signature des marchés.</t>
  </si>
  <si>
    <t>Ces spécifications s'appliquent à tous les ouvrages ou parties d'ouvrages ainsi qu'à tous les travaux préparatoires ou</t>
  </si>
  <si>
    <t>annexes, indiqués ou non sur les plans, mais nécessaires à leur complète exécution et à leur parfait achèvement.</t>
  </si>
  <si>
    <t>Les matériaux seront neufs, propres et fabriqués en stricte conformité avec les plans d'exécution et bénéficieront d'un</t>
  </si>
  <si>
    <t>Avis Technique et d'un PV en cours de validité. Les travaux de fabrication, de transport et de montage, seront réalisés</t>
  </si>
  <si>
    <t>Techniques ou procès verbaux d'essais délivrés par le CSTB ou d'autres organismes officiels agréés. Des essais de</t>
  </si>
  <si>
    <t>contrôle, portant sur la qualité des matériaux ou des ouvrages fournis, pourront être demandés par le Maître</t>
  </si>
  <si>
    <t>d'Oeuvre. Les essais ou contrôles seront effectués aux frais de l'entrepreneur par un laboratoire agréé par le Maître</t>
  </si>
  <si>
    <t>d'Oeuvre.</t>
  </si>
  <si>
    <t>Les dispositifs d'accès en toiture devront être réglementaires et en particulier, les échelles devront être d'un seul</t>
  </si>
  <si>
    <t>tenant et elles seront attachées en partie haute et dépasser de 50 cm l'acrotère.</t>
  </si>
  <si>
    <t>Une aire de stockage à pied d'oeuvre mise à disposition de l'entrepreneur de pose sera définie en accord avec le Maître</t>
  </si>
  <si>
    <t>d'Œuvre.</t>
  </si>
  <si>
    <t>de tolérances du Gros Oeuvre ou du charpentier.</t>
  </si>
  <si>
    <t>L'entrepreneur devra réceptionner les supports de sa couverture et tenir compte de leur état en fonction des normes</t>
  </si>
  <si>
    <t>L'entrepreneur devra vérifier le nombre et le diamètre des platines d'évacuations des eaux pluviales et trop pleins, des</t>
  </si>
  <si>
    <t>cheneaux et des diamètres des descentes d'eaux pluviales avant de remettre sa proposition et signaler au Maître</t>
  </si>
  <si>
    <t>d'Oeuvre par écrit ses écrit ses observations éventuelles.</t>
  </si>
  <si>
    <t>Avant la réception, l'Entrepreneur du présent lot devra nettoyer toutes les couvertures conformément au DTU ou AT</t>
  </si>
  <si>
    <t>du CSTB.</t>
  </si>
  <si>
    <t>Avant l'exécution des travaux de protection d'étanchéité, l'entrepreneur procédera au contrôle d'étanchéité par mise</t>
  </si>
  <si>
    <t>en eau systématique de chaque terrasse pendant 24 heures minimum.</t>
  </si>
  <si>
    <t>réglementation, l'entrepreneur devra le faire savoir au moment de l'appel d'offre.</t>
  </si>
  <si>
    <t>Avant de commencer ses travaux, l'Entrepreneur doit s'assurer que le support est satisfaisant et conforme aux plans</t>
  </si>
  <si>
    <t>qui lui ont étés remis, et en particulier que :</t>
  </si>
  <si>
    <t>Les plaques nervurées devront être conformes aux Normes Françaises ou bénéficier d'un avis technique favorable du</t>
  </si>
  <si>
    <t>CSTB; la fiche technique établie selon annexe C1 du DTU 40-35, devra être fournie en même temps que les plans.</t>
  </si>
  <si>
    <t xml:space="preserve">pour le choix des matériaux du DTU 40-35 pour une atmosphère industrielle normale. </t>
  </si>
  <si>
    <t>Il devra s'assurer par tous les moyens à sa convenance, la ventilation des dalles en terrasses si celles-ci n'étaient pas</t>
  </si>
  <si>
    <t>sèches au moment de l'exécution des travaux d'étanchéité.</t>
  </si>
  <si>
    <t>Toute déformation ultérieure, par suite d'humidité dans les formes, restera à sa charge exclusive et il devra procéder</t>
  </si>
  <si>
    <t>aux réfections partielles ou totales des ouvrages défectueux.</t>
  </si>
  <si>
    <t>Il s'engagera donc à ne jamais prétendre, soit au cours des travaux, soit pendant la durée légale de sa responsabilité,</t>
  </si>
  <si>
    <t>à la mauvaise exécution des ouvrages qu'il n'exécutera pas lui-même.</t>
  </si>
  <si>
    <t>responsabilité décennale de l'entreprise spécifique au chantier concerné établie par la compagnie d'assurance ou son</t>
  </si>
  <si>
    <t>agent général et rappelant le complexe et les produits mis en oeuvre.</t>
  </si>
  <si>
    <t>L'entrepreneur est supposé avoir visité les lieux et intégré toutes les contraintes et caractéristiques des ouvrages</t>
  </si>
  <si>
    <t>existants au moment de son offre et de son intervention.</t>
  </si>
  <si>
    <t>Son offre devra tenir compte des adaptations rendues nécessaires par les ouvrages existants, même si elles ne sont</t>
  </si>
  <si>
    <t>pas expressement décrites dans le présent document.</t>
  </si>
  <si>
    <t>Notamment, les dimensions données dans les documents de consultation devront être vérifiées sur place avant</t>
  </si>
  <si>
    <t>exécution et ne constituent qu'une indication permettant d'établir l'offre de prix, cette dernière devant tenir compte</t>
  </si>
  <si>
    <t>des adaptations aux côtes relevées sur l'existant et pouvant légèrement différer des côtes indiquées. D'autre part,</t>
  </si>
  <si>
    <t>l'offre aura un caractère global et forfaitaire, les quantités n'étant données qu'à titre indicatif.</t>
  </si>
  <si>
    <t>L'entrepreneur devra par ailleurs intégrer dans son offre toutes les adaptations ou compléments nécessaires à la</t>
  </si>
  <si>
    <t>bonne mise en oeuvre des matériaux ainsi qu'au respect des réglements en vigueur. Il prévoira notamment dans son</t>
  </si>
  <si>
    <t>offre toutes sujétions de transport et d'amenée à pied d'oeuvre des matériaux et matériels, les moyens de levage, les</t>
  </si>
  <si>
    <t>échafaudages, le nettoyage en cours et en fin de chantier, la protection soignée des ouvrages existants au moment de</t>
  </si>
  <si>
    <t>son intervention ainsi que leur remise en état éventuelle en fin de chantier. Enfin, l'offre devra intégrer toutes les</t>
  </si>
  <si>
    <t>contraintes qui pourraient naître de la simultanéité de l'intervention avec les autres entrepreneurs.</t>
  </si>
  <si>
    <t>Tous les articles décrits ci-après s'entendent fournis posés, y compris transport, déchargement et stockage soigné sur</t>
  </si>
  <si>
    <t>Le personnel d’exécution devra être sensibilisé et formé aux pratiques de mise en œuvre. L’entrepreneur devra mettre</t>
  </si>
  <si>
    <t>à disposition de son personnel les moyens efficaces à cette mise en œuvre.</t>
  </si>
  <si>
    <t>Pour cela l’adjudicataire du présent lot prendra un soin attentif au traitement des passages de réseaux (aérauliques,</t>
  </si>
  <si>
    <t>hydrauliques et électriques) entre l’extérieur ou les espaces non chauffés, et les zones chauffées et en particulier en</t>
  </si>
  <si>
    <t>traversée du frein vapeur.</t>
  </si>
  <si>
    <t>Utilisations de joints efficaces en caoutchouc pour le traitement des traversées et des pourtours de jonctions de</t>
  </si>
  <si>
    <t>tous les percements dans les parois. Jonctions entre les planchers, les passages de conduits, les trappes et</t>
  </si>
  <si>
    <t>l'isolation ...</t>
  </si>
  <si>
    <t>NB: Les tests d'infiltrométrie intermédiaire et final sont à la charge du Maitre d'ouvrage. En cas de résultat</t>
  </si>
  <si>
    <t>MAITRE D'OUVRAGE</t>
  </si>
  <si>
    <t>ARCHITECTE</t>
  </si>
  <si>
    <t>ECONOMISTE</t>
  </si>
  <si>
    <t>AIM</t>
  </si>
  <si>
    <t>CONTRÔLE TECHNIQUE</t>
  </si>
  <si>
    <t>COORDINATEUR SPS</t>
  </si>
  <si>
    <t>BET STRUCTURE</t>
  </si>
  <si>
    <t>Les dispositions minimums à prévoir sont :</t>
  </si>
  <si>
    <t>40 Couverture</t>
  </si>
  <si>
    <t>DTU 40.11 Couverture en ardoises</t>
  </si>
  <si>
    <t>Partie 1 : Cahier des charges - Norme homologuée NF P32-201-1 - Mai 1993</t>
  </si>
  <si>
    <t>Partie 2 : Cahier des clauses spéciales - Norme homologuée NF P32-201-2 - Mai 1993</t>
  </si>
  <si>
    <t>NF DTU 40.13 Couverture en ardoises en fibres-ciment</t>
  </si>
  <si>
    <t>DTU 40.14 Couverture en bardeaux bitumés</t>
  </si>
  <si>
    <t>Partie 2 : Cahier des clauses spéciales - Norme homologuée NF P39-201-2 - Mai 1993</t>
  </si>
  <si>
    <t>NF DTU 40.21 Couverture en tuiles de terre cuite à emboitement ou à glissement à</t>
  </si>
  <si>
    <t>relief</t>
  </si>
  <si>
    <t>NF DTU 40.211 Couverture en tuiles de terre cuite à emboîtement à pureau plat</t>
  </si>
  <si>
    <t>DTU 40.22 Couverture en tuiles canal de terre cuite</t>
  </si>
  <si>
    <t>Partie 2 : Cahier des clauses spéciales - Norme homologuée NF P31-201-2 - Mai 1993</t>
  </si>
  <si>
    <t>DTU 40.23 Couvertures en tuiles plates de terre cuite</t>
  </si>
  <si>
    <t>Partie 2 : Cahier des clauses spéciales - Norme homologuée NF P31-207-2 - Mai 1993</t>
  </si>
  <si>
    <t>Cahier des clauses spéciales - Document technique unifié DTU P31-205 - Juin 1990</t>
  </si>
  <si>
    <t>DTU 40.25 Couverture en tuiles plates en béton</t>
  </si>
  <si>
    <t>NF DTU 40.29 Mise en oeuvre des écrans souples de sous-toiture</t>
  </si>
  <si>
    <t>DTU 40.35 Couverture en plaques nervurées issues de tôles d'acier revêtues</t>
  </si>
  <si>
    <t>Partie 2 : Cahier des clauses spéciales - Norme homologuée NF P34-205-2 - Mai 1997</t>
  </si>
  <si>
    <t>DTU 40.36 Couverture en plaques en aluminium prélaqué ou non</t>
  </si>
  <si>
    <t>Partie 1 : Cahier des clauses techniques - Norme homologuée NF P34-206-1 - Mai 1993</t>
  </si>
  <si>
    <t>Partie 2 : Cahier des clauses spéciales - Norme homologuée NF P34-206-2 - Mai 1993</t>
  </si>
  <si>
    <t>NF DTU 40.37 Couverture en plaques ondulées en fibres-ciment</t>
  </si>
  <si>
    <t>Partie 2 : Cahier des clauses spéciales - Norme homologuée NF DTU 40.44 P2 - Juillet 2007</t>
  </si>
  <si>
    <t>Partie 2 : Cahier des clauses spéciales - Norme homologuée NF P34-215-2 - Mai 1993</t>
  </si>
  <si>
    <t>DTU 40.46 Travaux de couverture en plomb sur support continu</t>
  </si>
  <si>
    <t>DTU 40.5 Travaux d'évacuation des eaux pluviales</t>
  </si>
  <si>
    <t>43 Étanchéité des toitures</t>
  </si>
  <si>
    <t>DTU 43.5 Réfection des ouvrages d'étanchéité des toitures-terrasses ou inclinés</t>
  </si>
  <si>
    <t>Partie 2 : Cahier des clauses spéciales - Norme homologuée NF DTU 43.6 P2 - Mars 2007</t>
  </si>
  <si>
    <t>2008</t>
  </si>
  <si>
    <t>2015</t>
  </si>
  <si>
    <t>2009</t>
  </si>
  <si>
    <t>2013</t>
  </si>
  <si>
    <t>Partie 1-1 : Cahier des clauses techniques types - Norme homologuée NF DTU 40.13 P1 - Décembre 2009</t>
  </si>
  <si>
    <t>Partie 1-2 : Critères généraux de choix des matériaux - Norme homologuée NF DTU 40.13 P1-2 - Décembre 2009</t>
  </si>
  <si>
    <t>+ Amendement A1 de Mai 2011</t>
  </si>
  <si>
    <t>Partie 2 : Cahier des clauses administratives spéciales types - Norme homologuée NF DTU 40.13 P2 - Décembre</t>
  </si>
  <si>
    <t>Partie 1 : Cahier des clauses techniques - Norme homologuée NF P39-201-1 - Mai 1993 + Amendement A1 de</t>
  </si>
  <si>
    <t>Janvier 2001</t>
  </si>
  <si>
    <t>Partie 1-1 : Cahier des clauses techniques types - Norme homologuée NF DTU 40.21 P1-1 - Octobre 2013</t>
  </si>
  <si>
    <t>Partie 1-2 : Critères généraux de choix des matériaux - Norme homologuée NF DTU 40.21 P1-2 - Octobre 2013</t>
  </si>
  <si>
    <t>Partie 2 : Cahier des clauses administratives spéciales types - Norme homologuée NF DTU 40.21 P2 - Octobre</t>
  </si>
  <si>
    <t>Partie 1-1 : Cahier des clauses techniques types - Norme homologuée NF DTU 40.211 P1-1 - Avril 2015</t>
  </si>
  <si>
    <t>Partie 1-2 : Critères généraux de choix des matériaux - Norme homologuée NF DTU 40.211 P1-2 - Avril 2015</t>
  </si>
  <si>
    <t>Partie 2 : Cahier des clauses administratives spéciales types - Norme homologuée NF DTU 40.211 P2 - Avril 2015</t>
  </si>
  <si>
    <t>Partie 1 : Cahier des clauses techniques - Norme homologuée NF P31-201-1 - Mai 1993 + Amendement A1 de</t>
  </si>
  <si>
    <t>Décembre 1996 + Amendement A2 de Janvier 1999 + Amendement A3 de Septembre 2001+ Amendement A4</t>
  </si>
  <si>
    <t>d'Octobre 2010</t>
  </si>
  <si>
    <t>Partie 1 : Cahier des clauses techniques - Norme homologuée NF P31-204-1 - Septembre 1996 + Amendement</t>
  </si>
  <si>
    <t>A1 de Septembre 2001 + Amendement A2 de Septembre 2007</t>
  </si>
  <si>
    <t>Partie 2 : Cahier des clauses spéciales - Norme homologuée NF P31-204-2 - Septembre 1996</t>
  </si>
  <si>
    <t>Partie 1 : Cahier des clauses techniques - Norme homologuée NF P31-207-1 - Mai 1993 + Amendement A1 de</t>
  </si>
  <si>
    <t>Février 1999 + Amendement A2 de Juin 2001</t>
  </si>
  <si>
    <t>DTU 40.24 Couverture en tuiles en béton à glissement et à emboîtement longitudinal</t>
  </si>
  <si>
    <t>DTU 40.241 Couvertures en tuiles planes en béton à glissement et à emboitement longitudinal</t>
  </si>
  <si>
    <t>Cahier des clauses techniques - Document technique unifié DTU P31-205 - Juin 1990 + Erratum - Octobre 1990</t>
  </si>
  <si>
    <t>+ Modificatif n° 1 au CCT - Juin 1997 + Modificatif n° 2 de Décembre 2000</t>
  </si>
  <si>
    <t>Cahier des clauses techniques - Document technique unifié DTU P31-206 - Décembre 1984 + Erratum au CCT -</t>
  </si>
  <si>
    <t>Mai 1985 + Erratum au CCT d'Avril 2000 + Modificatif n° 1 de Juin 1997 + Modificatif n° 2 de Décembre 2000</t>
  </si>
  <si>
    <t>Cahier des clauses spéciales - Document technique unifié DTU P31-206 - Décembre 1984 + Erratum au CCT et</t>
  </si>
  <si>
    <t>au CCS Mai 1985</t>
  </si>
  <si>
    <t>Partie 1-1 : Cahier des clauses techniques types - Norme homologuée NF DTU 40.29 P1-1 - Novembre 2015</t>
  </si>
  <si>
    <t>Partie 1-2 : Critères généraux de choix des matériaux - Norme homologuée NF DTU 40.29 P1-2 - Novembre 2015</t>
  </si>
  <si>
    <t>Partie 2 : Cahier des clauses administratives spéciales types - Norme homologuée NF DTU 40.29 P2 - Novembre</t>
  </si>
  <si>
    <t>Partie 1 : Cahier des clauses techniques - Norme homologuée NF P34-205-1 - Mai 1997 + Amendement A1 de</t>
  </si>
  <si>
    <t>Juin 2006</t>
  </si>
  <si>
    <t>Partie 1-1 : Cahier des clauses techniques types - Norme homologuée NF DTU 40.37 P1-1 - Septembre 2011</t>
  </si>
  <si>
    <t>Partie 1-2 : Critères généraux de choix des matériaux - Norme homologuée NF DTU 40.37 P1-2 - Septembre</t>
  </si>
  <si>
    <t>2011</t>
  </si>
  <si>
    <t>Partie 2 : Cahier des clauses administratives spéciales types - Norme homologuée NF DTU 40.37 P2 - Septembre</t>
  </si>
  <si>
    <t>DTU 40.41 Couvertures par éléments métalliques en feuilles et longues feuilles en zinc</t>
  </si>
  <si>
    <t>Partie 1 : Cahier des clauses techniques - Norme homologuée NF P34-211-1 - Septembre 2004 - 2e tirage</t>
  </si>
  <si>
    <t>décembre 2004</t>
  </si>
  <si>
    <t>Partie 2 : Cahier des clauses spéciales - Norme homologuée NF P34-211-2 - Septembre 2004</t>
  </si>
  <si>
    <t>NF DTU 40.44 Couvertures par éléments métalliques en feuilles et longues feuilles en acier inoxydable</t>
  </si>
  <si>
    <t>Partie 1-1 : Cahier des clauses techniques - Norme homologuée NF DTU 40.44 P1-1 - Juillet 2007</t>
  </si>
  <si>
    <t>Partie 1-2 : Critères généraux de choix des matériaux - Norme homologuée NF DTU 40.44 P1-2- Juillet 2007</t>
  </si>
  <si>
    <t>DTU 40.45 Couvertures par éléments métalliques en feuilles et longues feuilles en cuivre</t>
  </si>
  <si>
    <t>Partie 1 : Cahier des clauses techniques - Norme homologuée NF P34-215-1 - Mai 1993 + Amendement A1 de</t>
  </si>
  <si>
    <t>Septembre 2001</t>
  </si>
  <si>
    <t>Partie 1 : Cahier des clauses techniques - Norme homologuée NF P34-216-1 - Septembre 1994 + Amendement</t>
  </si>
  <si>
    <t>A1 de Mai 1999</t>
  </si>
  <si>
    <t>Partie 2 : Cahier des clauses spéciales - Norme homologuée NF P34-216-2 - Septembre 1994 + Amendement A1</t>
  </si>
  <si>
    <t>de Mai 1999</t>
  </si>
  <si>
    <t>Partie 1 : Cahier des clauses techniques - Norme expérimentale XP P36-201 - Novembre 1993 + Amendement A1</t>
  </si>
  <si>
    <t>de Décembre 1997</t>
  </si>
  <si>
    <t>DTU 43.1 Étanchéité des toitures-terrasses et toitures inclinées avec éléments porteurs en maçonnerie en</t>
  </si>
  <si>
    <t>climat de plaine</t>
  </si>
  <si>
    <t>Partie 1-1 : Cahier des clauses techniques - Norme homologuée NF P84-204-1-1 - Novembre 2004 +</t>
  </si>
  <si>
    <t>Amendement A1 de Septembre 2007</t>
  </si>
  <si>
    <t>Partie 1-2 : Critères généraux de choix des matériaux - Norme homologuée NF P84-204-1-2 - Novembre 2004 +</t>
  </si>
  <si>
    <t>Partie 2 : Cahier des clauses spéciales - Norme homologuée NF P84-204-2 - Novembre 2004 + Amendement A1</t>
  </si>
  <si>
    <t>de Septembre 2007</t>
  </si>
  <si>
    <t>Partie 3 : Guide à l'intention du maître d'ouvrage - Fascicule de documentation FD P84-204 - Septembre 2004 -</t>
  </si>
  <si>
    <t>2e tirage février 2008 + Amendement A1 d'Août 2007</t>
  </si>
  <si>
    <t>NF DTU 43.11 Étanchéité des toitures-terrasses et toitures inclinées avec éléments porteurs en</t>
  </si>
  <si>
    <t>maçonnerie en climat de montagne</t>
  </si>
  <si>
    <t>Partie 1-1 : Cahier des clauses techniques types - Norme homologuée NF DTU 43.11 P1-1 - Avril 2014</t>
  </si>
  <si>
    <t>Partie 1-2 : Critères généraux de choix des matériaux - Norme homologuée NF DTU 43.11 P1-2 - Avril 2014</t>
  </si>
  <si>
    <t>Partie 2 : Cahier des clauses administratives spéciales types - Norme homologuée NF DTU 43.11 P2 - Avril 2014</t>
  </si>
  <si>
    <t>Partie 3 : Guide à l'intention du maître d'ouvrage - Fascicule de documentation FD DTU 43.11 P3 - Mars 2014</t>
  </si>
  <si>
    <t>NF DTU 43.3 Mise en oeuvre des toitures en tôles d'acier nervurées avec revêtement d'étanchéité</t>
  </si>
  <si>
    <t>Partie 1-1 : Cahier des clauses techniques types - Norme homologuée NF DTU 43.3 P1-1 - Avril 2008 +</t>
  </si>
  <si>
    <t>Amendement A1 de Décembre 2017</t>
  </si>
  <si>
    <t>Partie 1-2 : Critères généraux de choix des matériaux - Norme homologuée NF DTU 43.3 P1-2 - Avril 2008 +</t>
  </si>
  <si>
    <t>Partie 2 : Cahier des clauses administratives spéciales types - Norme homologuée NF DTU 43.3 P2 - Avril 2008</t>
  </si>
  <si>
    <t>NF DTU 43.4 Toitures en éléments porteurs en bois et panneaux dérivés du bois avec revêtement</t>
  </si>
  <si>
    <t>d'étanchéité</t>
  </si>
  <si>
    <t>Partie 1 : Cahier des clauses techniques types - Norme homologuée NF DTU 43.4 P1-1 - Octobre 2008</t>
  </si>
  <si>
    <t>Partie 1-2 : Critères généraux de choix des matériaux - Norme homologuée NF DTU 43.4 P1-2 - Octobre 2008</t>
  </si>
  <si>
    <t>Partie 2 : Cahier des clauses administratives spéciales types - Norme homologuée NF DTU 43.4 P2 - Octobre</t>
  </si>
  <si>
    <t>Partie 1 : Cahier des clauses techniques - Norme homologuée NF P84-208-1 - Novembre 2002 + Amendement A1</t>
  </si>
  <si>
    <t>Partie 2 : Cahier des clauses spéciales - Norme homologuée NF P84-208-2 - Novembre 2002</t>
  </si>
  <si>
    <t>NF DTU 43.6 Étanchéité des planchers intérieurs en maçonnerie par produits hydrocarbonés</t>
  </si>
  <si>
    <t>Partie 1-1 : Cahier des clauses techniques - Norme homologuée NF DTU 43.6 P1-1 - Mars 2007</t>
  </si>
  <si>
    <t>Partie 1-2 : Critères généraux de choix des matériaux - Norme homologuée NF DTU 43.6 P1-2 - Mars 2007</t>
  </si>
  <si>
    <t>Partie 3 : Guide à l'intention du maître d'ouvrage - Fascicule de documentation FD DTU 43.6 P3 - Février 2007</t>
  </si>
  <si>
    <t>40 chemin de Baraban</t>
  </si>
  <si>
    <t>38690 CHABONS</t>
  </si>
  <si>
    <t>HISTORIQUE DES MODIFICATIONS :</t>
  </si>
  <si>
    <t>NORMES ET REGLEMENTS :</t>
  </si>
  <si>
    <t>Pour l'exécution de ses ouvrages, l'entrepreneur titulaire du lot devra se conformer aux documents techniques et ceux</t>
  </si>
  <si>
    <t>en vigueur au premier jour du mois de signature du marché (liste non exhaustive) :</t>
  </si>
  <si>
    <t>Les fascicules du Cahier des Clauses Techniques Générale (C.C.T.G.),</t>
  </si>
  <si>
    <t>Les Cahiers des Charges, règles de calcul, et Documents Techniques Unifiés (D.T.U.) établis par le C.S.T.B. à</t>
  </si>
  <si>
    <t>les Avis Techniques du C.S.T.B. et des assurances pour les procédés de construction, ouvrages ou matériaux</t>
  </si>
  <si>
    <t>donnant lieu à de tels avis,</t>
  </si>
  <si>
    <t>Les Règles professionnelles,</t>
  </si>
  <si>
    <t>Les recommandations professionnelles propres à chaque lot,</t>
  </si>
  <si>
    <t>Les Agréments Ministériels pour les composants,</t>
  </si>
  <si>
    <t>Les eurocodes</t>
  </si>
  <si>
    <t>Les prescriptions du R.E.E.F. et du C.S.T.B.,</t>
  </si>
  <si>
    <t>Le Code du Travail et toutes ses annexes,</t>
  </si>
  <si>
    <t>Les prescriptions des fabricants,</t>
  </si>
  <si>
    <t>Le Règlement Sanitaire Départemental type,</t>
  </si>
  <si>
    <t>Les Règlements de Sécurité contre les risques d'incendie,</t>
  </si>
  <si>
    <t>Les Règlements Administratifs particuliers : ORANGE, RTE, ENEDIS, EDF, GRDF, ENGIE, compagnies</t>
  </si>
  <si>
    <t>concessionnaires, …</t>
  </si>
  <si>
    <t>Le Règlement d'assainissement,</t>
  </si>
  <si>
    <t>Les directives U.E.A.T.C.,</t>
  </si>
  <si>
    <t>La réglementation thermique RT 2012,</t>
  </si>
  <si>
    <t>Les installations classées pour la protection de l'environnement,</t>
  </si>
  <si>
    <t>Les arrêtés et autres textes relatifs aux contraintes acoustiques de tous types.</t>
  </si>
  <si>
    <t>Les arrêtés et autres textes relatifs à l'accessibilité aux personnes handicapées.</t>
  </si>
  <si>
    <t>Les normes françaises applicables aux bâtiments pour l'ensemble des corps d'état,</t>
  </si>
  <si>
    <t>Le décret n° 92 – 587 concernant le marquage CE,</t>
  </si>
  <si>
    <t>défaut de C.C.T.G., en particulier :</t>
  </si>
  <si>
    <t>toutefois que lesdits procédés soient agréés par les DTU ou bénéficient d'un avis technique favorable du CSTB.</t>
  </si>
  <si>
    <t>Tout défaut observé devra être signalé au Maître d'œuvre en temps utile : et le seul fait par l'entrepreneur du présent</t>
  </si>
  <si>
    <t>Avant toute réception, l'entrepreneur sera tenu de remédier dans les délais prescrits à toute défectuosité constatée</t>
  </si>
  <si>
    <t>correspondants (niveau des terrasses, hauteur des acrotères, etc....).</t>
  </si>
  <si>
    <t>Liste non exhaustive. Les travaux devront être exécutés en conformité avec TOUS les documents officiels</t>
  </si>
  <si>
    <t>CONNAISSANCE DE L'OUVRAGE:</t>
  </si>
  <si>
    <t>lot, d'appliquer ses revêtements sur les supports livrés équivaut à accepter ceux-ci sans réserves.</t>
  </si>
  <si>
    <t>par des ouvriers qualifiés. La mise en oeuvre des matériaux sera strictement conforme aux normes et DTU en vigueur.</t>
  </si>
  <si>
    <t>Les dispositifs de sécurité de toute nature, nécessaires à l'exécution des travaux, conformes aux lois et règlements en</t>
  </si>
  <si>
    <t>avec l'entrepreneur de Gros Oeuvre pour l'utilisation de certains éléments de la sécurité collective ou de la sécurité</t>
  </si>
  <si>
    <t>propre à ce lot mis en place antérieurement ou parallèlement.</t>
  </si>
  <si>
    <t>vigueur (notamment le décret du 8 Janvier 1965) sont à la charge du présent lot, celui-ci étant libre de s'entendre</t>
  </si>
  <si>
    <t>Le stockage sur la toiture est interdit.</t>
  </si>
  <si>
    <t>travaux en terrasse (massifs, enseignes, éléments de ventilation, peinture d'édicules, etc...)</t>
  </si>
  <si>
    <t>Tous les agrès, échafaudages, moyens de levage, d'approvisionnement nécessaires à la parfaite exécution des travaux</t>
  </si>
  <si>
    <t>à la charge du présent lot.</t>
  </si>
  <si>
    <t>00</t>
  </si>
  <si>
    <t>DOCUMENTS DE REFERENCE</t>
  </si>
  <si>
    <t xml:space="preserve"> (m3/h.m2 sous 4 Pa*)</t>
  </si>
  <si>
    <t>de contrôle certifié.</t>
  </si>
  <si>
    <t>Les équipements de sécurité collective autour de ses ouvrages,</t>
  </si>
  <si>
    <t>Le nettoyage des locaux après son intervention,</t>
  </si>
  <si>
    <t>La fourniture d'un DOE en 3 exemplaires papier et un exemplaire informatique,</t>
  </si>
  <si>
    <t>Toutes les études de conception ou de calepinage, de réalisation et de détail, tant pour les ouvrages fournis que</t>
  </si>
  <si>
    <t>pour les incidences sur les ouvrages des autres lots pouvant être concernés (descentes de charges, réservations,</t>
  </si>
  <si>
    <t>sorties en toitures, attentes fluides, etc...).</t>
  </si>
  <si>
    <t xml:space="preserve">le site. </t>
  </si>
  <si>
    <t>RECONNAISSANCE DU SITE ET DES EXISTANTS:</t>
    <phoneticPr fontId="10"/>
  </si>
  <si>
    <t>*</t>
    <phoneticPr fontId="10"/>
  </si>
  <si>
    <t>L'état des existants et leurs principes constructifs ;</t>
    <phoneticPr fontId="10"/>
  </si>
  <si>
    <t>La nature des matériaux constituant les existants ;</t>
    <phoneticPr fontId="10"/>
  </si>
  <si>
    <t>La localisation et configuration des accès et desserte,</t>
    <phoneticPr fontId="10"/>
  </si>
  <si>
    <t>En général sur tous les points pouvant avoir une influence sur l'exécution des travaux du présent lot et sur leur coût.</t>
  </si>
  <si>
    <t>Les entrepreneurs sont contractuellement réputées avoir, avant remise de leur offre, procédé sur le site à une</t>
  </si>
  <si>
    <t>reconnaissance. Cette reconnaissance à effectuer portera notamment sur les points suivants sans que cette</t>
  </si>
  <si>
    <t xml:space="preserve">énumération soit limitative : </t>
  </si>
  <si>
    <t>LISTE DES POSTES DECRIS DANS LE PRESENT CCTP</t>
  </si>
  <si>
    <t>DECOMPOSITION DU PRIX GLOBAL ET</t>
  </si>
  <si>
    <t>(DPGF)</t>
  </si>
  <si>
    <t>AIM38/AIM74</t>
  </si>
  <si>
    <t>1/</t>
  </si>
  <si>
    <t>* le nom du projet</t>
  </si>
  <si>
    <t>* la date d'édition du CCTP</t>
  </si>
  <si>
    <t>* la version du CCTP</t>
  </si>
  <si>
    <t>* les sous-titres du projet</t>
  </si>
  <si>
    <t>Compléter sur la page de garde de l'onglet CCTP avec :</t>
  </si>
  <si>
    <t>* l'équipe opérationnelle (ou effacer le tableau)</t>
  </si>
  <si>
    <t>2/</t>
  </si>
  <si>
    <t>pour éditer un CCTP avec en-tête AIM 73, décocher la case AIM 38 dans l'onglet paramètre et remplacer les logos AIM38 par des logos AIM73</t>
  </si>
  <si>
    <t>3/</t>
  </si>
  <si>
    <t>Onglet CCTP, page 2 : préciser ou supprimer la liste des documents de références et l'historique des modifications</t>
  </si>
  <si>
    <t>4/</t>
  </si>
  <si>
    <t>Onglet CCTP, généralités : supprimer les DTU inutiles</t>
  </si>
  <si>
    <t>5/</t>
  </si>
  <si>
    <t>Editer les articles descriptifs</t>
  </si>
  <si>
    <t>Onglet CCTP, page 2 : ajuster la liste des postes décris</t>
  </si>
  <si>
    <t>6/</t>
  </si>
  <si>
    <t>7/</t>
  </si>
  <si>
    <t>Onglet CCTP, cliquer sur affichage/mise en page, les en-têtes et pieds de pages s'affichent automatiquement</t>
  </si>
  <si>
    <t>Logo :</t>
  </si>
  <si>
    <t xml:space="preserve">     PT</t>
  </si>
  <si>
    <t>www.aim-ingenierie.com</t>
  </si>
  <si>
    <t>Une couche d'enduit d'imprégnation à froid,</t>
  </si>
  <si>
    <t>Une couche d'enduit d'application à chaud au droit de l'équerre de renfort,</t>
  </si>
  <si>
    <t>Y compris toutes sujétions d'exécution liées à la spécificité de l'ouvrage, même non expressement décrites.</t>
  </si>
  <si>
    <t>Y compris toutes sujétions d'exécution liées à la spécificité de l'ouvrage même non expressement décrites.</t>
  </si>
  <si>
    <t>Mode de métré:  Au m2</t>
  </si>
  <si>
    <t>Un enduit d'imprégnation à froid et un pare-vapeur en bitume armé avec armature en voile de verre,</t>
  </si>
  <si>
    <t xml:space="preserve"> *</t>
  </si>
  <si>
    <t>Etude de dimensionnement, calculs et mise au point des détails d'exécution, inclus validation par le bureau de</t>
  </si>
  <si>
    <t>contrôle et le coordonateur SPS,</t>
  </si>
  <si>
    <t>Costière isolée en acier galvanisée 20/10 eme hauteur 400 mm livrée avec isolant perlite ou laine</t>
  </si>
  <si>
    <t>de roche de 30 mm minimum,</t>
  </si>
  <si>
    <r>
      <t xml:space="preserve">Cadre ouvrants simple vantail en </t>
    </r>
    <r>
      <rPr>
        <b/>
        <sz val="12"/>
        <rFont val="Bookman"/>
      </rPr>
      <t>profilés aluminium à rupture de ponts thermiques</t>
    </r>
    <r>
      <rPr>
        <sz val="12"/>
        <rFont val="Bookman"/>
      </rPr>
      <t xml:space="preserve"> avec angle de</t>
    </r>
  </si>
  <si>
    <t>pivotement 110°,</t>
  </si>
  <si>
    <t xml:space="preserve">Remplissage polycarbonate alvéolaire (PCA)  épaisseur 20 mm opale, </t>
  </si>
  <si>
    <t>Raidisseurs de section appropriée,</t>
  </si>
  <si>
    <t>Cadre pareclose en cornière d'aluminium 40x40 mm,</t>
  </si>
  <si>
    <t>Classes de performance répondant aux exigences de la réglementation française. Les lanterneaux devront supporter</t>
  </si>
  <si>
    <t>une charge verticale de 1200 joules conformément aux recommandations de la CRAM.</t>
  </si>
  <si>
    <t>Pose par fixations mécaniques (chevillage) suivant strictes préconisations du fabricant, traitement de l'étanchéité à</t>
  </si>
  <si>
    <t>l'air et à l'eau, pose conformément aux normes et réglementations en vigueur, y compris toutes sujétions d'exécution,</t>
  </si>
  <si>
    <t>liées à la spécificcité de l'ouvrage, même non expressement décrites.</t>
  </si>
  <si>
    <t>PROTECTION DU PERSONNEL</t>
    <phoneticPr fontId="4"/>
  </si>
  <si>
    <t>Mode de métré:  Au forfait.</t>
    <phoneticPr fontId="4"/>
  </si>
  <si>
    <t>Localisation:</t>
  </si>
  <si>
    <t>Pour l'ensemble des ouvrages décrits.</t>
    <phoneticPr fontId="4"/>
  </si>
  <si>
    <t>Une étanchéité système indépendant comprenant un écran toile de verre de 100g/m2 et un revêtement</t>
  </si>
  <si>
    <t>monocouche à armature polyester et bitume élastomère avec joint double,</t>
  </si>
  <si>
    <t>La mise en place d'échaffaudages et moyens de levage diverses,</t>
  </si>
  <si>
    <t>Le niveau de perméabilité à l'air maximale à atteindre est de 1,70 m3/h sous 4 Pa par m² de surface</t>
  </si>
  <si>
    <t>Isolant thermique en mousse de polyuréthane PIR type KNAUF Thane MulTTi épaisseur 160 mm avec</t>
  </si>
  <si>
    <t>R = 7,30 m2.K/W ou techniquement équivalent et bénéficiant impérativement d'un certificat ACERMI,</t>
  </si>
  <si>
    <t>Hauteur du relevé : 25 cm environ.</t>
    <phoneticPr fontId="11"/>
  </si>
  <si>
    <t>Le complexe utilisé sera sous avis technique et bénéficiera d'un PV en cours de validité.</t>
    <phoneticPr fontId="10"/>
  </si>
  <si>
    <t>RELEVES D'ETANCHEITE CONTRE MURS ET ACROTERES BETON</t>
  </si>
  <si>
    <t>Une équerre de renfort de 0,20 de développé à ailes égales, en bitume armé, toile soudée ou collée,</t>
  </si>
  <si>
    <t>Un bitume armé autoprotégé par feuille métallique avec talon de 0,15 m en partie horizontale,</t>
  </si>
  <si>
    <t xml:space="preserve">Les relevés d'étanchéité seront exécutés conformément au cahier des charges du fabricant et de l'avis </t>
    <phoneticPr fontId="10"/>
  </si>
  <si>
    <t>technique du revêtement d'étanchéité de l'article précédent.</t>
    <phoneticPr fontId="10"/>
  </si>
  <si>
    <t>Coloris au choix du Maître d'Œuvre dans la gamme du fabricant.</t>
    <phoneticPr fontId="10"/>
  </si>
  <si>
    <r>
      <t>Fourniture et pose de relevés d'étanchéité contre murs et acrotères béton</t>
    </r>
    <r>
      <rPr>
        <sz val="12"/>
        <color indexed="10"/>
        <rFont val="Bookman"/>
      </rPr>
      <t xml:space="preserve"> </t>
    </r>
    <r>
      <rPr>
        <sz val="12"/>
        <rFont val="Bookman"/>
      </rPr>
      <t>comprenant :</t>
    </r>
  </si>
  <si>
    <t>SOLIN ALUMINIUM</t>
  </si>
  <si>
    <t>Fourniture et mise en œuvre d'un solin comprenant :</t>
  </si>
  <si>
    <t>Fourniture et pose de bande solin préfabriquée pliée en atelier à base de tôle d'aluminium, livrée avec plastique de</t>
  </si>
  <si>
    <t>protection,</t>
  </si>
  <si>
    <t>Implantation précise,</t>
  </si>
  <si>
    <t>Fixation dans la maçonnerie existante par percement, chevilles fortes et vis en acier inox,</t>
  </si>
  <si>
    <t>Joint compressible en partie arrière pour rattrapage des inégalités et servant de premier niveau d'étanchéité,</t>
  </si>
  <si>
    <t>Pièces de raccord entre les différents éléments de longueur et tous accessoires nécessaires tels que fourreau de</t>
  </si>
  <si>
    <t>jonction et angles (rentrants ou sortants),</t>
  </si>
  <si>
    <t>Fond de joint en partie supérieure pour recevoir et assurer la bonne tenue du mastic,</t>
  </si>
  <si>
    <t xml:space="preserve">Joints silicone incolore de 1ère catégorie (suivant classification SNJF) mis en place à la pompe sur le V supérieur de </t>
  </si>
  <si>
    <t>la bande de solin, lissage et chanfreinage,</t>
  </si>
  <si>
    <t>Enlèvement de la protection et des gravois provenant des percements, nettoyage.</t>
  </si>
  <si>
    <t>Epaissseur acrotère béton :  22 cm environ (Acrotère en périphérie de la toiture terrasse inaccessible)</t>
  </si>
  <si>
    <t>Mode de métré:  Au ml suivant la largeur.</t>
    <phoneticPr fontId="11"/>
  </si>
  <si>
    <t>NB: Les descentes EP intérieures sont à la charge du lot Plomberie.</t>
  </si>
  <si>
    <t>Fourniture et pose d'un trop plein ou déversoir en acier galvanisé y compris toutes sujétions de pose et de calage en</t>
  </si>
  <si>
    <t>accord avec le lot gros-œuvre et le raccordement.</t>
    <phoneticPr fontId="11"/>
  </si>
  <si>
    <t>Type de trop plein: en acier galvanisé.</t>
  </si>
  <si>
    <t>Mode de métré:  A l'unité.</t>
  </si>
  <si>
    <t>TROP PLEIN DEVERSOIRS</t>
  </si>
  <si>
    <t>Mode de métré:  Au mètre linéaire</t>
  </si>
  <si>
    <t>OUVRAGES DIVERS</t>
  </si>
  <si>
    <t>CROSSES ET SORTIES EN TOITURES</t>
  </si>
  <si>
    <t>Réalisation de sorties en toiture et traitement des relevés d'étanchéité des sorties en toiture (besoins des lots fluides),</t>
  </si>
  <si>
    <t>la prestation comprenant :</t>
  </si>
  <si>
    <t>Tuyauterie acier galvanisé</t>
    <phoneticPr fontId="8"/>
  </si>
  <si>
    <t>Costière en acier galvanisé.</t>
  </si>
  <si>
    <t>Relevé d'étanchéité contre la costière.</t>
  </si>
  <si>
    <t>Dispositif pare-pluie.</t>
  </si>
  <si>
    <t>Nature des sorties en toiture :  Suivant détail DPGF</t>
    <phoneticPr fontId="8"/>
  </si>
  <si>
    <t>Mode de métré:  A l'ensemble.</t>
  </si>
  <si>
    <t>classement au feu B-s2.d0 (M1) avec Urc =  1,30 W/m2.K</t>
  </si>
  <si>
    <t>Total</t>
  </si>
  <si>
    <t>m2</t>
  </si>
  <si>
    <t>ht 0,25 m</t>
  </si>
  <si>
    <t>ml</t>
  </si>
  <si>
    <t>Mise en place de crosses de sorties en toiture, notamment crosses en toiture principale du bâtiment.</t>
  </si>
  <si>
    <t>Ens.</t>
  </si>
  <si>
    <t>Forf</t>
  </si>
  <si>
    <t>COMPLEXE D'ETANCHEITE AVEC ISOLANT 160 MM + PROTECTION GRAVILLONS</t>
  </si>
  <si>
    <t>Fourniture et pose d'une étanchéité sur dalle béton à pente nulle comprenant :</t>
  </si>
  <si>
    <t>Une protection d'étanchéité rapportée constituée par une couche de gravillons de granulats courants</t>
  </si>
  <si>
    <t>roulés teinte grise, soigneusement régalés sur toute la surface, et ce sur une épaisseur minimale de 4 cm,</t>
    <phoneticPr fontId="11"/>
  </si>
  <si>
    <t>Mode de métré:  Au m2.</t>
  </si>
  <si>
    <t>COMPLEXE D'ETANCHÉITÉ POUR TOITURE TERRASSE INACCESSIBLE + PROTECTION</t>
  </si>
  <si>
    <t>GRAVILLONS</t>
  </si>
  <si>
    <t>DESCENTES EP DE LA NAISSANCE JUSQU'AU REGARD EP</t>
    <phoneticPr fontId="11"/>
  </si>
  <si>
    <t>Fourniture et mise en oeuvre de descentes EP y compris coudes, contre-coudes, traversée de bardage, accessoires de</t>
  </si>
  <si>
    <t>fixations et de finition, raccordement sur regards EP intérieurs, et toutes sujétions d'exécution liées à la spécificité de</t>
  </si>
  <si>
    <t>l'ouvrage, même non expressement décrites.</t>
  </si>
  <si>
    <t>Type de descente:</t>
  </si>
  <si>
    <t>L'entreprise incluera dans son offre toutes les pièces nécessaire aux raccordements réseau EP sous dallage à charge</t>
  </si>
  <si>
    <t>du lot Gros-œuvre.</t>
  </si>
  <si>
    <t>Mode de métré:  A l'unité suivant la longueur avec distinction diamètre descente verticale et dévoiement horizontal.</t>
    <phoneticPr fontId="11"/>
  </si>
  <si>
    <t>La fourniture de l'ensemble des FDES de tous les produits mis en œuvre par l'entreprise.</t>
  </si>
  <si>
    <t>Création des évacuations des eaux pluviales comprenant :</t>
    <phoneticPr fontId="4"/>
  </si>
  <si>
    <t xml:space="preserve">* </t>
    <phoneticPr fontId="4"/>
  </si>
  <si>
    <t>Etude de dimensionnement et mise au point des détails d'exécution en relation avec l'architecte et le titulaire</t>
  </si>
  <si>
    <t>des lots Gros-œuvre, Vetures de façade et l'architecte, inclus validation par le bureau de contrôle,</t>
  </si>
  <si>
    <t>Fourniture et installation d'un dispositif d'évacuation des eaux pluviales de la toiture comprenant</t>
    <phoneticPr fontId="4"/>
  </si>
  <si>
    <t xml:space="preserve"> - </t>
    <phoneticPr fontId="4"/>
  </si>
  <si>
    <t>Boites à eau en acier laqué RAL au choix de l'architecte épaissseur 15/100 type carré,</t>
    <phoneticPr fontId="4"/>
  </si>
  <si>
    <t>Sujétions pour raccordement à l'étanchéité,</t>
  </si>
  <si>
    <t>Protection par regard visitable avec grille de protection lorsque les naissances se trouvent dans une zone</t>
  </si>
  <si>
    <t>Y compris toutes sujétions d'exécution liées à la spécificité de l'ouvrage, même non expressement décrites.</t>
    <phoneticPr fontId="4"/>
  </si>
  <si>
    <t>vgétalisée, bande de graviers de 40 cm au pourtour des naissances. Leur nombre et disposition sont conformes à</t>
  </si>
  <si>
    <t>la norme NF P84-204 (DTU 43.1).</t>
  </si>
  <si>
    <t>NAISSANCE EP ET BOITE A EAU</t>
  </si>
  <si>
    <t>Mode de métré:  A l'unité suivant le diamètre des naissance EP et à l'unité de boite à eau (Voir détails en DPGF).</t>
  </si>
  <si>
    <t>Sur acrotères - largeur 25 cm</t>
  </si>
  <si>
    <t>Diamètre des naissances :  Ø 100  mm</t>
  </si>
  <si>
    <t>Ø 100  mm</t>
  </si>
  <si>
    <t>MAISON D'ARRÊT CHAMBERY</t>
  </si>
  <si>
    <t>ÉTANCHÉITÉ</t>
  </si>
  <si>
    <t>Réhabilitation de la cuisine de la maison d'arrêt</t>
  </si>
  <si>
    <t>Sur la commune de CHAMBERY (73)</t>
  </si>
  <si>
    <t>MINISTERE DE LA JUSTICE</t>
  </si>
  <si>
    <r>
      <rPr>
        <sz val="10"/>
        <rFont val="Wingdings"/>
        <charset val="2"/>
      </rPr>
      <t></t>
    </r>
    <r>
      <rPr>
        <sz val="10"/>
        <rFont val="Bookman"/>
      </rPr>
      <t xml:space="preserve"> </t>
    </r>
  </si>
  <si>
    <r>
      <rPr>
        <sz val="10"/>
        <rFont val="Wingdings"/>
        <charset val="2"/>
      </rPr>
      <t></t>
    </r>
    <r>
      <rPr>
        <sz val="10"/>
        <rFont val="Bookman"/>
      </rPr>
      <t xml:space="preserve"> </t>
    </r>
  </si>
  <si>
    <t>ASSISTANT MAITRE D'OUVRAGE</t>
  </si>
  <si>
    <t>PROJECTIO</t>
  </si>
  <si>
    <t>177 avenue Georges Clémenceau</t>
  </si>
  <si>
    <r>
      <rPr>
        <sz val="10"/>
        <rFont val="Wingdings"/>
        <charset val="2"/>
      </rPr>
      <t></t>
    </r>
    <r>
      <rPr>
        <sz val="10"/>
        <rFont val="Bookman"/>
      </rPr>
      <t xml:space="preserve"> displyon@projectio.fr</t>
    </r>
  </si>
  <si>
    <t>92024 NANTERRE</t>
  </si>
  <si>
    <r>
      <rPr>
        <sz val="10"/>
        <rFont val="Wingdings"/>
        <charset val="2"/>
      </rPr>
      <t></t>
    </r>
    <r>
      <rPr>
        <sz val="10"/>
        <rFont val="Bookman"/>
      </rPr>
      <t xml:space="preserve"> 09 73 89 05 96</t>
    </r>
  </si>
  <si>
    <t>L. AYDOSTIAN</t>
  </si>
  <si>
    <t>2, rue de la Thibaudière</t>
  </si>
  <si>
    <r>
      <rPr>
        <sz val="10"/>
        <rFont val="Wingdings"/>
        <charset val="2"/>
      </rPr>
      <t></t>
    </r>
    <r>
      <rPr>
        <sz val="10"/>
        <rFont val="Bookman"/>
      </rPr>
      <t xml:space="preserve"> projet@laydostian.com</t>
    </r>
  </si>
  <si>
    <t>69007 LYON</t>
  </si>
  <si>
    <r>
      <rPr>
        <sz val="10"/>
        <rFont val="Wingdings"/>
        <charset val="2"/>
      </rPr>
      <t></t>
    </r>
    <r>
      <rPr>
        <sz val="10"/>
        <rFont val="Bookman"/>
      </rPr>
      <t xml:space="preserve"> 04 37 70 93 35</t>
    </r>
  </si>
  <si>
    <r>
      <rPr>
        <sz val="10"/>
        <rFont val="Wingdings"/>
        <charset val="2"/>
      </rPr>
      <t></t>
    </r>
    <r>
      <rPr>
        <sz val="10"/>
        <rFont val="Bookman"/>
      </rPr>
      <t xml:space="preserve"> contact@aim-ingenierie.com</t>
    </r>
  </si>
  <si>
    <r>
      <rPr>
        <sz val="10"/>
        <rFont val="Wingdings"/>
        <charset val="2"/>
      </rPr>
      <t></t>
    </r>
    <r>
      <rPr>
        <sz val="10"/>
        <rFont val="Bookman"/>
      </rPr>
      <t xml:space="preserve"> 04-76-65-07-97</t>
    </r>
  </si>
  <si>
    <t>PLANTIER</t>
  </si>
  <si>
    <t>33, rue du Jourdil</t>
  </si>
  <si>
    <r>
      <rPr>
        <sz val="10"/>
        <rFont val="Wingdings"/>
        <charset val="2"/>
      </rPr>
      <t></t>
    </r>
    <r>
      <rPr>
        <sz val="10"/>
        <rFont val="Bookman"/>
      </rPr>
      <t xml:space="preserve"> pierre-antoine.laine@egis-group.com</t>
    </r>
  </si>
  <si>
    <t>74960 ANNECY</t>
  </si>
  <si>
    <r>
      <rPr>
        <sz val="10"/>
        <rFont val="Wingdings"/>
        <charset val="2"/>
      </rPr>
      <t></t>
    </r>
    <r>
      <rPr>
        <sz val="10"/>
        <rFont val="Bookman"/>
      </rPr>
      <t xml:space="preserve"> 04 50 67 67 59</t>
    </r>
  </si>
  <si>
    <t>BET FLUIDES</t>
  </si>
  <si>
    <t>BETEG</t>
  </si>
  <si>
    <t>21bis avenue Salvador Allende</t>
  </si>
  <si>
    <r>
      <rPr>
        <sz val="10"/>
        <rFont val="Wingdings"/>
        <charset val="2"/>
      </rPr>
      <t></t>
    </r>
    <r>
      <rPr>
        <sz val="10"/>
        <rFont val="Bookman"/>
      </rPr>
      <t xml:space="preserve"> m.magnien@beteg-sarl.fr</t>
    </r>
  </si>
  <si>
    <t>69500 BRON</t>
  </si>
  <si>
    <r>
      <rPr>
        <sz val="10"/>
        <rFont val="Wingdings"/>
        <charset val="2"/>
      </rPr>
      <t></t>
    </r>
    <r>
      <rPr>
        <sz val="10"/>
        <rFont val="Bookman"/>
      </rPr>
      <t xml:space="preserve"> 06 80 89 39 97</t>
    </r>
  </si>
  <si>
    <t>ETUDES GÉOTECHNIQUES</t>
  </si>
  <si>
    <t>CHAMBERY (73)  -  Altitude 268 m. environ</t>
  </si>
  <si>
    <t>L'attention de l'entreprise est attirée sur le fait que le site restera en activité durant les travaux.</t>
  </si>
  <si>
    <t>La nature du classement du bâtiment est CODE DU TRAVAIL.</t>
  </si>
  <si>
    <t>Les contraintes inhérentes à ce classement seront intégrées dans l'offre.</t>
  </si>
  <si>
    <t>Suivant plans et notamment les toitures terrasses inaccessible de l'extension.</t>
  </si>
  <si>
    <t>Suivant plans et notamment, les relevés d'étanchéité contre les acrotères béton en périphérie des</t>
  </si>
  <si>
    <t>toitures terrasses inaccessibles décrites ci avant.</t>
  </si>
  <si>
    <t>Nuance RAL au choix de l'architecte.</t>
  </si>
  <si>
    <t>Suivant plans et notamment, les couvertines sur les acrotères béton en périphérie des toitures</t>
  </si>
  <si>
    <t>terrasses inaccessibles décrites ci avant.</t>
  </si>
  <si>
    <t>Suivant plans et notamment, sur les toitures terrasses inaccessibles décrites ci avant.</t>
  </si>
  <si>
    <t>Suivant plans et notamment, les descentes EP des toitures de l'extension, en façade.</t>
  </si>
  <si>
    <t>Suivant plan de toiture et notamment, sur la toiture principale de l'extension suivant détails en partie</t>
  </si>
  <si>
    <t>DPGF.</t>
  </si>
  <si>
    <t>LANTERNEAUX D'ECLAIRAGE ET D'ACCES EN TOITURE - DIM 100 x 100 CM</t>
  </si>
  <si>
    <t xml:space="preserve"> -</t>
    <phoneticPr fontId="3"/>
  </si>
  <si>
    <t xml:space="preserve"> - </t>
    <phoneticPr fontId="9"/>
  </si>
  <si>
    <t>Installation, réglage et essais,</t>
    <phoneticPr fontId="3"/>
  </si>
  <si>
    <t>Accessoires de fixations et de finition pour une parfaite étanchéité,</t>
    <phoneticPr fontId="3"/>
  </si>
  <si>
    <t>Le lanterneau sera conforme à la norme NF EN 12101-2.</t>
    <phoneticPr fontId="3"/>
  </si>
  <si>
    <t>Le lanterneau sera conforme à la nouvelle norme CE en vigueur.</t>
    <phoneticPr fontId="3"/>
  </si>
  <si>
    <t>Mode de métré:  A l'unité suivant la dimension précisée en DPGF.</t>
    <phoneticPr fontId="3"/>
  </si>
  <si>
    <t>Fourniture et installation de lanterneau d'éclairage et d'accès en toiture à rupture de pont thermique à ouverture</t>
  </si>
  <si>
    <t>manuel, la prestation comprenant:</t>
  </si>
  <si>
    <t>Suivant plans et notamment, le lanterneaux d'éclairage et d'accès en toiture de l'extension.</t>
  </si>
  <si>
    <t>Fourniture et installation de lanterneau à fonction d'clairage et d'accès en toiture constitué de:</t>
  </si>
  <si>
    <t>Relevés d'étanchéité sur costière isolée du lanterneau, suivant prescriptions fabricant,</t>
  </si>
  <si>
    <t>Fonctionnement :</t>
  </si>
  <si>
    <t xml:space="preserve">Ouverture intérieure par loquet et extérieur par poignée. </t>
  </si>
  <si>
    <t>Ouverture sécurisé par serrure ou cadenas fermant à clé.</t>
  </si>
  <si>
    <t>Dimension suivant standard fabricant : 100x100 cm.</t>
  </si>
  <si>
    <t>Urc de 1,3 W/m2.K.</t>
  </si>
  <si>
    <t>Le produit sera de type Bluesteel RPT Pass de Bluetek ou techniquement équivalent et aura un coefficient</t>
  </si>
  <si>
    <t>longueur 3,10 m</t>
  </si>
  <si>
    <t>longeur 11,30 m</t>
  </si>
  <si>
    <t>19, rue Crépet</t>
  </si>
  <si>
    <t>COUVERTINES ANTI-GRAPPINAGE - ALUMINIUM LAQUES</t>
  </si>
  <si>
    <t>Fourniture et pose de couvertine avec système anti-grappinage, en aluminium laqué coiffant les acrotères béton, avec</t>
  </si>
  <si>
    <t>forme de pente vers les terrasses, éclisses drainantes et y compris retour anti-gouttes.</t>
  </si>
  <si>
    <t>Fourniture et mise en œuvre d'un lanterneau de désenfumage + d'accès en toiture terrasse étanchée, modèle à rupture</t>
  </si>
  <si>
    <t>de pont thermique haute peformance, à déclenchement pneumatique, constitué de :</t>
  </si>
  <si>
    <r>
      <rPr>
        <b/>
        <sz val="12"/>
        <rFont val="Bookman"/>
      </rPr>
      <t>Costière isolée</t>
    </r>
    <r>
      <rPr>
        <sz val="12"/>
        <rFont val="Bookman"/>
      </rPr>
      <t xml:space="preserve"> en acier galvanisée 20/10 eme hauteur 400 mm livrée avec isolant perlite ou laine de roche de </t>
    </r>
  </si>
  <si>
    <t>30 mm minimum,</t>
  </si>
  <si>
    <t>Remplissage en matériau hautement performant type PCA 32 mm, épaisseur en relation avec les valeurs</t>
  </si>
  <si>
    <t>demandées :</t>
  </si>
  <si>
    <t>Urc installé [W/m2.K] = 0,85</t>
  </si>
  <si>
    <t>Grille anti-effraction et anti-chute modèle ouvrante, résistance 1200 joules,</t>
  </si>
  <si>
    <t>Asservissement :</t>
  </si>
  <si>
    <t>Asservissement réalisé par un Dispositif de Commande pneumatique coffret type CLIP conforme à la norme NF S</t>
  </si>
  <si>
    <t>61-938, situé au droit des accès au locaux (se réferer au plan de cloisonnement des ateliers), inclus liaison tube</t>
  </si>
  <si>
    <t>cuivre,</t>
  </si>
  <si>
    <t>Essai de fonctionnement et cartouche de remplacement C02 pour chaque lanterneau de désemfumage,</t>
  </si>
  <si>
    <t>Installation, réglage et essais,</t>
  </si>
  <si>
    <t>Accessoires de fixations et de finition pour une parfaite étanchéité,</t>
  </si>
  <si>
    <t xml:space="preserve">Dimension standard fabricant : 100 x 100 cm </t>
  </si>
  <si>
    <t>Le lanterneau sera conforme à la norme NF EN 12101-2.</t>
    <phoneticPr fontId="10"/>
  </si>
  <si>
    <t>Le produit proposé présentera une performance énergétique maximale, sera sous avis technique en cours de</t>
  </si>
  <si>
    <t>validité et permettra d'obtenir la Certification Passive.</t>
  </si>
  <si>
    <t>Le lanterneau sera conforme à la nouvelle norme CE en vigueur.</t>
    <phoneticPr fontId="10"/>
  </si>
  <si>
    <t>un coefficient Urc de 1,3 W/m2.K.</t>
  </si>
  <si>
    <t>Apparente en façade: Acier laqué RAL au choix de l'architecte Ø 100 mm (descente biaise inclus coudes + tés</t>
  </si>
  <si>
    <t>de raccordement sur descentes Ø 100 mm.)</t>
  </si>
  <si>
    <t>en périphérie des toitures terrasses inaccessibles décrites ci avant.</t>
  </si>
  <si>
    <t>Suivant plans et notamment, les solins de protection des relevés d'étanchéité sur les acrotères béton</t>
  </si>
  <si>
    <t>liées à la spécificité de l'ouvrage, même non expressement décrites.</t>
  </si>
  <si>
    <t>LANTERNEAUX DE DÉSEMFUMAGE A COMMANDE CO2 - DIM 100 x 100 CM</t>
  </si>
  <si>
    <t>Le produit sera de type BLUESTEEL RPT pneu de chez BLUETEK ou techniquement équivalent et aura</t>
  </si>
  <si>
    <t>Suivant plans et notamment, le lanterneaux de désenfumage en toiture de l'extension.</t>
  </si>
  <si>
    <t>Etude de sol : dossier ERG 23YG214Ab/GE/CBE/DDE/1841 en date du 27/03/2024 rédigé par ERG</t>
  </si>
  <si>
    <t>GEOTECHNIQUE</t>
  </si>
  <si>
    <t>Plans structure établie par PLANTIER en date du 04/2024</t>
  </si>
  <si>
    <t>Plans architecte indice B en date du 03/05/2024</t>
  </si>
  <si>
    <t>L'entreprise devra la protection de son personnel par tous moyens appropriés (filets, garde-corps périphériques,</t>
  </si>
  <si>
    <t>etc) conformément à la réglementation en vigueur.</t>
  </si>
  <si>
    <r>
      <rPr>
        <b/>
        <sz val="12"/>
        <rFont val="Bookman"/>
      </rPr>
      <t>déperditive hors plancher bas</t>
    </r>
    <r>
      <rPr>
        <sz val="12"/>
        <rFont val="Bookman"/>
      </rPr>
      <t>. Le projet fera l’objet de tests de perméabilité à l’air avant réception par un organisme</t>
    </r>
  </si>
  <si>
    <t>Plancher haut RDC</t>
  </si>
  <si>
    <t>Plancher haut R+1</t>
  </si>
  <si>
    <t>AIM, le 04/11/2024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</si>
</sst>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00"/>
    <numFmt numFmtId="165" formatCode="\ "/>
    <numFmt numFmtId="166" formatCode="000"/>
    <numFmt numFmtId="167" formatCode="#,##0.00\ &quot;€&quot;"/>
  </numFmts>
  <fonts count="58">
    <font>
      <sz val="10"/>
      <name val="Geneva"/>
    </font>
    <font>
      <sz val="12"/>
      <name val="Bookman"/>
    </font>
    <font>
      <sz val="24"/>
      <name val="Bookman"/>
    </font>
    <font>
      <i/>
      <sz val="12"/>
      <name val="Bookman"/>
    </font>
    <font>
      <sz val="10"/>
      <name val="Bookman"/>
    </font>
    <font>
      <sz val="18"/>
      <name val="Bookman"/>
    </font>
    <font>
      <sz val="14"/>
      <name val="Bookman"/>
    </font>
    <font>
      <sz val="8"/>
      <name val="Geneva"/>
      <family val="2"/>
    </font>
    <font>
      <b/>
      <sz val="18"/>
      <name val="Bookman"/>
    </font>
    <font>
      <b/>
      <sz val="24"/>
      <name val="Bookman"/>
    </font>
    <font>
      <b/>
      <sz val="12"/>
      <name val="Bookman"/>
    </font>
    <font>
      <b/>
      <sz val="22"/>
      <name val="Bookman"/>
    </font>
    <font>
      <sz val="6"/>
      <name val="Bookman"/>
    </font>
    <font>
      <u/>
      <sz val="12"/>
      <name val="Bookman"/>
    </font>
    <font>
      <sz val="20"/>
      <name val="Bookman"/>
    </font>
    <font>
      <b/>
      <sz val="14"/>
      <name val="Bookman"/>
    </font>
    <font>
      <sz val="5"/>
      <name val="Bookman"/>
    </font>
    <font>
      <b/>
      <sz val="5"/>
      <name val="Bookman"/>
    </font>
    <font>
      <sz val="11"/>
      <name val="Bookman"/>
    </font>
    <font>
      <b/>
      <sz val="10"/>
      <name val="Bookman"/>
    </font>
    <font>
      <b/>
      <i/>
      <sz val="12"/>
      <name val="Bookman"/>
    </font>
    <font>
      <i/>
      <u/>
      <sz val="14"/>
      <name val="Bookman"/>
    </font>
    <font>
      <sz val="9"/>
      <name val="Bookman"/>
    </font>
    <font>
      <sz val="10"/>
      <name val="Wingdings"/>
      <charset val="2"/>
    </font>
    <font>
      <b/>
      <u/>
      <sz val="14"/>
      <name val="Bookman"/>
    </font>
    <font>
      <b/>
      <u/>
      <sz val="12"/>
      <name val="Bookman"/>
    </font>
    <font>
      <sz val="12"/>
      <color indexed="9"/>
      <name val="Bookman"/>
    </font>
    <font>
      <sz val="12"/>
      <color indexed="10"/>
      <name val="Bookman"/>
    </font>
    <font>
      <b/>
      <sz val="12"/>
      <color indexed="9"/>
      <name val="Bookman"/>
    </font>
    <font>
      <i/>
      <u/>
      <sz val="15"/>
      <name val="Bookman"/>
    </font>
    <font>
      <sz val="12"/>
      <name val="Bookman Old Style"/>
      <family val="1"/>
    </font>
    <font>
      <b/>
      <sz val="12"/>
      <color indexed="10"/>
      <name val="Bookman"/>
    </font>
    <font>
      <i/>
      <sz val="12"/>
      <name val="Bookman Old Style"/>
      <family val="1"/>
    </font>
    <font>
      <sz val="12"/>
      <color theme="1"/>
      <name val="Bookman"/>
    </font>
    <font>
      <sz val="12"/>
      <color rgb="FFFF0000"/>
      <name val="Bookman"/>
    </font>
    <font>
      <b/>
      <sz val="12"/>
      <color theme="1"/>
      <name val="Bookman"/>
      <family val="2"/>
    </font>
    <font>
      <b/>
      <sz val="14"/>
      <color rgb="FF000001"/>
      <name val="Bookman"/>
    </font>
    <font>
      <b/>
      <sz val="12"/>
      <color rgb="FF000001"/>
      <name val="Bookman"/>
    </font>
    <font>
      <sz val="12"/>
      <color rgb="FF000000"/>
      <name val="Bookman"/>
    </font>
    <font>
      <sz val="12"/>
      <color rgb="FF000001"/>
      <name val="Bookman"/>
    </font>
    <font>
      <b/>
      <sz val="12"/>
      <color rgb="FF0000FF"/>
      <name val="Bookman"/>
    </font>
    <font>
      <sz val="10"/>
      <color rgb="FFFF0000"/>
      <name val="Bookman"/>
    </font>
    <font>
      <i/>
      <sz val="12"/>
      <color rgb="FFFF0000"/>
      <name val="Bookman"/>
    </font>
    <font>
      <b/>
      <sz val="12"/>
      <color rgb="FFFF0000"/>
      <name val="Bookman"/>
    </font>
    <font>
      <b/>
      <i/>
      <sz val="12"/>
      <color rgb="FFFF0000"/>
      <name val="Bookman"/>
    </font>
    <font>
      <sz val="12"/>
      <color rgb="FF1E1E1E"/>
      <name val="Bookman"/>
    </font>
    <font>
      <b/>
      <sz val="14"/>
      <color theme="1"/>
      <name val="Bookman"/>
    </font>
    <font>
      <b/>
      <sz val="6"/>
      <color theme="1"/>
      <name val="Bookman"/>
    </font>
    <font>
      <sz val="6"/>
      <color theme="1"/>
      <name val="Bookman"/>
    </font>
    <font>
      <i/>
      <sz val="6"/>
      <color theme="1"/>
      <name val="Bookman"/>
    </font>
    <font>
      <b/>
      <u/>
      <sz val="14"/>
      <color theme="1"/>
      <name val="Bookman"/>
    </font>
    <font>
      <sz val="10"/>
      <color theme="1"/>
      <name val="Bookman"/>
    </font>
    <font>
      <i/>
      <sz val="12"/>
      <color theme="1"/>
      <name val="Bookman"/>
    </font>
    <font>
      <b/>
      <sz val="10"/>
      <color theme="1"/>
      <name val="Bookman"/>
    </font>
    <font>
      <b/>
      <i/>
      <sz val="12"/>
      <color theme="1"/>
      <name val="Bookman"/>
    </font>
    <font>
      <b/>
      <u/>
      <sz val="12"/>
      <color theme="1"/>
      <name val="Bookman"/>
    </font>
    <font>
      <sz val="10"/>
      <color rgb="FF000000"/>
      <name val="Geneva"/>
      <family val="2"/>
      <charset val="1"/>
    </font>
    <font>
      <sz val="10"/>
      <name val="Bookman"/>
      <charset val="2"/>
    </font>
  </fonts>
  <fills count="2">
    <fill>
      <patternFill patternType="none"/>
    </fill>
    <fill>
      <patternFill patternType="gray125"/>
    </fill>
  </fills>
  <borders count="39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265">
    <xf numFmtId="0" fontId="0" fillId="0" borderId="0" xfId="0"/>
    <xf numFmtId="0" fontId="10" fillId="0" borderId="0" xfId="0" applyFont="1" applyAlignment="1">
      <alignment horizontal="center"/>
    </xf>
    <xf numFmtId="0" fontId="10" fillId="0" borderId="0" xfId="0" applyFont="1"/>
    <xf numFmtId="2" fontId="10" fillId="0" borderId="0" xfId="0" applyNumberFormat="1" applyFont="1"/>
    <xf numFmtId="164" fontId="10" fillId="0" borderId="0" xfId="0" quotePrefix="1" applyNumberFormat="1" applyFont="1" applyAlignment="1">
      <alignment horizontal="right"/>
    </xf>
    <xf numFmtId="0" fontId="1" fillId="0" borderId="0" xfId="0" applyFont="1" applyAlignment="1">
      <alignment horizontal="right"/>
    </xf>
    <xf numFmtId="0" fontId="1" fillId="0" borderId="0" xfId="0" applyFont="1"/>
    <xf numFmtId="2" fontId="1" fillId="0" borderId="0" xfId="0" applyNumberFormat="1" applyFont="1"/>
    <xf numFmtId="0" fontId="8" fillId="0" borderId="0" xfId="0" applyFont="1"/>
    <xf numFmtId="0" fontId="5" fillId="0" borderId="0" xfId="0" applyFont="1"/>
    <xf numFmtId="0" fontId="2" fillId="0" borderId="1" xfId="0" applyFont="1" applyBorder="1" applyAlignment="1">
      <alignment horizontal="left"/>
    </xf>
    <xf numFmtId="0" fontId="2" fillId="0" borderId="1" xfId="0" applyFont="1" applyBorder="1"/>
    <xf numFmtId="0" fontId="1" fillId="0" borderId="1" xfId="0" applyFont="1" applyBorder="1" applyAlignment="1">
      <alignment horizontal="center"/>
    </xf>
    <xf numFmtId="14" fontId="1" fillId="0" borderId="1" xfId="0" applyNumberFormat="1" applyFont="1" applyBorder="1" applyAlignment="1">
      <alignment horizontal="left"/>
    </xf>
    <xf numFmtId="0" fontId="1" fillId="0" borderId="1" xfId="0" applyFont="1" applyBorder="1" applyAlignment="1">
      <alignment horizontal="right"/>
    </xf>
    <xf numFmtId="0" fontId="1" fillId="0" borderId="1" xfId="0" applyFont="1" applyBorder="1"/>
    <xf numFmtId="0" fontId="2" fillId="0" borderId="1" xfId="0" applyFont="1" applyBorder="1" applyAlignment="1">
      <alignment horizontal="right"/>
    </xf>
    <xf numFmtId="164" fontId="2" fillId="0" borderId="1" xfId="0" applyNumberFormat="1" applyFont="1" applyBorder="1" applyAlignment="1">
      <alignment horizontal="left"/>
    </xf>
    <xf numFmtId="0" fontId="14" fillId="0" borderId="0" xfId="0" applyFont="1" applyAlignment="1">
      <alignment horizontal="left"/>
    </xf>
    <xf numFmtId="0" fontId="14" fillId="0" borderId="0" xfId="0" applyFont="1"/>
    <xf numFmtId="0" fontId="14" fillId="0" borderId="0" xfId="0" applyFont="1" applyAlignment="1">
      <alignment horizontal="right"/>
    </xf>
    <xf numFmtId="0" fontId="5" fillId="0" borderId="0" xfId="0" applyFont="1" applyAlignment="1">
      <alignment horizontal="center"/>
    </xf>
    <xf numFmtId="0" fontId="1" fillId="0" borderId="0" xfId="0" applyFont="1" applyAlignment="1">
      <alignment horizontal="left"/>
    </xf>
    <xf numFmtId="4" fontId="1" fillId="0" borderId="0" xfId="0" applyNumberFormat="1" applyFont="1"/>
    <xf numFmtId="0" fontId="4" fillId="0" borderId="0" xfId="0" applyFont="1" applyAlignment="1">
      <alignment horizontal="left"/>
    </xf>
    <xf numFmtId="0" fontId="3" fillId="0" borderId="0" xfId="0" applyFont="1" applyAlignment="1">
      <alignment horizontal="left"/>
    </xf>
    <xf numFmtId="4" fontId="1" fillId="0" borderId="0" xfId="0" applyNumberFormat="1" applyFont="1" applyAlignment="1">
      <alignment horizontal="left"/>
    </xf>
    <xf numFmtId="0" fontId="4" fillId="0" borderId="0" xfId="0" applyFont="1"/>
    <xf numFmtId="0" fontId="13" fillId="0" borderId="0" xfId="0" applyFont="1"/>
    <xf numFmtId="0" fontId="1" fillId="0" borderId="0" xfId="0" applyFont="1" applyAlignment="1">
      <alignment horizontal="center"/>
    </xf>
    <xf numFmtId="164" fontId="1" fillId="0" borderId="0" xfId="0" applyNumberFormat="1" applyFont="1" applyAlignment="1">
      <alignment horizontal="left"/>
    </xf>
    <xf numFmtId="0" fontId="10" fillId="0" borderId="0" xfId="0" applyFont="1" applyAlignment="1">
      <alignment horizontal="right"/>
    </xf>
    <xf numFmtId="166" fontId="1" fillId="0" borderId="0" xfId="0" applyNumberFormat="1" applyFont="1"/>
    <xf numFmtId="0" fontId="34" fillId="0" borderId="0" xfId="0" applyFont="1"/>
    <xf numFmtId="166" fontId="10" fillId="0" borderId="0" xfId="0" applyNumberFormat="1" applyFont="1"/>
    <xf numFmtId="4" fontId="1" fillId="0" borderId="0" xfId="0" applyNumberFormat="1" applyFont="1" applyAlignment="1">
      <alignment horizontal="center"/>
    </xf>
    <xf numFmtId="0" fontId="1" fillId="0" borderId="2" xfId="0" applyFont="1" applyBorder="1"/>
    <xf numFmtId="0" fontId="1" fillId="0" borderId="3" xfId="0" applyFont="1" applyBorder="1"/>
    <xf numFmtId="0" fontId="1" fillId="0" borderId="3" xfId="0" applyFont="1" applyBorder="1" applyAlignment="1">
      <alignment horizontal="center"/>
    </xf>
    <xf numFmtId="0" fontId="1" fillId="0" borderId="4" xfId="0" applyFont="1" applyBorder="1" applyAlignment="1">
      <alignment horizontal="center"/>
    </xf>
    <xf numFmtId="0" fontId="1" fillId="0" borderId="5" xfId="0" applyFont="1" applyBorder="1" applyAlignment="1">
      <alignment horizontal="center"/>
    </xf>
    <xf numFmtId="4" fontId="1" fillId="0" borderId="5" xfId="0" applyNumberFormat="1" applyFont="1" applyBorder="1" applyAlignment="1">
      <alignment horizontal="center"/>
    </xf>
    <xf numFmtId="4" fontId="1" fillId="0" borderId="2" xfId="0" applyNumberFormat="1" applyFont="1" applyBorder="1" applyAlignment="1">
      <alignment horizontal="left"/>
    </xf>
    <xf numFmtId="4" fontId="1" fillId="0" borderId="3" xfId="0" applyNumberFormat="1" applyFont="1" applyBorder="1" applyAlignment="1">
      <alignment horizontal="left"/>
    </xf>
    <xf numFmtId="4" fontId="1" fillId="0" borderId="3" xfId="0" applyNumberFormat="1" applyFont="1" applyBorder="1" applyAlignment="1">
      <alignment horizontal="center"/>
    </xf>
    <xf numFmtId="0" fontId="1" fillId="0" borderId="6" xfId="0" applyFont="1" applyBorder="1"/>
    <xf numFmtId="0" fontId="1" fillId="0" borderId="7" xfId="0" applyFont="1" applyBorder="1"/>
    <xf numFmtId="0" fontId="1" fillId="0" borderId="7" xfId="0" applyFont="1" applyBorder="1" applyAlignment="1">
      <alignment horizontal="center"/>
    </xf>
    <xf numFmtId="0" fontId="1" fillId="0" borderId="8" xfId="0" applyFont="1" applyBorder="1" applyAlignment="1">
      <alignment horizontal="center"/>
    </xf>
    <xf numFmtId="4" fontId="1" fillId="0" borderId="9" xfId="0" applyNumberFormat="1" applyFont="1" applyBorder="1" applyAlignment="1">
      <alignment horizontal="center"/>
    </xf>
    <xf numFmtId="4" fontId="1" fillId="0" borderId="10" xfId="0" applyNumberFormat="1" applyFont="1" applyBorder="1" applyAlignment="1">
      <alignment horizontal="left"/>
    </xf>
    <xf numFmtId="0" fontId="1" fillId="0" borderId="11" xfId="0" applyFont="1" applyBorder="1" applyAlignment="1">
      <alignment horizontal="center"/>
    </xf>
    <xf numFmtId="4" fontId="1" fillId="0" borderId="9" xfId="0" applyNumberFormat="1" applyFont="1" applyBorder="1"/>
    <xf numFmtId="0" fontId="6" fillId="0" borderId="0" xfId="0" applyFont="1" applyAlignment="1">
      <alignment horizontal="left"/>
    </xf>
    <xf numFmtId="0" fontId="6" fillId="0" borderId="0" xfId="0" applyFont="1"/>
    <xf numFmtId="4" fontId="15" fillId="0" borderId="0" xfId="0" applyNumberFormat="1" applyFont="1" applyAlignment="1">
      <alignment horizontal="right"/>
    </xf>
    <xf numFmtId="4" fontId="6" fillId="0" borderId="0" xfId="0" applyNumberFormat="1" applyFont="1"/>
    <xf numFmtId="0" fontId="16" fillId="0" borderId="0" xfId="0" applyFont="1" applyAlignment="1">
      <alignment horizontal="left"/>
    </xf>
    <xf numFmtId="0" fontId="16" fillId="0" borderId="0" xfId="0" applyFont="1"/>
    <xf numFmtId="4" fontId="17" fillId="0" borderId="0" xfId="0" applyNumberFormat="1" applyFont="1" applyAlignment="1">
      <alignment horizontal="right"/>
    </xf>
    <xf numFmtId="4" fontId="16" fillId="0" borderId="0" xfId="0" applyNumberFormat="1" applyFont="1"/>
    <xf numFmtId="0" fontId="4" fillId="0" borderId="12" xfId="0" applyFont="1" applyBorder="1" applyAlignment="1" applyProtection="1">
      <alignment horizontal="center"/>
      <protection locked="0"/>
    </xf>
    <xf numFmtId="0" fontId="4" fillId="0" borderId="13" xfId="0" applyFont="1" applyBorder="1" applyAlignment="1" applyProtection="1">
      <alignment horizontal="center"/>
      <protection locked="0"/>
    </xf>
    <xf numFmtId="0" fontId="4" fillId="0" borderId="13" xfId="0" applyFont="1" applyBorder="1" applyAlignment="1" applyProtection="1">
      <alignment horizontal="right"/>
      <protection locked="0"/>
    </xf>
    <xf numFmtId="4" fontId="4" fillId="0" borderId="13" xfId="0" applyNumberFormat="1" applyFont="1" applyBorder="1" applyAlignment="1" applyProtection="1">
      <alignment horizontal="center"/>
      <protection locked="0"/>
    </xf>
    <xf numFmtId="4" fontId="4" fillId="0" borderId="14" xfId="0" applyNumberFormat="1" applyFont="1" applyBorder="1" applyAlignment="1" applyProtection="1">
      <alignment horizontal="center"/>
      <protection locked="0"/>
    </xf>
    <xf numFmtId="0" fontId="4" fillId="0" borderId="15" xfId="0" applyFont="1" applyBorder="1" applyAlignment="1" applyProtection="1">
      <alignment horizontal="center"/>
      <protection locked="0"/>
    </xf>
    <xf numFmtId="0" fontId="4" fillId="0" borderId="0" xfId="0" applyFont="1" applyAlignment="1" applyProtection="1">
      <alignment horizontal="left"/>
      <protection locked="0"/>
    </xf>
    <xf numFmtId="0" fontId="4" fillId="0" borderId="0" xfId="0" applyFont="1" applyAlignment="1" applyProtection="1">
      <alignment horizontal="right"/>
      <protection locked="0"/>
    </xf>
    <xf numFmtId="0" fontId="4" fillId="0" borderId="0" xfId="0" applyFont="1" applyAlignment="1" applyProtection="1">
      <alignment horizontal="center"/>
      <protection locked="0"/>
    </xf>
    <xf numFmtId="4" fontId="4" fillId="0" borderId="0" xfId="0" applyNumberFormat="1" applyFont="1" applyAlignment="1" applyProtection="1">
      <alignment horizontal="center"/>
      <protection locked="0"/>
    </xf>
    <xf numFmtId="4" fontId="4" fillId="0" borderId="16" xfId="0" applyNumberFormat="1" applyFont="1" applyBorder="1" applyAlignment="1" applyProtection="1">
      <alignment horizontal="center"/>
      <protection locked="0"/>
    </xf>
    <xf numFmtId="0" fontId="4" fillId="0" borderId="17" xfId="0" applyFont="1" applyBorder="1" applyAlignment="1" applyProtection="1">
      <alignment horizontal="center"/>
      <protection locked="0"/>
    </xf>
    <xf numFmtId="0" fontId="4" fillId="0" borderId="18" xfId="0" applyFont="1" applyBorder="1" applyAlignment="1" applyProtection="1">
      <alignment horizontal="center"/>
      <protection locked="0"/>
    </xf>
    <xf numFmtId="0" fontId="4" fillId="0" borderId="18" xfId="0" applyFont="1" applyBorder="1" applyAlignment="1" applyProtection="1">
      <alignment horizontal="right"/>
      <protection locked="0"/>
    </xf>
    <xf numFmtId="4" fontId="4" fillId="0" borderId="18" xfId="0" applyNumberFormat="1" applyFont="1" applyBorder="1" applyAlignment="1" applyProtection="1">
      <alignment horizontal="center"/>
      <protection locked="0"/>
    </xf>
    <xf numFmtId="4" fontId="4" fillId="0" borderId="19" xfId="0" applyNumberFormat="1" applyFont="1" applyBorder="1" applyAlignment="1" applyProtection="1">
      <alignment horizontal="center"/>
      <protection locked="0"/>
    </xf>
    <xf numFmtId="0" fontId="18" fillId="0" borderId="0" xfId="0" applyFont="1" applyAlignment="1">
      <alignment horizontal="right"/>
    </xf>
    <xf numFmtId="0" fontId="1" fillId="0" borderId="20" xfId="0" applyFont="1" applyBorder="1" applyAlignment="1">
      <alignment horizontal="right"/>
    </xf>
    <xf numFmtId="0" fontId="1" fillId="0" borderId="9" xfId="0" applyFont="1" applyBorder="1" applyAlignment="1">
      <alignment horizontal="right"/>
    </xf>
    <xf numFmtId="0" fontId="4" fillId="0" borderId="11" xfId="0" applyFont="1" applyBorder="1"/>
    <xf numFmtId="0" fontId="4" fillId="0" borderId="7" xfId="0" applyFont="1" applyBorder="1"/>
    <xf numFmtId="0" fontId="3" fillId="0" borderId="0" xfId="0" applyFont="1" applyAlignment="1">
      <alignment horizontal="center"/>
    </xf>
    <xf numFmtId="0" fontId="10" fillId="0" borderId="0" xfId="0" applyFont="1" applyAlignment="1">
      <alignment horizontal="left"/>
    </xf>
    <xf numFmtId="0" fontId="19" fillId="0" borderId="0" xfId="0" applyFont="1" applyAlignment="1">
      <alignment horizontal="left"/>
    </xf>
    <xf numFmtId="0" fontId="20" fillId="0" borderId="0" xfId="0" applyFont="1" applyAlignment="1">
      <alignment horizontal="left"/>
    </xf>
    <xf numFmtId="4" fontId="10" fillId="0" borderId="0" xfId="0" applyNumberFormat="1" applyFont="1" applyAlignment="1">
      <alignment horizontal="left"/>
    </xf>
    <xf numFmtId="0" fontId="10" fillId="0" borderId="12" xfId="0" applyFont="1" applyBorder="1" applyAlignment="1">
      <alignment vertical="center"/>
    </xf>
    <xf numFmtId="0" fontId="10" fillId="0" borderId="21" xfId="0" applyFont="1" applyBorder="1" applyAlignment="1">
      <alignment vertical="center"/>
    </xf>
    <xf numFmtId="0" fontId="10" fillId="0" borderId="22" xfId="0" applyFont="1" applyBorder="1"/>
    <xf numFmtId="0" fontId="10" fillId="0" borderId="13" xfId="0" applyFont="1" applyBorder="1"/>
    <xf numFmtId="0" fontId="10" fillId="0" borderId="14" xfId="0" applyFont="1" applyBorder="1"/>
    <xf numFmtId="0" fontId="10" fillId="0" borderId="17" xfId="0" applyFont="1" applyBorder="1" applyAlignment="1">
      <alignment vertical="center"/>
    </xf>
    <xf numFmtId="0" fontId="10" fillId="0" borderId="23" xfId="0" applyFont="1" applyBorder="1" applyAlignment="1">
      <alignment vertical="center"/>
    </xf>
    <xf numFmtId="0" fontId="1" fillId="0" borderId="24" xfId="0" applyFont="1" applyBorder="1"/>
    <xf numFmtId="0" fontId="1" fillId="0" borderId="18" xfId="0" applyFont="1" applyBorder="1"/>
    <xf numFmtId="0" fontId="1" fillId="0" borderId="19" xfId="0" applyFont="1" applyBorder="1"/>
    <xf numFmtId="0" fontId="1" fillId="0" borderId="25" xfId="0" applyFont="1" applyBorder="1"/>
    <xf numFmtId="0" fontId="1" fillId="0" borderId="26" xfId="0" applyFont="1" applyBorder="1"/>
    <xf numFmtId="0" fontId="1" fillId="0" borderId="27" xfId="0" applyFont="1" applyBorder="1"/>
    <xf numFmtId="0" fontId="1" fillId="0" borderId="28" xfId="0" applyFont="1" applyBorder="1"/>
    <xf numFmtId="0" fontId="1" fillId="0" borderId="29" xfId="0" applyFont="1" applyBorder="1"/>
    <xf numFmtId="0" fontId="1" fillId="0" borderId="4" xfId="0" applyFont="1" applyBorder="1"/>
    <xf numFmtId="0" fontId="1" fillId="0" borderId="30" xfId="0" applyFont="1" applyBorder="1"/>
    <xf numFmtId="0" fontId="1" fillId="0" borderId="31" xfId="0" applyFont="1" applyBorder="1"/>
    <xf numFmtId="0" fontId="1" fillId="0" borderId="32" xfId="0" applyFont="1" applyBorder="1"/>
    <xf numFmtId="0" fontId="1" fillId="0" borderId="33" xfId="0" applyFont="1" applyBorder="1"/>
    <xf numFmtId="0" fontId="21" fillId="0" borderId="10" xfId="0" applyFont="1" applyBorder="1" applyAlignment="1">
      <alignment horizontal="left"/>
    </xf>
    <xf numFmtId="0" fontId="1" fillId="0" borderId="11" xfId="0" applyFont="1" applyBorder="1"/>
    <xf numFmtId="0" fontId="1" fillId="0" borderId="9" xfId="0" applyFont="1" applyBorder="1" applyAlignment="1">
      <alignment horizontal="center"/>
    </xf>
    <xf numFmtId="4" fontId="1" fillId="0" borderId="9" xfId="0" applyNumberFormat="1" applyFont="1" applyBorder="1" applyAlignment="1">
      <alignment horizontal="right"/>
    </xf>
    <xf numFmtId="0" fontId="4" fillId="0" borderId="10" xfId="0" applyFont="1" applyBorder="1" applyAlignment="1">
      <alignment horizontal="left"/>
    </xf>
    <xf numFmtId="0" fontId="1" fillId="0" borderId="10" xfId="0" applyFont="1" applyBorder="1"/>
    <xf numFmtId="4" fontId="1" fillId="0" borderId="10" xfId="0" applyNumberFormat="1" applyFont="1" applyBorder="1"/>
    <xf numFmtId="164" fontId="10" fillId="0" borderId="10" xfId="0" applyNumberFormat="1" applyFont="1" applyBorder="1"/>
    <xf numFmtId="164" fontId="10" fillId="0" borderId="0" xfId="0" applyNumberFormat="1" applyFont="1" applyAlignment="1">
      <alignment horizontal="left"/>
    </xf>
    <xf numFmtId="0" fontId="10" fillId="0" borderId="11" xfId="0" applyFont="1" applyBorder="1"/>
    <xf numFmtId="0" fontId="10" fillId="0" borderId="9" xfId="0" applyFont="1" applyBorder="1" applyAlignment="1">
      <alignment horizontal="center"/>
    </xf>
    <xf numFmtId="0" fontId="10" fillId="0" borderId="9" xfId="0" applyFont="1" applyBorder="1" applyAlignment="1">
      <alignment horizontal="right"/>
    </xf>
    <xf numFmtId="4" fontId="10" fillId="0" borderId="11" xfId="0" applyNumberFormat="1" applyFont="1" applyBorder="1"/>
    <xf numFmtId="4" fontId="10" fillId="0" borderId="10" xfId="0" applyNumberFormat="1" applyFont="1" applyBorder="1"/>
    <xf numFmtId="2" fontId="4" fillId="0" borderId="0" xfId="0" applyNumberFormat="1" applyFont="1" applyAlignment="1">
      <alignment horizontal="left"/>
    </xf>
    <xf numFmtId="4" fontId="1" fillId="0" borderId="11" xfId="0" applyNumberFormat="1" applyFont="1" applyBorder="1" applyAlignment="1">
      <alignment horizontal="left"/>
    </xf>
    <xf numFmtId="2" fontId="1" fillId="0" borderId="0" xfId="0" applyNumberFormat="1" applyFont="1" applyAlignment="1">
      <alignment horizontal="left"/>
    </xf>
    <xf numFmtId="3" fontId="1" fillId="0" borderId="9" xfId="0" applyNumberFormat="1" applyFont="1" applyBorder="1" applyAlignment="1">
      <alignment horizontal="right"/>
    </xf>
    <xf numFmtId="4" fontId="22" fillId="0" borderId="10" xfId="0" applyNumberFormat="1" applyFont="1" applyBorder="1"/>
    <xf numFmtId="0" fontId="1" fillId="0" borderId="11" xfId="0" applyFont="1" applyBorder="1" applyAlignment="1">
      <alignment horizontal="right"/>
    </xf>
    <xf numFmtId="4" fontId="1" fillId="0" borderId="11" xfId="0" applyNumberFormat="1" applyFont="1" applyBorder="1"/>
    <xf numFmtId="0" fontId="1" fillId="0" borderId="9" xfId="0" applyFont="1" applyBorder="1" applyAlignment="1">
      <alignment horizontal="left"/>
    </xf>
    <xf numFmtId="0" fontId="1" fillId="0" borderId="0" xfId="0" applyFont="1" applyAlignment="1">
      <alignment horizontal="left" indent="1"/>
    </xf>
    <xf numFmtId="0" fontId="36" fillId="0" borderId="0" xfId="0" applyFont="1" applyAlignment="1">
      <alignment vertical="center"/>
    </xf>
    <xf numFmtId="0" fontId="37" fillId="0" borderId="0" xfId="0" applyFont="1" applyAlignment="1">
      <alignment vertical="center"/>
    </xf>
    <xf numFmtId="0" fontId="38" fillId="0" borderId="0" xfId="0" applyFont="1" applyAlignment="1">
      <alignment vertical="center"/>
    </xf>
    <xf numFmtId="0" fontId="39" fillId="0" borderId="0" xfId="0" applyFont="1" applyAlignment="1">
      <alignment vertical="center"/>
    </xf>
    <xf numFmtId="2" fontId="1" fillId="0" borderId="0" xfId="0" applyNumberFormat="1" applyFont="1" applyAlignment="1">
      <alignment horizontal="left" vertical="center"/>
    </xf>
    <xf numFmtId="2" fontId="1" fillId="0" borderId="0" xfId="0" applyNumberFormat="1" applyFont="1" applyAlignment="1">
      <alignment horizontal="right" vertical="center"/>
    </xf>
    <xf numFmtId="0" fontId="34" fillId="0" borderId="0" xfId="0" applyFont="1" applyAlignment="1">
      <alignment vertical="center"/>
    </xf>
    <xf numFmtId="0" fontId="40" fillId="0" borderId="0" xfId="0" applyFont="1"/>
    <xf numFmtId="0" fontId="24" fillId="0" borderId="0" xfId="0" applyFont="1"/>
    <xf numFmtId="0" fontId="24" fillId="0" borderId="0" xfId="0" applyFont="1" applyAlignment="1">
      <alignment horizontal="left"/>
    </xf>
    <xf numFmtId="0" fontId="34" fillId="0" borderId="0" xfId="0" applyFont="1" applyAlignment="1">
      <alignment horizontal="left"/>
    </xf>
    <xf numFmtId="0" fontId="41" fillId="0" borderId="0" xfId="0" applyFont="1" applyAlignment="1">
      <alignment horizontal="left"/>
    </xf>
    <xf numFmtId="0" fontId="42" fillId="0" borderId="0" xfId="0" applyFont="1" applyAlignment="1">
      <alignment horizontal="left"/>
    </xf>
    <xf numFmtId="4" fontId="34" fillId="0" borderId="0" xfId="0" applyNumberFormat="1" applyFont="1" applyAlignment="1">
      <alignment horizontal="left"/>
    </xf>
    <xf numFmtId="0" fontId="43" fillId="0" borderId="0" xfId="0" applyFont="1" applyAlignment="1">
      <alignment horizontal="left"/>
    </xf>
    <xf numFmtId="0" fontId="44" fillId="0" borderId="0" xfId="0" applyFont="1" applyAlignment="1">
      <alignment horizontal="left"/>
    </xf>
    <xf numFmtId="4" fontId="43" fillId="0" borderId="0" xfId="0" applyNumberFormat="1" applyFont="1" applyAlignment="1">
      <alignment horizontal="left"/>
    </xf>
    <xf numFmtId="0" fontId="4" fillId="0" borderId="0" xfId="0" applyFont="1" applyAlignment="1">
      <alignment horizontal="center"/>
    </xf>
    <xf numFmtId="165" fontId="1" fillId="0" borderId="0" xfId="0" applyNumberFormat="1" applyFont="1"/>
    <xf numFmtId="0" fontId="1" fillId="0" borderId="0" xfId="0" applyFont="1" applyProtection="1">
      <protection locked="0"/>
    </xf>
    <xf numFmtId="0" fontId="4" fillId="0" borderId="0" xfId="0" applyFont="1" applyProtection="1">
      <protection locked="0"/>
    </xf>
    <xf numFmtId="164" fontId="1" fillId="0" borderId="0" xfId="0" quotePrefix="1" applyNumberFormat="1" applyFont="1" applyAlignment="1">
      <alignment horizontal="left"/>
    </xf>
    <xf numFmtId="2" fontId="34" fillId="0" borderId="0" xfId="0" applyNumberFormat="1" applyFont="1"/>
    <xf numFmtId="166" fontId="20" fillId="0" borderId="0" xfId="0" applyNumberFormat="1" applyFont="1"/>
    <xf numFmtId="0" fontId="25" fillId="0" borderId="0" xfId="0" applyFont="1"/>
    <xf numFmtId="0" fontId="12" fillId="0" borderId="0" xfId="0" applyFont="1"/>
    <xf numFmtId="0" fontId="12" fillId="0" borderId="0" xfId="0" applyFont="1" applyAlignment="1">
      <alignment horizontal="center"/>
    </xf>
    <xf numFmtId="0" fontId="1" fillId="0" borderId="1" xfId="0" applyFont="1" applyBorder="1" applyAlignment="1">
      <alignment horizontal="left"/>
    </xf>
    <xf numFmtId="2" fontId="4" fillId="0" borderId="7" xfId="0" applyNumberFormat="1" applyFont="1" applyBorder="1" applyAlignment="1">
      <alignment horizontal="left"/>
    </xf>
    <xf numFmtId="2" fontId="1" fillId="0" borderId="7" xfId="0" applyNumberFormat="1" applyFont="1" applyBorder="1" applyAlignment="1">
      <alignment horizontal="left"/>
    </xf>
    <xf numFmtId="0" fontId="1" fillId="0" borderId="7" xfId="0" applyFont="1" applyBorder="1" applyAlignment="1">
      <alignment horizontal="right"/>
    </xf>
    <xf numFmtId="4" fontId="1" fillId="0" borderId="7" xfId="0" applyNumberFormat="1" applyFont="1" applyBorder="1" applyAlignment="1">
      <alignment horizontal="right"/>
    </xf>
    <xf numFmtId="4" fontId="1" fillId="0" borderId="7" xfId="0" applyNumberFormat="1" applyFont="1" applyBorder="1"/>
    <xf numFmtId="0" fontId="4" fillId="0" borderId="7" xfId="0" applyFont="1" applyBorder="1" applyAlignment="1">
      <alignment horizontal="left"/>
    </xf>
    <xf numFmtId="0" fontId="14" fillId="0" borderId="7" xfId="0" applyFont="1" applyBorder="1" applyAlignment="1">
      <alignment horizontal="right"/>
    </xf>
    <xf numFmtId="0" fontId="9" fillId="0" borderId="0" xfId="0" applyFont="1" applyAlignment="1">
      <alignment horizontal="center"/>
    </xf>
    <xf numFmtId="0" fontId="45" fillId="0" borderId="0" xfId="0" applyFont="1"/>
    <xf numFmtId="166" fontId="2" fillId="0" borderId="1" xfId="0" applyNumberFormat="1" applyFont="1" applyBorder="1" applyAlignment="1">
      <alignment horizontal="left"/>
    </xf>
    <xf numFmtId="0" fontId="9" fillId="0" borderId="0" xfId="0" applyFont="1"/>
    <xf numFmtId="0" fontId="11" fillId="0" borderId="0" xfId="0" applyFont="1"/>
    <xf numFmtId="166" fontId="19" fillId="0" borderId="7" xfId="0" applyNumberFormat="1" applyFont="1" applyBorder="1" applyAlignment="1">
      <alignment vertical="center"/>
    </xf>
    <xf numFmtId="166" fontId="19" fillId="0" borderId="0" xfId="0" applyNumberFormat="1" applyFont="1" applyAlignment="1">
      <alignment vertical="center"/>
    </xf>
    <xf numFmtId="166" fontId="19" fillId="0" borderId="0" xfId="0" applyNumberFormat="1" applyFont="1" applyAlignment="1">
      <alignment vertical="center" wrapText="1"/>
    </xf>
    <xf numFmtId="0" fontId="23" fillId="0" borderId="0" xfId="0" applyFont="1" applyAlignment="1">
      <alignment horizontal="left"/>
    </xf>
    <xf numFmtId="0" fontId="23" fillId="0" borderId="0" xfId="0" applyFont="1"/>
    <xf numFmtId="4" fontId="1" fillId="0" borderId="4" xfId="0" applyNumberFormat="1" applyFont="1" applyBorder="1" applyAlignment="1">
      <alignment horizontal="left"/>
    </xf>
    <xf numFmtId="4" fontId="1" fillId="0" borderId="20" xfId="0" applyNumberFormat="1" applyFont="1" applyBorder="1" applyAlignment="1">
      <alignment horizontal="center"/>
    </xf>
    <xf numFmtId="0" fontId="1" fillId="0" borderId="34" xfId="0" applyFont="1" applyBorder="1" applyAlignment="1">
      <alignment horizontal="center"/>
    </xf>
    <xf numFmtId="0" fontId="1" fillId="0" borderId="35" xfId="0" applyFont="1" applyBorder="1" applyAlignment="1">
      <alignment horizontal="center"/>
    </xf>
    <xf numFmtId="0" fontId="1" fillId="0" borderId="36" xfId="0" applyFont="1" applyBorder="1" applyAlignment="1">
      <alignment horizontal="center"/>
    </xf>
    <xf numFmtId="0" fontId="46" fillId="0" borderId="0" xfId="0" applyFont="1" applyAlignment="1">
      <alignment vertical="center"/>
    </xf>
    <xf numFmtId="0" fontId="33" fillId="0" borderId="0" xfId="0" applyFont="1"/>
    <xf numFmtId="0" fontId="35" fillId="0" borderId="0" xfId="0" applyFont="1" applyAlignment="1">
      <alignment horizontal="right"/>
    </xf>
    <xf numFmtId="0" fontId="35" fillId="0" borderId="0" xfId="0" applyFont="1" applyAlignment="1">
      <alignment vertical="center"/>
    </xf>
    <xf numFmtId="0" fontId="33" fillId="0" borderId="0" xfId="0" applyFont="1" applyAlignment="1">
      <alignment vertical="center"/>
    </xf>
    <xf numFmtId="0" fontId="35" fillId="0" borderId="0" xfId="0" applyFont="1"/>
    <xf numFmtId="0" fontId="47" fillId="0" borderId="0" xfId="0" applyFont="1" applyAlignment="1">
      <alignment horizontal="right"/>
    </xf>
    <xf numFmtId="0" fontId="48" fillId="0" borderId="0" xfId="0" applyFont="1" applyAlignment="1">
      <alignment horizontal="left"/>
    </xf>
    <xf numFmtId="0" fontId="48" fillId="0" borderId="0" xfId="0" applyFont="1"/>
    <xf numFmtId="0" fontId="49" fillId="0" borderId="0" xfId="0" applyFont="1" applyAlignment="1">
      <alignment horizontal="center"/>
    </xf>
    <xf numFmtId="4" fontId="48" fillId="0" borderId="0" xfId="0" applyNumberFormat="1" applyFont="1"/>
    <xf numFmtId="164" fontId="1" fillId="0" borderId="0" xfId="0" applyNumberFormat="1" applyFont="1" applyAlignment="1">
      <alignment horizontal="right"/>
    </xf>
    <xf numFmtId="164" fontId="34" fillId="0" borderId="0" xfId="0" applyNumberFormat="1" applyFont="1" applyAlignment="1">
      <alignment horizontal="right"/>
    </xf>
    <xf numFmtId="0" fontId="34" fillId="0" borderId="0" xfId="0" applyFont="1" applyAlignment="1">
      <alignment horizontal="center"/>
    </xf>
    <xf numFmtId="166" fontId="1" fillId="0" borderId="0" xfId="0" applyNumberFormat="1" applyFont="1" applyAlignment="1">
      <alignment horizontal="left"/>
    </xf>
    <xf numFmtId="0" fontId="27" fillId="0" borderId="0" xfId="0" applyFont="1"/>
    <xf numFmtId="0" fontId="26" fillId="0" borderId="0" xfId="0" applyFont="1"/>
    <xf numFmtId="0" fontId="28" fillId="0" borderId="0" xfId="0" applyFont="1"/>
    <xf numFmtId="0" fontId="3" fillId="0" borderId="0" xfId="0" applyFont="1"/>
    <xf numFmtId="0" fontId="29" fillId="0" borderId="0" xfId="0" applyFont="1"/>
    <xf numFmtId="0" fontId="30" fillId="0" borderId="0" xfId="0" applyFont="1"/>
    <xf numFmtId="0" fontId="50" fillId="0" borderId="0" xfId="0" applyFont="1" applyAlignment="1">
      <alignment horizontal="left"/>
    </xf>
    <xf numFmtId="0" fontId="33" fillId="0" borderId="0" xfId="0" applyFont="1" applyAlignment="1">
      <alignment horizontal="left"/>
    </xf>
    <xf numFmtId="0" fontId="51" fillId="0" borderId="0" xfId="0" applyFont="1" applyAlignment="1">
      <alignment horizontal="left"/>
    </xf>
    <xf numFmtId="0" fontId="52" fillId="0" borderId="0" xfId="0" applyFont="1" applyAlignment="1">
      <alignment horizontal="left"/>
    </xf>
    <xf numFmtId="4" fontId="33" fillId="0" borderId="0" xfId="0" applyNumberFormat="1" applyFont="1" applyAlignment="1">
      <alignment horizontal="left"/>
    </xf>
    <xf numFmtId="0" fontId="35" fillId="0" borderId="0" xfId="0" applyFont="1" applyAlignment="1">
      <alignment horizontal="left"/>
    </xf>
    <xf numFmtId="0" fontId="53" fillId="0" borderId="0" xfId="0" applyFont="1" applyAlignment="1">
      <alignment horizontal="left"/>
    </xf>
    <xf numFmtId="0" fontId="54" fillId="0" borderId="0" xfId="0" applyFont="1" applyAlignment="1">
      <alignment horizontal="left"/>
    </xf>
    <xf numFmtId="4" fontId="35" fillId="0" borderId="0" xfId="0" applyNumberFormat="1" applyFont="1" applyAlignment="1">
      <alignment horizontal="left"/>
    </xf>
    <xf numFmtId="0" fontId="50" fillId="0" borderId="0" xfId="0" applyFont="1"/>
    <xf numFmtId="0" fontId="33" fillId="0" borderId="0" xfId="0" applyFont="1" applyAlignment="1">
      <alignment horizontal="center"/>
    </xf>
    <xf numFmtId="0" fontId="51" fillId="0" borderId="0" xfId="0" applyFont="1"/>
    <xf numFmtId="0" fontId="52" fillId="0" borderId="0" xfId="0" applyFont="1" applyAlignment="1">
      <alignment horizontal="center"/>
    </xf>
    <xf numFmtId="4" fontId="33" fillId="0" borderId="0" xfId="0" applyNumberFormat="1" applyFont="1"/>
    <xf numFmtId="0" fontId="55" fillId="0" borderId="0" xfId="0" applyFont="1" applyAlignment="1">
      <alignment horizontal="left"/>
    </xf>
    <xf numFmtId="166" fontId="19" fillId="0" borderId="6" xfId="0" applyNumberFormat="1" applyFont="1" applyBorder="1" applyAlignment="1">
      <alignment vertical="center"/>
    </xf>
    <xf numFmtId="166" fontId="19" fillId="0" borderId="20" xfId="0" applyNumberFormat="1" applyFont="1" applyBorder="1" applyAlignment="1">
      <alignment vertical="center"/>
    </xf>
    <xf numFmtId="0" fontId="4" fillId="0" borderId="6" xfId="0" applyFont="1" applyBorder="1"/>
    <xf numFmtId="0" fontId="4" fillId="0" borderId="20" xfId="0" applyFont="1" applyBorder="1"/>
    <xf numFmtId="166" fontId="19" fillId="0" borderId="10" xfId="0" applyNumberFormat="1" applyFont="1" applyBorder="1" applyAlignment="1">
      <alignment vertical="center"/>
    </xf>
    <xf numFmtId="0" fontId="4" fillId="0" borderId="11" xfId="0" applyFont="1" applyBorder="1" applyAlignment="1">
      <alignment horizontal="center"/>
    </xf>
    <xf numFmtId="166" fontId="19" fillId="0" borderId="37" xfId="0" applyNumberFormat="1" applyFont="1" applyBorder="1" applyAlignment="1">
      <alignment vertical="center"/>
    </xf>
    <xf numFmtId="166" fontId="19" fillId="0" borderId="1" xfId="0" applyNumberFormat="1" applyFont="1" applyBorder="1" applyAlignment="1">
      <alignment vertical="center"/>
    </xf>
    <xf numFmtId="166" fontId="19" fillId="0" borderId="38" xfId="0" applyNumberFormat="1" applyFont="1" applyBorder="1" applyAlignment="1">
      <alignment vertical="center"/>
    </xf>
    <xf numFmtId="0" fontId="4" fillId="0" borderId="37" xfId="0" applyFont="1" applyBorder="1" applyAlignment="1">
      <alignment horizontal="left"/>
    </xf>
    <xf numFmtId="0" fontId="4" fillId="0" borderId="1" xfId="0" applyFont="1" applyBorder="1"/>
    <xf numFmtId="0" fontId="4" fillId="0" borderId="38" xfId="0" applyFont="1" applyBorder="1"/>
    <xf numFmtId="0" fontId="4" fillId="0" borderId="10" xfId="0" applyFont="1" applyBorder="1" applyAlignment="1">
      <alignment horizontal="center"/>
    </xf>
    <xf numFmtId="0" fontId="4" fillId="0" borderId="1" xfId="0" applyFont="1" applyBorder="1" applyAlignment="1">
      <alignment horizontal="center"/>
    </xf>
    <xf numFmtId="0" fontId="4" fillId="0" borderId="37" xfId="0" applyFont="1" applyBorder="1" applyAlignment="1">
      <alignment horizontal="center"/>
    </xf>
    <xf numFmtId="0" fontId="4" fillId="0" borderId="10" xfId="0" applyFont="1" applyBorder="1"/>
    <xf numFmtId="0" fontId="4" fillId="0" borderId="37" xfId="0" applyFont="1" applyBorder="1"/>
    <xf numFmtId="164" fontId="34" fillId="0" borderId="0" xfId="0" applyNumberFormat="1" applyFont="1" applyAlignment="1">
      <alignment horizontal="left"/>
    </xf>
    <xf numFmtId="166" fontId="30" fillId="0" borderId="0" xfId="0" applyNumberFormat="1" applyFont="1"/>
    <xf numFmtId="164" fontId="30" fillId="0" borderId="0" xfId="0" applyNumberFormat="1" applyFont="1" applyAlignment="1">
      <alignment horizontal="left"/>
    </xf>
    <xf numFmtId="0" fontId="30" fillId="0" borderId="0" xfId="0" applyFont="1" applyAlignment="1">
      <alignment horizontal="center"/>
    </xf>
    <xf numFmtId="2" fontId="30" fillId="0" borderId="0" xfId="0" applyNumberFormat="1" applyFont="1"/>
    <xf numFmtId="165" fontId="3" fillId="0" borderId="0" xfId="0" applyNumberFormat="1" applyFont="1"/>
    <xf numFmtId="0" fontId="3" fillId="0" borderId="0" xfId="0" applyFont="1" applyAlignment="1">
      <alignment horizontal="right"/>
    </xf>
    <xf numFmtId="4" fontId="3" fillId="0" borderId="0" xfId="0" applyNumberFormat="1" applyFont="1"/>
    <xf numFmtId="4" fontId="3" fillId="0" borderId="0" xfId="0" applyNumberFormat="1" applyFont="1" applyAlignment="1">
      <alignment horizontal="right"/>
    </xf>
    <xf numFmtId="0" fontId="32" fillId="0" borderId="0" xfId="0" applyFont="1"/>
    <xf numFmtId="4" fontId="1" fillId="0" borderId="8" xfId="0" applyNumberFormat="1" applyFont="1" applyBorder="1" applyAlignment="1">
      <alignment horizontal="right"/>
    </xf>
    <xf numFmtId="0" fontId="10" fillId="0" borderId="7" xfId="0" applyFont="1" applyBorder="1" applyAlignment="1">
      <alignment horizontal="right"/>
    </xf>
    <xf numFmtId="2" fontId="4" fillId="0" borderId="10" xfId="0" applyNumberFormat="1" applyFont="1" applyBorder="1" applyAlignment="1">
      <alignment horizontal="left"/>
    </xf>
    <xf numFmtId="167" fontId="1" fillId="0" borderId="0" xfId="0" applyNumberFormat="1" applyFont="1"/>
    <xf numFmtId="0" fontId="43" fillId="0" borderId="0" xfId="0" applyFont="1" applyAlignment="1">
      <alignment horizontal="center"/>
    </xf>
    <xf numFmtId="164" fontId="43" fillId="0" borderId="0" xfId="0" applyNumberFormat="1" applyFont="1" applyAlignment="1">
      <alignment horizontal="left"/>
    </xf>
    <xf numFmtId="0" fontId="43" fillId="0" borderId="0" xfId="0" applyFont="1"/>
    <xf numFmtId="0" fontId="31" fillId="0" borderId="0" xfId="0" applyFont="1"/>
    <xf numFmtId="166" fontId="10" fillId="0" borderId="0" xfId="0" applyNumberFormat="1" applyFont="1" applyAlignment="1">
      <alignment horizontal="center"/>
    </xf>
    <xf numFmtId="0" fontId="4" fillId="0" borderId="6" xfId="0" applyFont="1" applyBorder="1" applyAlignment="1">
      <alignment horizontal="center"/>
    </xf>
    <xf numFmtId="166" fontId="19" fillId="0" borderId="11" xfId="0" applyNumberFormat="1" applyFont="1" applyBorder="1" applyAlignment="1">
      <alignment vertical="center"/>
    </xf>
    <xf numFmtId="166" fontId="19" fillId="0" borderId="6" xfId="0" applyNumberFormat="1" applyFont="1" applyBorder="1" applyAlignment="1">
      <alignment vertical="center" wrapText="1"/>
    </xf>
    <xf numFmtId="166" fontId="19" fillId="0" borderId="7" xfId="0" applyNumberFormat="1" applyFont="1" applyBorder="1" applyAlignment="1">
      <alignment vertical="center" wrapText="1"/>
    </xf>
    <xf numFmtId="166" fontId="19" fillId="0" borderId="20" xfId="0" applyNumberFormat="1" applyFont="1" applyBorder="1" applyAlignment="1">
      <alignment vertical="center" wrapText="1"/>
    </xf>
    <xf numFmtId="166" fontId="19" fillId="0" borderId="11" xfId="0" applyNumberFormat="1" applyFont="1" applyBorder="1" applyAlignment="1">
      <alignment vertical="center" wrapText="1"/>
    </xf>
    <xf numFmtId="0" fontId="57" fillId="0" borderId="10" xfId="0" applyFont="1" applyBorder="1" applyAlignment="1">
      <alignment horizontal="left"/>
    </xf>
    <xf numFmtId="166" fontId="19" fillId="0" borderId="37" xfId="0" applyNumberFormat="1" applyFont="1" applyBorder="1" applyAlignment="1">
      <alignment vertical="center" wrapText="1"/>
    </xf>
    <xf numFmtId="166" fontId="19" fillId="0" borderId="1" xfId="0" applyNumberFormat="1" applyFont="1" applyBorder="1" applyAlignment="1">
      <alignment vertical="center" wrapText="1"/>
    </xf>
    <xf numFmtId="166" fontId="19" fillId="0" borderId="38" xfId="0" applyNumberFormat="1" applyFont="1" applyBorder="1" applyAlignment="1">
      <alignment vertical="center" wrapText="1"/>
    </xf>
    <xf numFmtId="0" fontId="57" fillId="0" borderId="37" xfId="0" applyFont="1" applyBorder="1"/>
    <xf numFmtId="0" fontId="34" fillId="0" borderId="0" xfId="0" applyFont="1" applyAlignment="1">
      <alignment horizontal="right"/>
    </xf>
    <xf numFmtId="166" fontId="34" fillId="0" borderId="0" xfId="0" applyNumberFormat="1" applyFont="1" applyAlignment="1">
      <alignment horizontal="left"/>
    </xf>
  </cellXfs>
  <cellStyles count="1">
    <cellStyle name="Normal" xfId="0" builtinId="0"/>
  </cellStyles>
  <dxfs count="0"/>
  <tableStyles count="0" defaultTableStyle="TableStyleMedium9" defaultPivotStyle="PivotStyleMedium4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DD0806"/>
      <rgbColor rgb="001FB714"/>
      <rgbColor rgb="000000D4"/>
      <rgbColor rgb="00FCF305"/>
      <rgbColor rgb="00F20884"/>
      <rgbColor rgb="0000ABEA"/>
      <rgbColor rgb="00900000"/>
      <rgbColor rgb="00006411"/>
      <rgbColor rgb="00000090"/>
      <rgbColor rgb="0090713A"/>
      <rgbColor rgb="004600A5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ctrlProps/ctrlProp1.xml><?xml version="1.0" encoding="utf-8"?>
<formControlPr xmlns="http://schemas.microsoft.com/office/spreadsheetml/2009/9/main" objectType="CheckBox" checked="Checked" fmlaLink="$O$4" lockText="1" noThreeD="1"/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emf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emf"/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952500</xdr:colOff>
      <xdr:row>5</xdr:row>
      <xdr:rowOff>88900</xdr:rowOff>
    </xdr:from>
    <xdr:to>
      <xdr:col>7</xdr:col>
      <xdr:colOff>139700</xdr:colOff>
      <xdr:row>11</xdr:row>
      <xdr:rowOff>152400</xdr:rowOff>
    </xdr:to>
    <xdr:pic>
      <xdr:nvPicPr>
        <xdr:cNvPr id="1462" name="Image 4">
          <a:extLst>
            <a:ext uri="{FF2B5EF4-FFF2-40B4-BE49-F238E27FC236}">
              <a16:creationId xmlns:a16="http://schemas.microsoft.com/office/drawing/2014/main" id="{00000000-0008-0000-0000-0000B6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52800" y="1600200"/>
          <a:ext cx="2260600" cy="1282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381000</xdr:colOff>
      <xdr:row>5</xdr:row>
      <xdr:rowOff>88900</xdr:rowOff>
    </xdr:from>
    <xdr:to>
      <xdr:col>3</xdr:col>
      <xdr:colOff>723900</xdr:colOff>
      <xdr:row>11</xdr:row>
      <xdr:rowOff>152400</xdr:rowOff>
    </xdr:to>
    <xdr:pic>
      <xdr:nvPicPr>
        <xdr:cNvPr id="1463" name="Image 1" descr="qrcodeaim.jpg">
          <a:extLst>
            <a:ext uri="{FF2B5EF4-FFF2-40B4-BE49-F238E27FC236}">
              <a16:creationId xmlns:a16="http://schemas.microsoft.com/office/drawing/2014/main" id="{00000000-0008-0000-0000-0000B705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9300" y="1600200"/>
          <a:ext cx="1130300" cy="1282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381000</xdr:colOff>
      <xdr:row>5</xdr:row>
      <xdr:rowOff>88900</xdr:rowOff>
    </xdr:from>
    <xdr:to>
      <xdr:col>3</xdr:col>
      <xdr:colOff>723900</xdr:colOff>
      <xdr:row>11</xdr:row>
      <xdr:rowOff>63500</xdr:rowOff>
    </xdr:to>
    <xdr:pic>
      <xdr:nvPicPr>
        <xdr:cNvPr id="2457" name="Image 1" descr="qrcodeaim.jpg">
          <a:extLst>
            <a:ext uri="{FF2B5EF4-FFF2-40B4-BE49-F238E27FC236}">
              <a16:creationId xmlns:a16="http://schemas.microsoft.com/office/drawing/2014/main" id="{00000000-0008-0000-0100-00009909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9300" y="1574800"/>
          <a:ext cx="1130300" cy="1282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</xdr:col>
      <xdr:colOff>952500</xdr:colOff>
      <xdr:row>5</xdr:row>
      <xdr:rowOff>101600</xdr:rowOff>
    </xdr:from>
    <xdr:to>
      <xdr:col>7</xdr:col>
      <xdr:colOff>139700</xdr:colOff>
      <xdr:row>11</xdr:row>
      <xdr:rowOff>50800</xdr:rowOff>
    </xdr:to>
    <xdr:pic>
      <xdr:nvPicPr>
        <xdr:cNvPr id="2458" name="Image 3">
          <a:extLst>
            <a:ext uri="{FF2B5EF4-FFF2-40B4-BE49-F238E27FC236}">
              <a16:creationId xmlns:a16="http://schemas.microsoft.com/office/drawing/2014/main" id="{00000000-0008-0000-0100-00009A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52800" y="1587500"/>
          <a:ext cx="2260600" cy="1257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76200</xdr:colOff>
          <xdr:row>2</xdr:row>
          <xdr:rowOff>12700</xdr:rowOff>
        </xdr:from>
        <xdr:to>
          <xdr:col>2</xdr:col>
          <xdr:colOff>444500</xdr:colOff>
          <xdr:row>5</xdr:row>
          <xdr:rowOff>0</xdr:rowOff>
        </xdr:to>
        <xdr:sp macro="" textlink="">
          <xdr:nvSpPr>
            <xdr:cNvPr id="3073" name="Check Box 1" hidden="1">
              <a:extLst>
                <a:ext uri="{63B3BB69-23CF-44E3-9099-C40C66FF867C}">
                  <a14:compatExt spid="_x0000_s3073"/>
                </a:ext>
                <a:ext uri="{FF2B5EF4-FFF2-40B4-BE49-F238E27FC236}">
                  <a16:creationId xmlns:a16="http://schemas.microsoft.com/office/drawing/2014/main" id="{00000000-0008-0000-0200-000001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22860" anchor="ctr" upright="1"/>
            <a:lstStyle/>
            <a:p>
              <a:pPr algn="l" rtl="0">
                <a:defRPr sz="1000"/>
              </a:pPr>
              <a:r>
                <a:rPr lang="fr-FR" sz="1000" b="0" i="0" u="none" strike="noStrike" baseline="0">
                  <a:solidFill>
                    <a:srgbClr val="000000"/>
                  </a:solidFill>
                  <a:latin typeface="Geneva" pitchFamily="2"/>
                  <a:ea typeface="Geneva" pitchFamily="2"/>
                </a:rPr>
                <a:t>AIM 38</a:t>
              </a:r>
            </a:p>
          </xdr:txBody>
        </xdr:sp>
        <xdr:clientData/>
      </xdr:twoCellAnchor>
    </mc:Choice>
    <mc:Fallback/>
  </mc:AlternateContent>
  <xdr:twoCellAnchor editAs="oneCell">
    <xdr:from>
      <xdr:col>0</xdr:col>
      <xdr:colOff>0</xdr:colOff>
      <xdr:row>7</xdr:row>
      <xdr:rowOff>177800</xdr:rowOff>
    </xdr:from>
    <xdr:to>
      <xdr:col>1</xdr:col>
      <xdr:colOff>698500</xdr:colOff>
      <xdr:row>13</xdr:row>
      <xdr:rowOff>203200</xdr:rowOff>
    </xdr:to>
    <xdr:pic>
      <xdr:nvPicPr>
        <xdr:cNvPr id="3277" name="Image 1">
          <a:extLst>
            <a:ext uri="{FF2B5EF4-FFF2-40B4-BE49-F238E27FC236}">
              <a16:creationId xmlns:a16="http://schemas.microsoft.com/office/drawing/2014/main" id="{00000000-0008-0000-0200-0000CD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600200"/>
          <a:ext cx="2082800" cy="1244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Bureau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Bureau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Bureau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trlProp" Target="../ctrlProps/ctrlProp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Feuil1"/>
  <dimension ref="A1:S1229"/>
  <sheetViews>
    <sheetView showZeros="0" view="pageLayout" zoomScaleNormal="100" zoomScaleSheetLayoutView="100" workbookViewId="0">
      <selection activeCell="C4" sqref="C4"/>
    </sheetView>
  </sheetViews>
  <sheetFormatPr baseColWidth="10" defaultRowHeight="16"/>
  <cols>
    <col min="1" max="1" width="4.140625" style="6" customWidth="1"/>
    <col min="2" max="2" width="5.5703125" style="6" customWidth="1"/>
    <col min="3" max="3" width="3.28515625" style="6" customWidth="1"/>
    <col min="4" max="4" width="14" style="6" customWidth="1"/>
    <col min="5" max="5" width="20.7109375" style="6" customWidth="1"/>
    <col min="6" max="6" width="5.140625" style="6" customWidth="1"/>
    <col min="7" max="7" width="8.7109375" style="6" customWidth="1"/>
    <col min="8" max="8" width="9.85546875" style="7" customWidth="1"/>
    <col min="9" max="9" width="12.5703125" style="6" customWidth="1"/>
    <col min="10" max="10" width="3.5703125" style="6" customWidth="1"/>
    <col min="11" max="11" width="0.85546875" style="6" customWidth="1"/>
    <col min="12" max="12" width="3.7109375" style="6" customWidth="1"/>
    <col min="13" max="13" width="8.28515625" style="6" customWidth="1"/>
    <col min="14" max="14" width="0.5703125" style="6" customWidth="1"/>
    <col min="15" max="15" width="0.7109375" style="6" customWidth="1"/>
    <col min="16" max="16" width="1.42578125" style="6" customWidth="1"/>
    <col min="17" max="16384" width="10.7109375" style="6"/>
  </cols>
  <sheetData>
    <row r="1" spans="1:13">
      <c r="G1" s="7"/>
      <c r="H1" s="6"/>
    </row>
    <row r="2" spans="1:13" s="9" customFormat="1" ht="23">
      <c r="A2" s="8" t="s">
        <v>535</v>
      </c>
    </row>
    <row r="3" spans="1:13" ht="31">
      <c r="A3" s="10"/>
      <c r="B3" s="11"/>
      <c r="C3" s="12" t="s">
        <v>644</v>
      </c>
      <c r="D3" s="13"/>
      <c r="E3" s="14" t="s">
        <v>34</v>
      </c>
      <c r="F3" s="157">
        <v>1</v>
      </c>
      <c r="G3" s="12"/>
      <c r="H3" s="15"/>
      <c r="I3" s="16"/>
      <c r="J3" s="16"/>
      <c r="K3" s="16"/>
      <c r="L3" s="16" t="s">
        <v>134</v>
      </c>
      <c r="M3" s="167">
        <v>4</v>
      </c>
    </row>
    <row r="4" spans="1:13" s="19" customFormat="1" ht="26">
      <c r="A4" s="18"/>
      <c r="B4" s="18"/>
      <c r="C4" s="18"/>
      <c r="D4" s="18"/>
      <c r="E4" s="18"/>
      <c r="F4" s="18"/>
      <c r="G4" s="18"/>
      <c r="M4" s="20" t="s">
        <v>536</v>
      </c>
    </row>
    <row r="5" spans="1:13" ht="23" customHeight="1">
      <c r="F5" s="29"/>
      <c r="H5" s="6"/>
    </row>
    <row r="6" spans="1:13">
      <c r="H6" s="6"/>
    </row>
    <row r="7" spans="1:13">
      <c r="H7" s="6"/>
    </row>
    <row r="8" spans="1:13">
      <c r="H8" s="6"/>
    </row>
    <row r="9" spans="1:13">
      <c r="H9" s="6"/>
    </row>
    <row r="10" spans="1:13">
      <c r="H10" s="6"/>
    </row>
    <row r="11" spans="1:13">
      <c r="H11" s="6"/>
    </row>
    <row r="12" spans="1:13">
      <c r="H12" s="6"/>
    </row>
    <row r="13" spans="1:13" s="9" customFormat="1" ht="31">
      <c r="B13" s="168"/>
      <c r="C13" s="168"/>
      <c r="D13" s="168"/>
      <c r="E13" s="168"/>
      <c r="F13" s="165" t="s">
        <v>537</v>
      </c>
      <c r="G13" s="168"/>
      <c r="H13" s="168"/>
      <c r="I13" s="168"/>
      <c r="J13" s="168"/>
      <c r="K13" s="168"/>
      <c r="L13" s="168"/>
      <c r="M13" s="168"/>
    </row>
    <row r="14" spans="1:13" s="9" customFormat="1" ht="31">
      <c r="B14" s="8"/>
      <c r="C14" s="8"/>
      <c r="D14" s="8"/>
      <c r="E14" s="8"/>
      <c r="F14" s="165" t="s">
        <v>538</v>
      </c>
      <c r="G14" s="8"/>
      <c r="H14" s="8"/>
      <c r="I14" s="8"/>
      <c r="J14" s="8"/>
      <c r="K14" s="8"/>
      <c r="L14" s="8"/>
      <c r="M14" s="8"/>
    </row>
    <row r="15" spans="1:13">
      <c r="D15" s="29"/>
      <c r="F15" s="1"/>
      <c r="H15" s="6"/>
    </row>
    <row r="16" spans="1:13" s="9" customFormat="1" ht="31">
      <c r="B16" s="168"/>
      <c r="C16" s="168"/>
      <c r="D16" s="168"/>
      <c r="E16" s="168"/>
      <c r="F16" s="165" t="s">
        <v>45</v>
      </c>
      <c r="G16" s="168"/>
      <c r="H16" s="168"/>
      <c r="I16" s="168"/>
      <c r="J16" s="168"/>
      <c r="K16" s="168"/>
      <c r="L16" s="168"/>
      <c r="M16" s="168"/>
    </row>
    <row r="17" spans="1:13" ht="31">
      <c r="B17" s="168"/>
      <c r="C17" s="168"/>
      <c r="D17" s="168"/>
      <c r="E17" s="168"/>
      <c r="F17" s="165" t="s">
        <v>35</v>
      </c>
      <c r="G17" s="168"/>
      <c r="H17" s="168"/>
      <c r="I17" s="168"/>
      <c r="J17" s="168"/>
      <c r="K17" s="168"/>
      <c r="L17" s="168"/>
      <c r="M17" s="168"/>
    </row>
    <row r="18" spans="1:13">
      <c r="F18" s="1"/>
      <c r="H18" s="6"/>
    </row>
    <row r="19" spans="1:13" ht="31">
      <c r="B19" s="168"/>
      <c r="C19" s="168"/>
      <c r="D19" s="168"/>
      <c r="E19" s="168"/>
      <c r="F19" s="165" t="s">
        <v>135</v>
      </c>
      <c r="G19" s="168"/>
      <c r="H19" s="168"/>
      <c r="I19" s="168"/>
      <c r="J19" s="168"/>
      <c r="K19" s="168"/>
      <c r="L19" s="168"/>
      <c r="M19" s="168"/>
    </row>
    <row r="20" spans="1:13">
      <c r="H20" s="6"/>
    </row>
    <row r="21" spans="1:13">
      <c r="A21" s="216"/>
      <c r="B21" s="170"/>
      <c r="C21" s="170"/>
      <c r="D21" s="217"/>
      <c r="E21" s="252"/>
      <c r="F21" s="218"/>
      <c r="G21" s="81"/>
      <c r="H21" s="219"/>
      <c r="I21" s="218"/>
      <c r="J21" s="81"/>
      <c r="K21" s="81"/>
      <c r="L21" s="81"/>
      <c r="M21" s="219"/>
    </row>
    <row r="22" spans="1:13">
      <c r="A22" s="220" t="s">
        <v>204</v>
      </c>
      <c r="B22" s="171"/>
      <c r="C22" s="171"/>
      <c r="D22" s="253"/>
      <c r="E22" s="228" t="s">
        <v>539</v>
      </c>
      <c r="F22" s="111" t="s">
        <v>602</v>
      </c>
      <c r="G22" s="147"/>
      <c r="H22" s="221"/>
      <c r="I22" s="111" t="s">
        <v>540</v>
      </c>
      <c r="J22" s="147"/>
      <c r="K22" s="147"/>
      <c r="L22" s="147"/>
      <c r="M22" s="221"/>
    </row>
    <row r="23" spans="1:13">
      <c r="A23" s="222"/>
      <c r="B23" s="223"/>
      <c r="C23" s="223"/>
      <c r="D23" s="224"/>
      <c r="E23" s="228"/>
      <c r="F23" s="232" t="s">
        <v>551</v>
      </c>
      <c r="G23" s="226"/>
      <c r="H23" s="227"/>
      <c r="I23" s="232" t="s">
        <v>541</v>
      </c>
      <c r="J23" s="226"/>
      <c r="K23" s="226"/>
      <c r="L23" s="226"/>
      <c r="M23" s="227"/>
    </row>
    <row r="24" spans="1:13" ht="14" customHeight="1">
      <c r="A24" s="254"/>
      <c r="B24" s="255"/>
      <c r="C24" s="255"/>
      <c r="D24" s="256"/>
      <c r="E24" s="252"/>
      <c r="F24" s="218"/>
      <c r="G24" s="81"/>
      <c r="H24" s="219"/>
      <c r="I24" s="45"/>
      <c r="J24" s="81"/>
      <c r="K24" s="81"/>
      <c r="L24" s="81"/>
      <c r="M24" s="219"/>
    </row>
    <row r="25" spans="1:13">
      <c r="A25" s="220" t="s">
        <v>542</v>
      </c>
      <c r="B25" s="172"/>
      <c r="C25" s="172"/>
      <c r="D25" s="257"/>
      <c r="E25" s="228" t="s">
        <v>543</v>
      </c>
      <c r="F25" s="231" t="s">
        <v>544</v>
      </c>
      <c r="G25" s="27"/>
      <c r="H25" s="80"/>
      <c r="I25" s="258" t="s">
        <v>545</v>
      </c>
      <c r="J25" s="27"/>
      <c r="K25" s="27"/>
      <c r="L25" s="27"/>
      <c r="M25" s="80"/>
    </row>
    <row r="26" spans="1:13">
      <c r="A26" s="259"/>
      <c r="B26" s="260"/>
      <c r="C26" s="260"/>
      <c r="D26" s="261"/>
      <c r="E26" s="230"/>
      <c r="F26" s="232" t="s">
        <v>546</v>
      </c>
      <c r="G26" s="226"/>
      <c r="H26" s="227"/>
      <c r="I26" s="262" t="s">
        <v>547</v>
      </c>
      <c r="J26" s="226"/>
      <c r="K26" s="226"/>
      <c r="L26" s="226"/>
      <c r="M26" s="227"/>
    </row>
    <row r="27" spans="1:13">
      <c r="A27" s="216"/>
      <c r="B27" s="170"/>
      <c r="C27" s="170"/>
      <c r="D27" s="217"/>
      <c r="E27" s="252"/>
      <c r="F27" s="218"/>
      <c r="G27" s="81"/>
      <c r="H27" s="219"/>
      <c r="I27" s="218"/>
      <c r="J27" s="81"/>
      <c r="K27" s="81"/>
      <c r="L27" s="81"/>
      <c r="M27" s="219"/>
    </row>
    <row r="28" spans="1:13">
      <c r="A28" s="220" t="s">
        <v>205</v>
      </c>
      <c r="B28" s="171"/>
      <c r="C28" s="171"/>
      <c r="D28" s="253"/>
      <c r="E28" s="228" t="s">
        <v>548</v>
      </c>
      <c r="F28" s="231" t="s">
        <v>549</v>
      </c>
      <c r="G28" s="27"/>
      <c r="H28" s="80"/>
      <c r="I28" s="258" t="s">
        <v>550</v>
      </c>
      <c r="J28" s="27"/>
      <c r="K28" s="27"/>
      <c r="L28" s="27"/>
      <c r="M28" s="80"/>
    </row>
    <row r="29" spans="1:13">
      <c r="A29" s="222"/>
      <c r="B29" s="223"/>
      <c r="C29" s="223"/>
      <c r="D29" s="224"/>
      <c r="E29" s="229"/>
      <c r="F29" s="232" t="s">
        <v>551</v>
      </c>
      <c r="G29" s="226"/>
      <c r="H29" s="227"/>
      <c r="I29" s="262" t="s">
        <v>552</v>
      </c>
      <c r="J29" s="226"/>
      <c r="K29" s="226"/>
      <c r="L29" s="226"/>
      <c r="M29" s="227"/>
    </row>
    <row r="30" spans="1:13">
      <c r="A30" s="216"/>
      <c r="B30" s="170"/>
      <c r="C30" s="170"/>
      <c r="D30" s="217"/>
      <c r="E30" s="252"/>
      <c r="F30" s="218"/>
      <c r="G30" s="81"/>
      <c r="H30" s="219"/>
      <c r="I30" s="218"/>
      <c r="J30" s="81"/>
      <c r="K30" s="81"/>
      <c r="L30" s="81"/>
      <c r="M30" s="219"/>
    </row>
    <row r="31" spans="1:13">
      <c r="A31" s="220" t="s">
        <v>206</v>
      </c>
      <c r="B31" s="171"/>
      <c r="C31" s="171"/>
      <c r="D31" s="253"/>
      <c r="E31" s="228" t="s">
        <v>207</v>
      </c>
      <c r="F31" s="111" t="s">
        <v>330</v>
      </c>
      <c r="G31" s="22"/>
      <c r="H31" s="80"/>
      <c r="I31" s="111" t="s">
        <v>553</v>
      </c>
      <c r="J31" s="27"/>
      <c r="K31" s="27"/>
      <c r="L31" s="27"/>
      <c r="M31" s="80"/>
    </row>
    <row r="32" spans="1:13">
      <c r="A32" s="222"/>
      <c r="B32" s="223"/>
      <c r="C32" s="223"/>
      <c r="D32" s="224"/>
      <c r="E32" s="230"/>
      <c r="F32" s="225" t="s">
        <v>331</v>
      </c>
      <c r="G32" s="157"/>
      <c r="H32" s="227"/>
      <c r="I32" s="232" t="s">
        <v>554</v>
      </c>
      <c r="J32" s="226"/>
      <c r="K32" s="226"/>
      <c r="L32" s="226"/>
      <c r="M32" s="227"/>
    </row>
    <row r="33" spans="1:13">
      <c r="A33" s="216"/>
      <c r="B33" s="170"/>
      <c r="C33" s="170"/>
      <c r="D33" s="217"/>
      <c r="E33" s="252"/>
      <c r="F33" s="218"/>
      <c r="G33" s="81"/>
      <c r="H33" s="219"/>
      <c r="I33" s="218"/>
      <c r="J33" s="81"/>
      <c r="K33" s="81"/>
      <c r="L33" s="81"/>
      <c r="M33" s="219"/>
    </row>
    <row r="34" spans="1:13">
      <c r="A34" s="220" t="s">
        <v>210</v>
      </c>
      <c r="B34" s="171"/>
      <c r="C34" s="171"/>
      <c r="D34" s="253"/>
      <c r="E34" s="228" t="s">
        <v>555</v>
      </c>
      <c r="F34" s="231" t="s">
        <v>556</v>
      </c>
      <c r="G34" s="27"/>
      <c r="H34" s="80"/>
      <c r="I34" s="258" t="s">
        <v>557</v>
      </c>
      <c r="J34" s="27"/>
      <c r="K34" s="27"/>
      <c r="L34" s="27"/>
      <c r="M34" s="80"/>
    </row>
    <row r="35" spans="1:13">
      <c r="A35" s="222"/>
      <c r="B35" s="223"/>
      <c r="C35" s="223"/>
      <c r="D35" s="224"/>
      <c r="E35" s="230"/>
      <c r="F35" s="232" t="s">
        <v>558</v>
      </c>
      <c r="G35" s="226"/>
      <c r="H35" s="227"/>
      <c r="I35" s="262" t="s">
        <v>559</v>
      </c>
      <c r="J35" s="27"/>
      <c r="K35" s="27"/>
      <c r="L35" s="27"/>
      <c r="M35" s="80"/>
    </row>
    <row r="36" spans="1:13">
      <c r="A36" s="216"/>
      <c r="B36" s="170"/>
      <c r="C36" s="170"/>
      <c r="D36" s="217"/>
      <c r="E36" s="228"/>
      <c r="F36" s="218"/>
      <c r="G36" s="81"/>
      <c r="H36" s="219"/>
      <c r="I36" s="218"/>
      <c r="J36" s="81"/>
      <c r="K36" s="81"/>
      <c r="L36" s="81"/>
      <c r="M36" s="219"/>
    </row>
    <row r="37" spans="1:13">
      <c r="A37" s="220" t="s">
        <v>560</v>
      </c>
      <c r="B37" s="171"/>
      <c r="C37" s="171"/>
      <c r="D37" s="253"/>
      <c r="E37" s="228" t="s">
        <v>561</v>
      </c>
      <c r="F37" s="231" t="s">
        <v>562</v>
      </c>
      <c r="G37" s="27"/>
      <c r="H37" s="80"/>
      <c r="I37" s="258" t="s">
        <v>563</v>
      </c>
      <c r="J37" s="27"/>
      <c r="K37" s="27"/>
      <c r="L37" s="27"/>
      <c r="M37" s="80"/>
    </row>
    <row r="38" spans="1:13">
      <c r="A38" s="222"/>
      <c r="B38" s="223"/>
      <c r="C38" s="223"/>
      <c r="D38" s="224"/>
      <c r="E38" s="230"/>
      <c r="F38" s="232" t="s">
        <v>564</v>
      </c>
      <c r="G38" s="226"/>
      <c r="H38" s="227"/>
      <c r="I38" s="262" t="s">
        <v>565</v>
      </c>
      <c r="J38" s="226"/>
      <c r="K38" s="226"/>
      <c r="L38" s="226"/>
      <c r="M38" s="227"/>
    </row>
    <row r="39" spans="1:13">
      <c r="A39" s="216"/>
      <c r="B39" s="170"/>
      <c r="C39" s="170"/>
      <c r="D39" s="217"/>
      <c r="E39" s="252"/>
      <c r="F39" s="218"/>
      <c r="G39" s="81"/>
      <c r="H39" s="219"/>
      <c r="I39" s="218"/>
      <c r="J39" s="81"/>
      <c r="K39" s="81"/>
      <c r="L39" s="81"/>
      <c r="M39" s="219"/>
    </row>
    <row r="40" spans="1:13">
      <c r="A40" s="220" t="s">
        <v>566</v>
      </c>
      <c r="B40" s="171"/>
      <c r="C40" s="171"/>
      <c r="D40" s="253"/>
      <c r="E40" s="228"/>
      <c r="F40" s="231"/>
      <c r="G40" s="27"/>
      <c r="H40" s="80"/>
      <c r="I40" s="111" t="s">
        <v>540</v>
      </c>
      <c r="J40" s="27"/>
      <c r="K40" s="27"/>
      <c r="L40" s="27"/>
      <c r="M40" s="80"/>
    </row>
    <row r="41" spans="1:13">
      <c r="A41" s="222"/>
      <c r="B41" s="223"/>
      <c r="C41" s="223"/>
      <c r="D41" s="224"/>
      <c r="E41" s="230"/>
      <c r="F41" s="232"/>
      <c r="G41" s="226"/>
      <c r="H41" s="227"/>
      <c r="I41" s="232" t="s">
        <v>541</v>
      </c>
      <c r="J41" s="226"/>
      <c r="K41" s="226"/>
      <c r="L41" s="226"/>
      <c r="M41" s="227"/>
    </row>
    <row r="42" spans="1:13">
      <c r="A42" s="220"/>
      <c r="B42" s="171"/>
      <c r="C42" s="171"/>
      <c r="D42" s="253"/>
      <c r="E42" s="228"/>
      <c r="F42" s="231"/>
      <c r="G42" s="27"/>
      <c r="H42" s="80"/>
      <c r="I42" s="231"/>
      <c r="J42" s="27"/>
      <c r="K42" s="27"/>
      <c r="L42" s="27"/>
      <c r="M42" s="80"/>
    </row>
    <row r="43" spans="1:13">
      <c r="A43" s="220" t="s">
        <v>208</v>
      </c>
      <c r="B43" s="171"/>
      <c r="C43" s="171"/>
      <c r="D43" s="253"/>
      <c r="E43" s="228"/>
      <c r="F43" s="231"/>
      <c r="G43" s="27"/>
      <c r="H43" s="80"/>
      <c r="I43" s="111" t="s">
        <v>540</v>
      </c>
      <c r="J43" s="27"/>
      <c r="K43" s="27"/>
      <c r="L43" s="27"/>
      <c r="M43" s="80"/>
    </row>
    <row r="44" spans="1:13">
      <c r="A44" s="222"/>
      <c r="B44" s="223"/>
      <c r="C44" s="223"/>
      <c r="D44" s="224"/>
      <c r="E44" s="230"/>
      <c r="F44" s="232"/>
      <c r="G44" s="226"/>
      <c r="H44" s="227"/>
      <c r="I44" s="232" t="s">
        <v>541</v>
      </c>
      <c r="J44" s="27"/>
      <c r="K44" s="27"/>
      <c r="L44" s="27"/>
      <c r="M44" s="80"/>
    </row>
    <row r="45" spans="1:13">
      <c r="A45" s="216"/>
      <c r="B45" s="170"/>
      <c r="C45" s="170"/>
      <c r="D45" s="217"/>
      <c r="E45" s="252"/>
      <c r="F45" s="218"/>
      <c r="G45" s="81"/>
      <c r="H45" s="219"/>
      <c r="I45" s="218"/>
      <c r="J45" s="81"/>
      <c r="K45" s="81"/>
      <c r="L45" s="81"/>
      <c r="M45" s="219"/>
    </row>
    <row r="46" spans="1:13">
      <c r="A46" s="220" t="s">
        <v>209</v>
      </c>
      <c r="B46" s="171"/>
      <c r="C46" s="171"/>
      <c r="D46" s="253"/>
      <c r="E46" s="228"/>
      <c r="F46" s="231"/>
      <c r="G46" s="27"/>
      <c r="H46" s="80"/>
      <c r="I46" s="111" t="s">
        <v>540</v>
      </c>
      <c r="J46" s="27"/>
      <c r="K46" s="27"/>
      <c r="L46" s="27"/>
      <c r="M46" s="80"/>
    </row>
    <row r="47" spans="1:13">
      <c r="A47" s="222"/>
      <c r="B47" s="223"/>
      <c r="C47" s="223"/>
      <c r="D47" s="224"/>
      <c r="E47" s="230"/>
      <c r="F47" s="232"/>
      <c r="G47" s="226"/>
      <c r="H47" s="227"/>
      <c r="I47" s="232" t="s">
        <v>541</v>
      </c>
      <c r="J47" s="226"/>
      <c r="K47" s="226"/>
      <c r="L47" s="226"/>
      <c r="M47" s="227"/>
    </row>
    <row r="48" spans="1:13">
      <c r="H48" s="6"/>
    </row>
    <row r="49" spans="1:17">
      <c r="H49" s="6"/>
    </row>
    <row r="50" spans="1:17">
      <c r="A50" s="2"/>
      <c r="B50" s="2"/>
      <c r="C50" s="2"/>
      <c r="D50" s="2"/>
      <c r="E50" s="2"/>
      <c r="F50" s="1" t="str">
        <f>IF(PARAMETRES!$O$4=TRUE,"AIM","AIM Pays de Savoie")</f>
        <v>AIM</v>
      </c>
      <c r="G50" s="2"/>
      <c r="H50" s="2"/>
      <c r="I50" s="2"/>
      <c r="J50" s="2"/>
      <c r="K50" s="2"/>
      <c r="L50" s="2"/>
      <c r="M50" s="2"/>
    </row>
    <row r="51" spans="1:17">
      <c r="B51" s="27"/>
      <c r="C51" s="27"/>
      <c r="D51" s="27"/>
      <c r="E51" s="27"/>
      <c r="F51" s="147" t="str">
        <f>IF(PARAMETRES!$O$4=TRUE,"","SAVOIE TECHNOLAC")</f>
        <v/>
      </c>
      <c r="G51" s="27"/>
      <c r="H51" s="27"/>
      <c r="I51" s="27"/>
      <c r="J51" s="27"/>
      <c r="K51" s="27"/>
      <c r="L51" s="27"/>
      <c r="M51" s="27"/>
    </row>
    <row r="52" spans="1:17">
      <c r="B52" s="27"/>
      <c r="C52" s="27"/>
      <c r="D52" s="27"/>
      <c r="E52" s="27"/>
      <c r="F52" s="147" t="str">
        <f>IF(PARAMETRES!$O$4=TRUE,"40 chemin de Baraban","17 rue du Lac Saint André - BP 80350")</f>
        <v>40 chemin de Baraban</v>
      </c>
      <c r="G52" s="27"/>
      <c r="H52" s="27"/>
      <c r="I52" s="27"/>
      <c r="J52" s="27"/>
      <c r="K52" s="27"/>
      <c r="L52" s="27"/>
      <c r="M52" s="27"/>
    </row>
    <row r="53" spans="1:17">
      <c r="B53" s="27"/>
      <c r="C53" s="27"/>
      <c r="D53" s="27"/>
      <c r="E53" s="27"/>
      <c r="F53" s="147" t="str">
        <f>IF(PARAMETRES!$O$4=TRUE,"38690 CHABONS","73377 LE BOURGET DU LAC")</f>
        <v>38690 CHABONS</v>
      </c>
      <c r="G53" s="27"/>
      <c r="H53" s="27"/>
      <c r="I53" s="27"/>
      <c r="J53" s="27"/>
      <c r="K53" s="27"/>
      <c r="L53" s="27"/>
      <c r="M53" s="27"/>
    </row>
    <row r="54" spans="1:17">
      <c r="B54" s="27"/>
      <c r="C54" s="27"/>
      <c r="D54" s="27"/>
      <c r="E54" s="27"/>
      <c r="F54" s="147" t="s">
        <v>117</v>
      </c>
      <c r="G54" s="27"/>
      <c r="H54" s="27"/>
      <c r="I54" s="27"/>
      <c r="J54" s="27"/>
      <c r="K54" s="27"/>
      <c r="L54" s="27"/>
      <c r="M54" s="27"/>
    </row>
    <row r="55" spans="1:17">
      <c r="B55" s="27"/>
      <c r="C55" s="27"/>
      <c r="D55" s="27"/>
      <c r="E55" s="27"/>
      <c r="F55" s="147" t="str">
        <f>IF(PARAMETRES!$O$4=TRUE,"contact@aim-ingenierie.com","paysdesavoie@aim-ingenierie.com")</f>
        <v>contact@aim-ingenierie.com</v>
      </c>
      <c r="G55" s="27"/>
      <c r="H55" s="27"/>
      <c r="I55" s="27"/>
      <c r="J55" s="27"/>
      <c r="K55" s="27"/>
      <c r="L55" s="27"/>
      <c r="M55" s="27"/>
    </row>
    <row r="56" spans="1:17">
      <c r="B56" s="27"/>
      <c r="C56" s="27"/>
      <c r="D56" s="27"/>
      <c r="E56" s="27"/>
      <c r="F56" s="147" t="s">
        <v>421</v>
      </c>
      <c r="G56" s="27"/>
      <c r="H56" s="27"/>
      <c r="I56" s="27"/>
      <c r="J56" s="27"/>
      <c r="K56" s="27"/>
      <c r="L56" s="27"/>
      <c r="M56" s="27"/>
    </row>
    <row r="57" spans="1:17">
      <c r="A57" s="147"/>
      <c r="B57" s="147"/>
      <c r="C57" s="147"/>
      <c r="D57" s="147"/>
      <c r="E57" s="147"/>
      <c r="F57" s="147"/>
      <c r="G57" s="147"/>
      <c r="H57" s="147"/>
      <c r="I57" s="147"/>
      <c r="J57" s="147"/>
      <c r="K57" s="147"/>
      <c r="L57" s="147"/>
      <c r="M57" s="147"/>
    </row>
    <row r="58" spans="1:17" ht="18">
      <c r="A58" s="138" t="s">
        <v>396</v>
      </c>
      <c r="B58" s="147"/>
      <c r="C58" s="147"/>
      <c r="D58" s="147"/>
      <c r="E58" s="147"/>
      <c r="F58" s="147"/>
      <c r="G58" s="147"/>
      <c r="H58" s="147"/>
      <c r="I58" s="147"/>
      <c r="J58" s="147"/>
      <c r="K58" s="147"/>
      <c r="L58" s="147"/>
      <c r="M58" s="147"/>
    </row>
    <row r="59" spans="1:17" ht="9" customHeight="1">
      <c r="A59" s="138"/>
      <c r="B59" s="147"/>
      <c r="C59" s="147"/>
      <c r="D59" s="147"/>
      <c r="E59" s="147"/>
      <c r="F59" s="147"/>
      <c r="G59" s="147"/>
      <c r="H59" s="147"/>
      <c r="I59" s="147"/>
      <c r="J59" s="147"/>
      <c r="K59" s="147"/>
      <c r="L59" s="147"/>
      <c r="M59" s="147"/>
    </row>
    <row r="60" spans="1:17">
      <c r="A60" s="32">
        <f>M$3</f>
        <v>4</v>
      </c>
      <c r="B60" s="22" t="s">
        <v>40</v>
      </c>
      <c r="C60" s="151" t="s">
        <v>376</v>
      </c>
      <c r="D60" s="6" t="s">
        <v>46</v>
      </c>
      <c r="H60" s="6"/>
      <c r="O60" s="149"/>
      <c r="P60" s="150"/>
      <c r="Q60" s="150"/>
    </row>
    <row r="61" spans="1:17" ht="9" customHeight="1">
      <c r="A61" s="148"/>
      <c r="B61" s="32"/>
      <c r="H61" s="6"/>
      <c r="O61" s="149"/>
      <c r="P61" s="150"/>
      <c r="Q61" s="150"/>
    </row>
    <row r="62" spans="1:17">
      <c r="A62" s="153" t="str">
        <f>A636</f>
        <v>COMPLEXE D'ETANCHÉITÉ POUR TOITURE TERRASSE INACCESSIBLE + PROTECTION</v>
      </c>
      <c r="B62" s="22"/>
      <c r="C62" s="151"/>
      <c r="H62" s="6"/>
      <c r="O62" s="149"/>
      <c r="P62" s="150"/>
      <c r="Q62" s="150"/>
    </row>
    <row r="63" spans="1:17">
      <c r="A63" s="153" t="str">
        <f>A637</f>
        <v>GRAVILLONS</v>
      </c>
      <c r="B63" s="22"/>
      <c r="C63" s="151"/>
      <c r="H63" s="6"/>
      <c r="O63" s="149"/>
      <c r="P63" s="150"/>
      <c r="Q63" s="150"/>
    </row>
    <row r="64" spans="1:17" ht="9" customHeight="1">
      <c r="A64" s="148"/>
      <c r="B64" s="32"/>
      <c r="H64" s="6"/>
      <c r="O64" s="149"/>
      <c r="P64" s="150"/>
      <c r="Q64" s="150"/>
    </row>
    <row r="65" spans="1:17">
      <c r="A65" s="32">
        <f>M$3</f>
        <v>4</v>
      </c>
      <c r="B65" s="22" t="s">
        <v>40</v>
      </c>
      <c r="C65" s="151">
        <f>SUM(N$60:N65)</f>
        <v>1</v>
      </c>
      <c r="D65" s="6" t="str">
        <f>LOOKUP(C65,C$579:C$821,D$579:D$821)</f>
        <v>COMPLEXE D'ETANCHEITE AVEC ISOLANT 160 MM + PROTECTION GRAVILLONS</v>
      </c>
      <c r="E65" s="137"/>
      <c r="H65" s="6"/>
      <c r="N65" s="6">
        <v>1</v>
      </c>
      <c r="O65" s="149"/>
      <c r="P65" s="150"/>
      <c r="Q65" s="150"/>
    </row>
    <row r="66" spans="1:17" ht="9" customHeight="1">
      <c r="A66" s="148"/>
      <c r="B66" s="32"/>
      <c r="G66" s="137"/>
      <c r="H66" s="6"/>
      <c r="O66" s="149"/>
      <c r="P66" s="150"/>
      <c r="Q66" s="150"/>
    </row>
    <row r="67" spans="1:17">
      <c r="A67" s="32">
        <f>M$3</f>
        <v>4</v>
      </c>
      <c r="B67" s="22" t="s">
        <v>40</v>
      </c>
      <c r="C67" s="151">
        <f>SUM(N$60:N67)</f>
        <v>2</v>
      </c>
      <c r="D67" s="6" t="str">
        <f>LOOKUP(C67,C$579:C$821,D$579:D$821)</f>
        <v>RELEVES D'ETANCHEITE CONTRE MURS ET ACROTERES BETON</v>
      </c>
      <c r="E67" s="137"/>
      <c r="G67" s="137"/>
      <c r="H67" s="6"/>
      <c r="N67" s="6">
        <v>1</v>
      </c>
      <c r="O67" s="149"/>
      <c r="P67" s="150"/>
      <c r="Q67" s="150"/>
    </row>
    <row r="68" spans="1:17" ht="9" customHeight="1">
      <c r="A68" s="148"/>
      <c r="B68" s="32"/>
      <c r="H68" s="6"/>
      <c r="O68" s="149"/>
      <c r="P68" s="150"/>
      <c r="Q68" s="150"/>
    </row>
    <row r="69" spans="1:17">
      <c r="A69" s="32">
        <f>M$3</f>
        <v>4</v>
      </c>
      <c r="B69" s="22" t="s">
        <v>40</v>
      </c>
      <c r="C69" s="151">
        <f>SUM(N$60:N69)</f>
        <v>3</v>
      </c>
      <c r="D69" s="6" t="str">
        <f>LOOKUP(C69,C$579:C$821,D$579:D$821)</f>
        <v>SOLIN ALUMINIUM</v>
      </c>
      <c r="E69" s="137"/>
      <c r="H69" s="6"/>
      <c r="N69" s="6">
        <v>1</v>
      </c>
      <c r="O69" s="149"/>
      <c r="P69" s="150"/>
      <c r="Q69" s="150"/>
    </row>
    <row r="70" spans="1:17" ht="9" customHeight="1">
      <c r="A70" s="148"/>
      <c r="B70" s="32"/>
      <c r="H70" s="6"/>
      <c r="O70" s="149"/>
      <c r="P70" s="150"/>
      <c r="Q70" s="150"/>
    </row>
    <row r="71" spans="1:17">
      <c r="A71" s="32">
        <f>M$3</f>
        <v>4</v>
      </c>
      <c r="B71" s="22" t="s">
        <v>40</v>
      </c>
      <c r="C71" s="151">
        <f>SUM(N$60:N71)</f>
        <v>4</v>
      </c>
      <c r="D71" s="6" t="str">
        <f>LOOKUP(C71,C$579:C$821,D$579:D$821)</f>
        <v>COUVERTINES ANTI-GRAPPINAGE - ALUMINIUM LAQUES</v>
      </c>
      <c r="E71" s="137"/>
      <c r="H71" s="6"/>
      <c r="N71" s="6">
        <v>1</v>
      </c>
      <c r="O71" s="149"/>
      <c r="P71" s="150"/>
      <c r="Q71" s="150"/>
    </row>
    <row r="72" spans="1:17" ht="9" customHeight="1">
      <c r="A72" s="148"/>
      <c r="B72" s="32"/>
      <c r="H72" s="6"/>
      <c r="O72" s="149"/>
      <c r="P72" s="150"/>
      <c r="Q72" s="150"/>
    </row>
    <row r="73" spans="1:17">
      <c r="A73" s="32">
        <f>M$3</f>
        <v>4</v>
      </c>
      <c r="B73" s="22" t="s">
        <v>40</v>
      </c>
      <c r="C73" s="151">
        <f>SUM(N$60:N73)</f>
        <v>5</v>
      </c>
      <c r="D73" s="6" t="str">
        <f>LOOKUP(C73,C$579:C$821,D$579:D$821)</f>
        <v>NAISSANCE EP ET BOITE A EAU</v>
      </c>
      <c r="E73" s="137"/>
      <c r="H73" s="6"/>
      <c r="N73" s="6">
        <v>1</v>
      </c>
      <c r="O73" s="149"/>
      <c r="P73" s="150"/>
      <c r="Q73" s="150"/>
    </row>
    <row r="74" spans="1:17" ht="9" customHeight="1">
      <c r="A74" s="148"/>
      <c r="B74" s="32"/>
      <c r="H74" s="6"/>
      <c r="O74" s="149"/>
      <c r="P74" s="150"/>
      <c r="Q74" s="150"/>
    </row>
    <row r="75" spans="1:17">
      <c r="A75" s="32">
        <f>M$3</f>
        <v>4</v>
      </c>
      <c r="B75" s="22" t="s">
        <v>40</v>
      </c>
      <c r="C75" s="151">
        <f>SUM(N$60:N75)</f>
        <v>6</v>
      </c>
      <c r="D75" s="6" t="str">
        <f>LOOKUP(C75,C$579:C$821,D$579:D$821)</f>
        <v>TROP PLEIN DEVERSOIRS</v>
      </c>
      <c r="E75" s="137"/>
      <c r="H75" s="6"/>
      <c r="N75" s="6">
        <v>1</v>
      </c>
      <c r="O75" s="149"/>
      <c r="P75" s="150"/>
      <c r="Q75" s="150"/>
    </row>
    <row r="76" spans="1:17" ht="9" customHeight="1">
      <c r="A76" s="148"/>
      <c r="B76" s="32"/>
      <c r="H76" s="6"/>
      <c r="O76" s="149"/>
      <c r="P76" s="150"/>
      <c r="Q76" s="150"/>
    </row>
    <row r="77" spans="1:17">
      <c r="A77" s="32">
        <f>M$3</f>
        <v>4</v>
      </c>
      <c r="B77" s="22" t="s">
        <v>40</v>
      </c>
      <c r="C77" s="151">
        <f>SUM(N$60:N77)</f>
        <v>7</v>
      </c>
      <c r="D77" s="6" t="str">
        <f>LOOKUP(C77,C$579:C$821,D$579:D$821)</f>
        <v>DESCENTES EP DE LA NAISSANCE JUSQU'AU REGARD EP</v>
      </c>
      <c r="E77" s="137"/>
      <c r="H77" s="6"/>
      <c r="N77" s="6">
        <v>1</v>
      </c>
      <c r="O77" s="149"/>
      <c r="P77" s="150"/>
      <c r="Q77" s="150"/>
    </row>
    <row r="78" spans="1:17" ht="9" customHeight="1">
      <c r="A78" s="148"/>
      <c r="B78" s="32"/>
      <c r="H78" s="6"/>
      <c r="O78" s="149"/>
      <c r="P78" s="150"/>
      <c r="Q78" s="150"/>
    </row>
    <row r="79" spans="1:17">
      <c r="A79" s="153" t="str">
        <f>A733</f>
        <v>OUVRAGES DIVERS</v>
      </c>
      <c r="B79" s="22"/>
      <c r="C79" s="151"/>
      <c r="H79" s="6"/>
      <c r="O79" s="149"/>
      <c r="P79" s="150"/>
      <c r="Q79" s="150"/>
    </row>
    <row r="80" spans="1:17" ht="9" customHeight="1">
      <c r="A80" s="148"/>
      <c r="B80" s="32"/>
      <c r="H80" s="6"/>
      <c r="O80" s="149"/>
      <c r="P80" s="150"/>
      <c r="Q80" s="150"/>
    </row>
    <row r="81" spans="1:17">
      <c r="A81" s="32">
        <f>M$3</f>
        <v>4</v>
      </c>
      <c r="B81" s="22" t="s">
        <v>40</v>
      </c>
      <c r="C81" s="151">
        <f>SUM(N$60:N81)</f>
        <v>8</v>
      </c>
      <c r="D81" s="6" t="str">
        <f>LOOKUP(C81,C$579:C$821,D$579:D$821)</f>
        <v>CROSSES ET SORTIES EN TOITURES</v>
      </c>
      <c r="E81" s="137"/>
      <c r="H81" s="6"/>
      <c r="N81" s="6">
        <v>1</v>
      </c>
      <c r="O81" s="149"/>
      <c r="P81" s="150"/>
      <c r="Q81" s="150"/>
    </row>
    <row r="82" spans="1:17" ht="9" customHeight="1">
      <c r="A82" s="148"/>
      <c r="B82" s="32"/>
      <c r="H82" s="6"/>
      <c r="O82" s="149"/>
      <c r="P82" s="150"/>
      <c r="Q82" s="150"/>
    </row>
    <row r="83" spans="1:17">
      <c r="A83" s="32">
        <f>M$3</f>
        <v>4</v>
      </c>
      <c r="B83" s="22" t="s">
        <v>40</v>
      </c>
      <c r="C83" s="151">
        <f>SUM(N$60:N83)</f>
        <v>9</v>
      </c>
      <c r="D83" s="6" t="str">
        <f>LOOKUP(C83,C$579:C$821,D$579:D$821)</f>
        <v>LANTERNEAUX D'ECLAIRAGE ET D'ACCES EN TOITURE - DIM 100 x 100 CM</v>
      </c>
      <c r="E83" s="137"/>
      <c r="H83" s="6"/>
      <c r="N83" s="6">
        <v>1</v>
      </c>
      <c r="O83" s="149"/>
      <c r="P83" s="150"/>
      <c r="Q83" s="150"/>
    </row>
    <row r="84" spans="1:17" ht="9" customHeight="1">
      <c r="A84" s="148"/>
      <c r="B84" s="32"/>
      <c r="H84" s="6"/>
      <c r="O84" s="149"/>
      <c r="P84" s="150"/>
      <c r="Q84" s="150"/>
    </row>
    <row r="85" spans="1:17">
      <c r="A85" s="32">
        <f>M$3</f>
        <v>4</v>
      </c>
      <c r="B85" s="22" t="s">
        <v>40</v>
      </c>
      <c r="C85" s="151">
        <f>SUM(N$60:N85)</f>
        <v>10</v>
      </c>
      <c r="D85" s="6" t="str">
        <f>LOOKUP(C85,C$579:C$821,D$579:D$821)</f>
        <v>LANTERNEAUX DE DÉSEMFUMAGE A COMMANDE CO2 - DIM 100 x 100 CM</v>
      </c>
      <c r="E85" s="137"/>
      <c r="H85" s="6"/>
      <c r="N85" s="6">
        <v>1</v>
      </c>
      <c r="O85" s="149"/>
      <c r="P85" s="150"/>
      <c r="Q85" s="150"/>
    </row>
    <row r="86" spans="1:17" ht="9" customHeight="1">
      <c r="A86" s="148"/>
      <c r="B86" s="32"/>
      <c r="H86" s="6"/>
      <c r="O86" s="149"/>
      <c r="P86" s="150"/>
      <c r="Q86" s="150"/>
    </row>
    <row r="87" spans="1:17">
      <c r="A87" s="32">
        <f>M$3</f>
        <v>4</v>
      </c>
      <c r="B87" s="22" t="s">
        <v>40</v>
      </c>
      <c r="C87" s="151">
        <f>SUM(N$60:N87)</f>
        <v>11</v>
      </c>
      <c r="D87" s="6" t="str">
        <f>LOOKUP(C87,C$579:C$821,D$579:D$821)</f>
        <v>PROTECTION DU PERSONNEL</v>
      </c>
      <c r="E87" s="137"/>
      <c r="H87" s="6"/>
      <c r="N87" s="6">
        <v>1</v>
      </c>
      <c r="O87" s="149"/>
      <c r="P87" s="150"/>
      <c r="Q87" s="150"/>
    </row>
    <row r="88" spans="1:17" ht="9" customHeight="1">
      <c r="A88" s="148"/>
      <c r="B88" s="32"/>
      <c r="H88" s="6"/>
      <c r="O88" s="149"/>
      <c r="P88" s="150"/>
      <c r="Q88" s="150"/>
    </row>
    <row r="89" spans="1:17">
      <c r="A89" s="32"/>
      <c r="B89" s="22"/>
      <c r="C89" s="151"/>
      <c r="E89" s="137"/>
      <c r="H89" s="6"/>
      <c r="O89" s="149"/>
      <c r="P89" s="150"/>
      <c r="Q89" s="150"/>
    </row>
    <row r="90" spans="1:17">
      <c r="A90" s="32"/>
      <c r="B90" s="22"/>
      <c r="C90" s="151"/>
      <c r="E90" s="137"/>
      <c r="H90" s="6"/>
      <c r="O90" s="149"/>
      <c r="P90" s="150"/>
      <c r="Q90" s="150"/>
    </row>
    <row r="91" spans="1:17" ht="18">
      <c r="A91" s="138" t="s">
        <v>377</v>
      </c>
      <c r="B91" s="147"/>
      <c r="C91" s="147"/>
      <c r="D91" s="147"/>
      <c r="E91" s="147"/>
      <c r="F91" s="147"/>
      <c r="G91" s="147"/>
      <c r="H91" s="147"/>
      <c r="I91" s="147"/>
      <c r="J91" s="147"/>
      <c r="K91" s="147"/>
      <c r="L91" s="147"/>
      <c r="M91" s="147"/>
    </row>
    <row r="92" spans="1:17">
      <c r="A92" s="5" t="s">
        <v>44</v>
      </c>
      <c r="B92" s="22" t="s">
        <v>635</v>
      </c>
      <c r="C92" s="147"/>
      <c r="D92" s="147"/>
      <c r="E92" s="147"/>
      <c r="F92" s="147"/>
      <c r="G92" s="147"/>
      <c r="H92" s="147"/>
      <c r="I92" s="147"/>
      <c r="J92" s="147"/>
      <c r="K92" s="147"/>
      <c r="L92" s="147"/>
      <c r="M92" s="147"/>
    </row>
    <row r="93" spans="1:17">
      <c r="A93" s="263"/>
      <c r="B93" s="22" t="s">
        <v>636</v>
      </c>
      <c r="C93" s="147"/>
      <c r="D93" s="147"/>
      <c r="E93" s="147"/>
      <c r="F93" s="147"/>
      <c r="G93" s="147"/>
      <c r="H93" s="147"/>
      <c r="I93" s="147"/>
      <c r="J93" s="147"/>
      <c r="K93" s="147"/>
      <c r="L93" s="147"/>
      <c r="M93" s="147"/>
    </row>
    <row r="94" spans="1:17">
      <c r="A94" s="5" t="s">
        <v>44</v>
      </c>
      <c r="B94" s="22" t="s">
        <v>637</v>
      </c>
      <c r="C94" s="147"/>
      <c r="D94" s="147"/>
      <c r="E94" s="147"/>
      <c r="F94" s="147"/>
      <c r="G94" s="147"/>
      <c r="H94" s="147"/>
      <c r="I94" s="147"/>
      <c r="J94" s="147"/>
      <c r="K94" s="147"/>
      <c r="L94" s="147"/>
      <c r="M94" s="147"/>
    </row>
    <row r="95" spans="1:17">
      <c r="A95" s="5" t="s">
        <v>44</v>
      </c>
      <c r="B95" s="22" t="s">
        <v>638</v>
      </c>
      <c r="C95" s="147"/>
      <c r="D95" s="147"/>
      <c r="E95" s="147"/>
      <c r="F95" s="147"/>
      <c r="G95" s="147"/>
      <c r="H95" s="147"/>
      <c r="I95" s="147"/>
      <c r="J95" s="147"/>
      <c r="K95" s="147"/>
      <c r="L95" s="147"/>
      <c r="M95" s="147"/>
    </row>
    <row r="96" spans="1:17">
      <c r="A96" s="147"/>
      <c r="B96" s="147"/>
      <c r="C96" s="147"/>
      <c r="D96" s="147"/>
      <c r="E96" s="147"/>
      <c r="F96" s="147"/>
      <c r="G96" s="147"/>
      <c r="H96" s="147"/>
      <c r="I96" s="147"/>
      <c r="J96" s="147"/>
      <c r="K96" s="147"/>
      <c r="L96" s="147"/>
      <c r="M96" s="147"/>
    </row>
    <row r="97" spans="1:13">
      <c r="A97" s="147"/>
      <c r="B97" s="147"/>
      <c r="C97" s="147"/>
      <c r="D97" s="147"/>
      <c r="E97" s="147"/>
      <c r="F97" s="147"/>
      <c r="G97" s="147"/>
      <c r="H97" s="147"/>
      <c r="I97" s="147"/>
      <c r="J97" s="147"/>
      <c r="K97" s="147"/>
      <c r="L97" s="147"/>
      <c r="M97" s="147"/>
    </row>
    <row r="98" spans="1:13" ht="18">
      <c r="A98" s="138" t="s">
        <v>332</v>
      </c>
      <c r="B98" s="147"/>
      <c r="C98" s="147"/>
      <c r="D98" s="147"/>
      <c r="E98" s="147"/>
      <c r="F98" s="147"/>
      <c r="G98" s="147"/>
      <c r="H98" s="147"/>
      <c r="I98" s="147"/>
      <c r="J98" s="147"/>
      <c r="K98" s="147"/>
      <c r="L98" s="147"/>
      <c r="M98" s="147"/>
    </row>
    <row r="99" spans="1:13">
      <c r="A99" s="29"/>
      <c r="B99" s="29"/>
      <c r="C99" s="29"/>
      <c r="D99" s="29"/>
      <c r="E99" s="29"/>
      <c r="F99" s="29"/>
      <c r="G99" s="29"/>
      <c r="H99" s="29"/>
      <c r="I99" s="29"/>
      <c r="J99" s="29"/>
      <c r="K99" s="29"/>
      <c r="L99" s="29"/>
      <c r="M99" s="29"/>
    </row>
    <row r="100" spans="1:13">
      <c r="A100" s="22"/>
      <c r="B100" s="29"/>
      <c r="C100" s="29"/>
      <c r="D100" s="29"/>
      <c r="E100" s="29"/>
      <c r="F100" s="29"/>
      <c r="G100" s="29"/>
      <c r="H100" s="29"/>
      <c r="I100" s="29"/>
      <c r="J100" s="29"/>
      <c r="K100" s="29"/>
      <c r="L100" s="29"/>
      <c r="M100" s="29"/>
    </row>
    <row r="101" spans="1:13">
      <c r="A101" s="5"/>
      <c r="B101" s="22"/>
      <c r="C101" s="29"/>
      <c r="D101" s="29"/>
      <c r="E101" s="29"/>
      <c r="F101" s="29"/>
      <c r="G101" s="29"/>
      <c r="H101" s="29"/>
      <c r="I101" s="29"/>
      <c r="J101" s="29"/>
      <c r="K101" s="29"/>
      <c r="L101" s="29"/>
      <c r="M101" s="29"/>
    </row>
    <row r="102" spans="1:13">
      <c r="A102" s="5"/>
      <c r="B102" s="22"/>
      <c r="C102" s="29"/>
      <c r="D102" s="29"/>
      <c r="E102" s="29"/>
      <c r="F102" s="29"/>
      <c r="G102" s="29"/>
      <c r="H102" s="29"/>
      <c r="I102" s="29"/>
      <c r="J102" s="29"/>
      <c r="K102" s="29"/>
      <c r="L102" s="29"/>
      <c r="M102" s="29"/>
    </row>
    <row r="103" spans="1:13">
      <c r="A103" s="5"/>
      <c r="B103" s="22"/>
      <c r="C103" s="29"/>
      <c r="D103" s="29"/>
      <c r="E103" s="29"/>
      <c r="F103" s="29"/>
      <c r="G103" s="29"/>
      <c r="H103" s="29"/>
      <c r="I103" s="29"/>
      <c r="J103" s="29"/>
      <c r="K103" s="29"/>
      <c r="L103" s="29"/>
      <c r="M103" s="29"/>
    </row>
    <row r="104" spans="1:13">
      <c r="A104" s="22"/>
      <c r="B104" s="29"/>
      <c r="C104" s="29"/>
      <c r="D104" s="29"/>
      <c r="E104" s="29"/>
      <c r="F104" s="29"/>
      <c r="G104" s="29"/>
      <c r="H104" s="29"/>
      <c r="I104" s="29"/>
      <c r="J104" s="29"/>
      <c r="K104" s="29"/>
      <c r="L104" s="29"/>
      <c r="M104" s="29"/>
    </row>
    <row r="105" spans="1:13">
      <c r="A105" s="5"/>
      <c r="B105" s="22"/>
      <c r="C105" s="29"/>
      <c r="D105" s="29"/>
      <c r="E105" s="29"/>
      <c r="F105" s="29"/>
      <c r="G105" s="29"/>
      <c r="H105" s="29"/>
      <c r="I105" s="29"/>
      <c r="J105" s="29"/>
      <c r="K105" s="29"/>
      <c r="L105" s="29"/>
      <c r="M105" s="29"/>
    </row>
    <row r="106" spans="1:13">
      <c r="A106" s="5"/>
      <c r="B106" s="22"/>
      <c r="C106" s="29"/>
      <c r="D106" s="29"/>
      <c r="E106" s="29"/>
      <c r="F106" s="29"/>
      <c r="G106" s="29"/>
      <c r="H106" s="29"/>
      <c r="I106" s="29"/>
      <c r="J106" s="29"/>
      <c r="K106" s="29"/>
      <c r="L106" s="29"/>
      <c r="M106" s="29"/>
    </row>
    <row r="107" spans="1:13">
      <c r="A107" s="5"/>
      <c r="B107" s="22"/>
      <c r="C107" s="29"/>
      <c r="D107" s="29"/>
      <c r="E107" s="29"/>
      <c r="F107" s="29"/>
      <c r="G107" s="29"/>
      <c r="H107" s="29"/>
      <c r="I107" s="29"/>
      <c r="J107" s="29"/>
      <c r="K107" s="29"/>
      <c r="L107" s="29"/>
      <c r="M107" s="29"/>
    </row>
    <row r="108" spans="1:13">
      <c r="A108" s="147"/>
      <c r="B108" s="147"/>
      <c r="C108" s="147"/>
      <c r="D108" s="147"/>
      <c r="E108" s="147"/>
      <c r="F108" s="147"/>
      <c r="G108" s="147"/>
      <c r="H108" s="147"/>
      <c r="I108" s="147"/>
      <c r="J108" s="147"/>
      <c r="K108" s="147"/>
      <c r="L108" s="147"/>
      <c r="M108" s="147"/>
    </row>
    <row r="109" spans="1:13">
      <c r="A109" s="147"/>
      <c r="B109" s="147"/>
      <c r="C109" s="147"/>
      <c r="D109" s="147"/>
      <c r="E109" s="147"/>
      <c r="F109" s="147"/>
      <c r="G109" s="147"/>
      <c r="H109" s="147"/>
      <c r="I109" s="147"/>
      <c r="J109" s="147"/>
      <c r="K109" s="147"/>
      <c r="L109" s="147"/>
      <c r="M109" s="147"/>
    </row>
    <row r="110" spans="1:13">
      <c r="A110" s="147"/>
      <c r="B110" s="147"/>
      <c r="C110" s="147"/>
      <c r="D110" s="147"/>
      <c r="E110" s="147"/>
      <c r="F110" s="147"/>
      <c r="G110" s="147"/>
      <c r="H110" s="147"/>
      <c r="I110" s="147"/>
      <c r="J110" s="147"/>
      <c r="K110" s="147"/>
      <c r="L110" s="147"/>
      <c r="M110" s="147"/>
    </row>
    <row r="111" spans="1:13">
      <c r="H111" s="6"/>
    </row>
    <row r="112" spans="1:13">
      <c r="H112" s="6"/>
    </row>
    <row r="113" spans="1:13">
      <c r="H113" s="6"/>
    </row>
    <row r="114" spans="1:13">
      <c r="H114" s="6"/>
    </row>
    <row r="115" spans="1:13">
      <c r="H115" s="6"/>
    </row>
    <row r="116" spans="1:13" s="9" customFormat="1" ht="23">
      <c r="D116" s="21"/>
    </row>
    <row r="117" spans="1:13" s="9" customFormat="1" ht="23">
      <c r="D117" s="21"/>
    </row>
    <row r="118" spans="1:13">
      <c r="H118" s="6"/>
    </row>
    <row r="119" spans="1:13" s="9" customFormat="1" ht="31">
      <c r="B119" s="168"/>
      <c r="C119" s="168"/>
      <c r="D119" s="168"/>
      <c r="E119" s="168"/>
      <c r="F119" s="165" t="str">
        <f>F$13</f>
        <v>Réhabilitation de la cuisine de la maison d'arrêt</v>
      </c>
      <c r="G119" s="168"/>
      <c r="H119" s="168"/>
      <c r="I119" s="168"/>
      <c r="J119" s="168"/>
      <c r="K119" s="168"/>
      <c r="L119" s="168"/>
      <c r="M119" s="168"/>
    </row>
    <row r="120" spans="1:13" s="9" customFormat="1" ht="31">
      <c r="B120" s="8"/>
      <c r="C120" s="8"/>
      <c r="D120" s="8"/>
      <c r="E120" s="8"/>
      <c r="F120" s="165" t="str">
        <f>F$14</f>
        <v>Sur la commune de CHAMBERY (73)</v>
      </c>
      <c r="G120" s="8"/>
      <c r="H120" s="8"/>
      <c r="I120" s="8"/>
      <c r="J120" s="8"/>
      <c r="K120" s="8"/>
      <c r="L120" s="8"/>
      <c r="M120" s="8"/>
    </row>
    <row r="121" spans="1:13" s="9" customFormat="1" ht="31">
      <c r="D121" s="21"/>
      <c r="F121" s="165"/>
    </row>
    <row r="122" spans="1:13" s="9" customFormat="1" ht="31">
      <c r="D122" s="21"/>
      <c r="F122" s="165"/>
    </row>
    <row r="123" spans="1:13" ht="28">
      <c r="A123" s="169"/>
      <c r="B123" s="169"/>
      <c r="C123" s="169"/>
      <c r="D123" s="169"/>
      <c r="E123" s="169"/>
      <c r="F123" s="169"/>
      <c r="G123" s="169"/>
      <c r="H123" s="169"/>
      <c r="I123" s="169"/>
      <c r="J123" s="169"/>
      <c r="K123" s="169"/>
      <c r="L123" s="169"/>
      <c r="M123" s="169"/>
    </row>
    <row r="124" spans="1:13">
      <c r="H124" s="6"/>
    </row>
    <row r="125" spans="1:13" ht="23">
      <c r="D125" s="21"/>
      <c r="F125" s="21"/>
      <c r="H125" s="6"/>
    </row>
    <row r="126" spans="1:13" ht="23">
      <c r="D126" s="21"/>
      <c r="F126" s="21"/>
      <c r="H126" s="6"/>
    </row>
    <row r="127" spans="1:13" ht="23">
      <c r="D127" s="21"/>
      <c r="F127" s="21"/>
      <c r="H127" s="6"/>
    </row>
    <row r="128" spans="1:13" ht="21" customHeight="1">
      <c r="H128" s="6"/>
    </row>
    <row r="129" spans="2:13" ht="23">
      <c r="D129" s="21"/>
      <c r="F129" s="21"/>
      <c r="H129" s="6"/>
    </row>
    <row r="130" spans="2:13" ht="31">
      <c r="B130" s="168"/>
      <c r="C130" s="168"/>
      <c r="D130" s="168"/>
      <c r="E130" s="168"/>
      <c r="F130" s="165" t="s">
        <v>46</v>
      </c>
      <c r="G130" s="168"/>
      <c r="H130" s="168"/>
      <c r="I130" s="168"/>
      <c r="J130" s="168"/>
      <c r="K130" s="168"/>
      <c r="L130" s="168"/>
      <c r="M130" s="168"/>
    </row>
    <row r="131" spans="2:13">
      <c r="H131" s="6"/>
    </row>
    <row r="132" spans="2:13">
      <c r="H132" s="6"/>
    </row>
    <row r="133" spans="2:13">
      <c r="H133" s="6"/>
    </row>
    <row r="134" spans="2:13">
      <c r="H134" s="6"/>
    </row>
    <row r="135" spans="2:13">
      <c r="H135" s="6"/>
    </row>
    <row r="136" spans="2:13">
      <c r="H136" s="6"/>
    </row>
    <row r="137" spans="2:13">
      <c r="H137" s="6"/>
    </row>
    <row r="138" spans="2:13">
      <c r="H138" s="6"/>
    </row>
    <row r="139" spans="2:13">
      <c r="H139" s="6"/>
    </row>
    <row r="140" spans="2:13">
      <c r="H140" s="6"/>
    </row>
    <row r="141" spans="2:13">
      <c r="H141" s="6"/>
    </row>
    <row r="142" spans="2:13">
      <c r="H142" s="6"/>
    </row>
    <row r="143" spans="2:13">
      <c r="D143" s="29"/>
      <c r="F143" s="1"/>
      <c r="H143" s="6"/>
    </row>
    <row r="144" spans="2:13">
      <c r="D144" s="29"/>
      <c r="F144" s="1"/>
      <c r="H144" s="6"/>
    </row>
    <row r="145" spans="1:13">
      <c r="D145" s="29"/>
      <c r="F145" s="1"/>
      <c r="H145" s="6"/>
    </row>
    <row r="146" spans="1:13">
      <c r="D146" s="29"/>
      <c r="F146" s="1"/>
      <c r="H146" s="6"/>
    </row>
    <row r="147" spans="1:13">
      <c r="D147" s="29"/>
      <c r="F147" s="1"/>
      <c r="H147" s="6"/>
    </row>
    <row r="148" spans="1:13">
      <c r="D148" s="29"/>
      <c r="F148" s="1"/>
      <c r="H148" s="6"/>
    </row>
    <row r="149" spans="1:13">
      <c r="D149" s="29"/>
      <c r="F149" s="1"/>
      <c r="H149" s="6"/>
    </row>
    <row r="150" spans="1:13">
      <c r="B150" s="2"/>
      <c r="C150" s="2"/>
      <c r="D150" s="2"/>
      <c r="E150" s="2"/>
      <c r="F150" s="1" t="str">
        <f>IF(PARAMETRES!$O$4=TRUE,"AIM","AIM Pays de Savoie")</f>
        <v>AIM</v>
      </c>
      <c r="G150" s="2"/>
      <c r="H150" s="2"/>
      <c r="I150" s="2"/>
      <c r="J150" s="2"/>
      <c r="K150" s="2"/>
      <c r="L150" s="2"/>
      <c r="M150" s="2"/>
    </row>
    <row r="151" spans="1:13">
      <c r="B151" s="27"/>
      <c r="C151" s="27"/>
      <c r="D151" s="27"/>
      <c r="E151" s="27"/>
      <c r="F151" s="147" t="str">
        <f>IF(PARAMETRES!$O$4=TRUE,"","SAVOIE TECHNOLAC")</f>
        <v/>
      </c>
      <c r="G151" s="27"/>
      <c r="H151" s="27"/>
      <c r="I151" s="27"/>
      <c r="J151" s="27"/>
      <c r="K151" s="27"/>
      <c r="L151" s="27"/>
      <c r="M151" s="27"/>
    </row>
    <row r="152" spans="1:13">
      <c r="B152" s="27"/>
      <c r="C152" s="27"/>
      <c r="D152" s="27"/>
      <c r="E152" s="27"/>
      <c r="F152" s="147" t="str">
        <f>IF(PARAMETRES!$O$4=TRUE,"40 chemin de Baraban","17 rue du Lac Saint André - BP 80350")</f>
        <v>40 chemin de Baraban</v>
      </c>
      <c r="G152" s="27"/>
      <c r="H152" s="27"/>
      <c r="I152" s="27"/>
      <c r="J152" s="27"/>
      <c r="K152" s="27"/>
      <c r="L152" s="27"/>
      <c r="M152" s="27"/>
    </row>
    <row r="153" spans="1:13">
      <c r="B153" s="27"/>
      <c r="C153" s="27"/>
      <c r="D153" s="27"/>
      <c r="E153" s="27"/>
      <c r="F153" s="147" t="str">
        <f>IF(PARAMETRES!$O$4=TRUE,"38690 CHABONS","73377 LE BOURGET DU LAC")</f>
        <v>38690 CHABONS</v>
      </c>
      <c r="G153" s="27"/>
      <c r="H153" s="27"/>
      <c r="I153" s="27"/>
      <c r="J153" s="27"/>
      <c r="K153" s="27"/>
      <c r="L153" s="27"/>
      <c r="M153" s="27"/>
    </row>
    <row r="154" spans="1:13">
      <c r="B154" s="27"/>
      <c r="C154" s="27"/>
      <c r="D154" s="27"/>
      <c r="E154" s="27"/>
      <c r="F154" s="147" t="s">
        <v>117</v>
      </c>
      <c r="G154" s="27"/>
      <c r="H154" s="27"/>
      <c r="I154" s="27"/>
      <c r="J154" s="27"/>
      <c r="K154" s="27"/>
      <c r="L154" s="27"/>
      <c r="M154" s="27"/>
    </row>
    <row r="155" spans="1:13">
      <c r="B155" s="27"/>
      <c r="C155" s="27"/>
      <c r="D155" s="27"/>
      <c r="E155" s="27"/>
      <c r="F155" s="147" t="str">
        <f>IF(PARAMETRES!$O$4=TRUE,"contact@aim-ingenierie.com","paysdesavoie@aim-ingenierie.com")</f>
        <v>contact@aim-ingenierie.com</v>
      </c>
      <c r="G155" s="27"/>
      <c r="H155" s="27"/>
      <c r="I155" s="27"/>
      <c r="J155" s="27"/>
      <c r="K155" s="27"/>
      <c r="L155" s="27"/>
      <c r="M155" s="27"/>
    </row>
    <row r="156" spans="1:13">
      <c r="B156" s="27"/>
      <c r="C156" s="27"/>
      <c r="D156" s="27"/>
      <c r="E156" s="27"/>
      <c r="F156" s="147" t="s">
        <v>421</v>
      </c>
      <c r="G156" s="27"/>
      <c r="H156" s="27"/>
      <c r="I156" s="27"/>
      <c r="J156" s="27"/>
      <c r="K156" s="27"/>
      <c r="L156" s="27"/>
      <c r="M156" s="27"/>
    </row>
    <row r="157" spans="1:13">
      <c r="G157" s="29"/>
      <c r="H157" s="6"/>
    </row>
    <row r="158" spans="1:13" ht="18">
      <c r="A158" s="138" t="s">
        <v>333</v>
      </c>
      <c r="G158" s="29"/>
      <c r="H158" s="6"/>
    </row>
    <row r="159" spans="1:13" s="123" customFormat="1"/>
    <row r="160" spans="1:13">
      <c r="A160" s="6" t="s">
        <v>334</v>
      </c>
      <c r="G160" s="29"/>
      <c r="H160" s="6"/>
    </row>
    <row r="161" spans="1:8">
      <c r="A161" s="6" t="s">
        <v>335</v>
      </c>
      <c r="G161" s="29"/>
      <c r="H161" s="6"/>
    </row>
    <row r="162" spans="1:8" s="123" customFormat="1">
      <c r="A162" s="135" t="s">
        <v>44</v>
      </c>
      <c r="B162" s="134" t="s">
        <v>336</v>
      </c>
    </row>
    <row r="163" spans="1:8" s="123" customFormat="1">
      <c r="A163" s="135" t="s">
        <v>44</v>
      </c>
      <c r="B163" s="134" t="s">
        <v>338</v>
      </c>
    </row>
    <row r="164" spans="1:8" s="123" customFormat="1">
      <c r="A164" s="135"/>
      <c r="B164" s="134" t="s">
        <v>339</v>
      </c>
    </row>
    <row r="165" spans="1:8" s="123" customFormat="1">
      <c r="A165" s="135" t="s">
        <v>44</v>
      </c>
      <c r="B165" s="134" t="s">
        <v>340</v>
      </c>
    </row>
    <row r="166" spans="1:8" s="123" customFormat="1">
      <c r="A166" s="135" t="s">
        <v>44</v>
      </c>
      <c r="B166" s="134" t="s">
        <v>341</v>
      </c>
    </row>
    <row r="167" spans="1:8" s="123" customFormat="1">
      <c r="A167" s="135" t="s">
        <v>44</v>
      </c>
      <c r="B167" s="134" t="s">
        <v>342</v>
      </c>
    </row>
    <row r="168" spans="1:8" s="123" customFormat="1">
      <c r="A168" s="135" t="s">
        <v>44</v>
      </c>
      <c r="B168" s="134" t="s">
        <v>343</v>
      </c>
    </row>
    <row r="169" spans="1:8" s="123" customFormat="1">
      <c r="A169" s="135" t="s">
        <v>44</v>
      </c>
      <c r="B169" s="134" t="s">
        <v>344</v>
      </c>
    </row>
    <row r="170" spans="1:8" s="123" customFormat="1">
      <c r="A170" s="135" t="s">
        <v>44</v>
      </c>
      <c r="B170" s="134" t="s">
        <v>345</v>
      </c>
    </row>
    <row r="171" spans="1:8" s="123" customFormat="1">
      <c r="A171" s="135" t="s">
        <v>44</v>
      </c>
      <c r="B171" s="134" t="s">
        <v>346</v>
      </c>
    </row>
    <row r="172" spans="1:8" s="123" customFormat="1">
      <c r="A172" s="135" t="s">
        <v>44</v>
      </c>
      <c r="B172" s="134" t="s">
        <v>347</v>
      </c>
    </row>
    <row r="173" spans="1:8" s="123" customFormat="1">
      <c r="A173" s="135" t="s">
        <v>44</v>
      </c>
      <c r="B173" s="134" t="s">
        <v>348</v>
      </c>
    </row>
    <row r="174" spans="1:8" s="123" customFormat="1">
      <c r="A174" s="135" t="s">
        <v>44</v>
      </c>
      <c r="B174" s="134" t="s">
        <v>349</v>
      </c>
    </row>
    <row r="175" spans="1:8" s="123" customFormat="1">
      <c r="A175" s="135"/>
      <c r="B175" s="134" t="s">
        <v>350</v>
      </c>
    </row>
    <row r="176" spans="1:8" s="123" customFormat="1">
      <c r="A176" s="135" t="s">
        <v>44</v>
      </c>
      <c r="B176" s="134" t="s">
        <v>351</v>
      </c>
    </row>
    <row r="177" spans="1:2" s="123" customFormat="1">
      <c r="A177" s="135" t="s">
        <v>44</v>
      </c>
      <c r="B177" s="134" t="s">
        <v>352</v>
      </c>
    </row>
    <row r="178" spans="1:2" s="123" customFormat="1">
      <c r="A178" s="135" t="s">
        <v>44</v>
      </c>
      <c r="B178" s="134" t="s">
        <v>353</v>
      </c>
    </row>
    <row r="179" spans="1:2" s="123" customFormat="1">
      <c r="A179" s="135" t="s">
        <v>44</v>
      </c>
      <c r="B179" s="134" t="s">
        <v>354</v>
      </c>
    </row>
    <row r="180" spans="1:2" s="123" customFormat="1">
      <c r="A180" s="135" t="s">
        <v>44</v>
      </c>
      <c r="B180" s="134" t="s">
        <v>355</v>
      </c>
    </row>
    <row r="181" spans="1:2" s="123" customFormat="1">
      <c r="A181" s="135" t="s">
        <v>44</v>
      </c>
      <c r="B181" s="134" t="s">
        <v>356</v>
      </c>
    </row>
    <row r="182" spans="1:2" s="123" customFormat="1">
      <c r="A182" s="135" t="s">
        <v>44</v>
      </c>
      <c r="B182" s="134" t="s">
        <v>357</v>
      </c>
    </row>
    <row r="183" spans="1:2" s="123" customFormat="1">
      <c r="A183" s="135" t="s">
        <v>44</v>
      </c>
      <c r="B183" s="134" t="s">
        <v>358</v>
      </c>
    </row>
    <row r="184" spans="1:2" s="123" customFormat="1">
      <c r="A184" s="135" t="s">
        <v>44</v>
      </c>
      <c r="B184" s="134" t="s">
        <v>337</v>
      </c>
    </row>
    <row r="185" spans="1:2" s="123" customFormat="1">
      <c r="A185" s="135"/>
      <c r="B185" s="134" t="s">
        <v>359</v>
      </c>
    </row>
    <row r="186" spans="1:2" s="33" customFormat="1">
      <c r="A186" s="136"/>
    </row>
    <row r="187" spans="1:2" s="181" customFormat="1" ht="18">
      <c r="A187" s="180" t="s">
        <v>212</v>
      </c>
    </row>
    <row r="188" spans="1:2" s="181" customFormat="1">
      <c r="A188" s="182"/>
      <c r="B188" s="183" t="s">
        <v>213</v>
      </c>
    </row>
    <row r="189" spans="1:2" s="181" customFormat="1">
      <c r="B189" s="184" t="s">
        <v>214</v>
      </c>
    </row>
    <row r="190" spans="1:2" s="181" customFormat="1">
      <c r="B190" s="184" t="s">
        <v>215</v>
      </c>
    </row>
    <row r="191" spans="1:2" s="181" customFormat="1">
      <c r="A191" s="182"/>
      <c r="B191" s="183" t="s">
        <v>216</v>
      </c>
    </row>
    <row r="192" spans="1:2" s="181" customFormat="1">
      <c r="B192" s="184" t="s">
        <v>246</v>
      </c>
    </row>
    <row r="193" spans="1:2" s="181" customFormat="1">
      <c r="B193" s="184" t="s">
        <v>247</v>
      </c>
    </row>
    <row r="194" spans="1:2" s="181" customFormat="1">
      <c r="B194" s="184" t="s">
        <v>248</v>
      </c>
    </row>
    <row r="195" spans="1:2" s="181" customFormat="1">
      <c r="B195" s="184" t="s">
        <v>249</v>
      </c>
    </row>
    <row r="196" spans="1:2" s="181" customFormat="1">
      <c r="B196" s="184" t="s">
        <v>244</v>
      </c>
    </row>
    <row r="197" spans="1:2" s="181" customFormat="1">
      <c r="A197" s="182"/>
      <c r="B197" s="183" t="s">
        <v>217</v>
      </c>
    </row>
    <row r="198" spans="1:2" s="181" customFormat="1">
      <c r="B198" s="184" t="s">
        <v>250</v>
      </c>
    </row>
    <row r="199" spans="1:2" s="181" customFormat="1">
      <c r="B199" s="184" t="s">
        <v>251</v>
      </c>
    </row>
    <row r="200" spans="1:2" s="181" customFormat="1">
      <c r="B200" s="184" t="s">
        <v>218</v>
      </c>
    </row>
    <row r="201" spans="1:2" s="181" customFormat="1">
      <c r="A201" s="182"/>
      <c r="B201" s="183" t="s">
        <v>219</v>
      </c>
    </row>
    <row r="202" spans="1:2" s="181" customFormat="1">
      <c r="B202" s="183" t="s">
        <v>220</v>
      </c>
    </row>
    <row r="203" spans="1:2" s="181" customFormat="1">
      <c r="B203" s="184" t="s">
        <v>252</v>
      </c>
    </row>
    <row r="204" spans="1:2" s="181" customFormat="1">
      <c r="B204" s="184" t="s">
        <v>253</v>
      </c>
    </row>
    <row r="205" spans="1:2" s="181" customFormat="1">
      <c r="B205" s="184" t="s">
        <v>254</v>
      </c>
    </row>
    <row r="206" spans="1:2" s="181" customFormat="1">
      <c r="B206" s="184" t="s">
        <v>245</v>
      </c>
    </row>
    <row r="207" spans="1:2" s="181" customFormat="1">
      <c r="A207" s="182"/>
      <c r="B207" s="183" t="s">
        <v>221</v>
      </c>
    </row>
    <row r="208" spans="1:2" s="181" customFormat="1">
      <c r="B208" s="184" t="s">
        <v>255</v>
      </c>
    </row>
    <row r="209" spans="1:2" s="181" customFormat="1">
      <c r="B209" s="184" t="s">
        <v>256</v>
      </c>
    </row>
    <row r="210" spans="1:2" s="181" customFormat="1">
      <c r="B210" s="184" t="s">
        <v>257</v>
      </c>
    </row>
    <row r="211" spans="1:2" s="181" customFormat="1">
      <c r="A211" s="182"/>
      <c r="B211" s="183" t="s">
        <v>222</v>
      </c>
    </row>
    <row r="212" spans="1:2" s="181" customFormat="1">
      <c r="B212" s="184" t="s">
        <v>258</v>
      </c>
    </row>
    <row r="213" spans="1:2" s="181" customFormat="1">
      <c r="B213" s="184" t="s">
        <v>259</v>
      </c>
    </row>
    <row r="214" spans="1:2" s="181" customFormat="1">
      <c r="B214" s="184" t="s">
        <v>260</v>
      </c>
    </row>
    <row r="215" spans="1:2" s="181" customFormat="1">
      <c r="B215" s="184" t="s">
        <v>223</v>
      </c>
    </row>
    <row r="216" spans="1:2" s="181" customFormat="1">
      <c r="A216" s="182"/>
      <c r="B216" s="183" t="s">
        <v>224</v>
      </c>
    </row>
    <row r="217" spans="1:2" s="181" customFormat="1">
      <c r="B217" s="184" t="s">
        <v>261</v>
      </c>
    </row>
    <row r="218" spans="1:2" s="181" customFormat="1">
      <c r="B218" s="184" t="s">
        <v>262</v>
      </c>
    </row>
    <row r="219" spans="1:2" s="181" customFormat="1">
      <c r="B219" s="184" t="s">
        <v>263</v>
      </c>
    </row>
    <row r="220" spans="1:2" s="181" customFormat="1">
      <c r="A220" s="182"/>
      <c r="B220" s="183" t="s">
        <v>266</v>
      </c>
    </row>
    <row r="221" spans="1:2" s="181" customFormat="1">
      <c r="B221" s="184" t="s">
        <v>264</v>
      </c>
    </row>
    <row r="222" spans="1:2" s="181" customFormat="1">
      <c r="B222" s="184" t="s">
        <v>265</v>
      </c>
    </row>
    <row r="223" spans="1:2" s="181" customFormat="1">
      <c r="B223" s="184" t="s">
        <v>225</v>
      </c>
    </row>
    <row r="224" spans="1:2" s="181" customFormat="1">
      <c r="A224" s="182"/>
      <c r="B224" s="183" t="s">
        <v>267</v>
      </c>
    </row>
    <row r="225" spans="1:2" s="181" customFormat="1">
      <c r="B225" s="184" t="s">
        <v>268</v>
      </c>
    </row>
    <row r="226" spans="1:2" s="181" customFormat="1">
      <c r="B226" s="184" t="s">
        <v>269</v>
      </c>
    </row>
    <row r="227" spans="1:2" s="181" customFormat="1">
      <c r="B227" s="184" t="s">
        <v>226</v>
      </c>
    </row>
    <row r="228" spans="1:2" s="181" customFormat="1">
      <c r="A228" s="182"/>
      <c r="B228" s="183" t="s">
        <v>227</v>
      </c>
    </row>
    <row r="229" spans="1:2" s="181" customFormat="1">
      <c r="B229" s="184" t="s">
        <v>270</v>
      </c>
    </row>
    <row r="230" spans="1:2" s="181" customFormat="1">
      <c r="B230" s="184" t="s">
        <v>271</v>
      </c>
    </row>
    <row r="231" spans="1:2" s="181" customFormat="1">
      <c r="B231" s="184" t="s">
        <v>272</v>
      </c>
    </row>
    <row r="232" spans="1:2" s="181" customFormat="1">
      <c r="B232" s="184" t="s">
        <v>273</v>
      </c>
    </row>
    <row r="233" spans="1:2" s="181" customFormat="1">
      <c r="A233" s="182"/>
      <c r="B233" s="183" t="s">
        <v>228</v>
      </c>
    </row>
    <row r="234" spans="1:2" s="181" customFormat="1">
      <c r="B234" s="184" t="s">
        <v>274</v>
      </c>
    </row>
    <row r="235" spans="1:2" s="181" customFormat="1">
      <c r="B235" s="184" t="s">
        <v>275</v>
      </c>
    </row>
    <row r="236" spans="1:2" s="181" customFormat="1">
      <c r="B236" s="184" t="s">
        <v>276</v>
      </c>
    </row>
    <row r="237" spans="1:2" s="181" customFormat="1">
      <c r="B237" s="184" t="s">
        <v>243</v>
      </c>
    </row>
    <row r="238" spans="1:2" s="181" customFormat="1">
      <c r="A238" s="182"/>
      <c r="B238" s="183" t="s">
        <v>229</v>
      </c>
    </row>
    <row r="239" spans="1:2" s="181" customFormat="1">
      <c r="B239" s="184" t="s">
        <v>277</v>
      </c>
    </row>
    <row r="240" spans="1:2" s="181" customFormat="1">
      <c r="B240" s="184" t="s">
        <v>278</v>
      </c>
    </row>
    <row r="241" spans="1:2" s="181" customFormat="1">
      <c r="B241" s="184" t="s">
        <v>230</v>
      </c>
    </row>
    <row r="242" spans="1:2" s="181" customFormat="1">
      <c r="A242" s="182"/>
      <c r="B242" s="183" t="s">
        <v>231</v>
      </c>
    </row>
    <row r="243" spans="1:2" s="181" customFormat="1">
      <c r="B243" s="184" t="s">
        <v>232</v>
      </c>
    </row>
    <row r="244" spans="1:2" s="181" customFormat="1">
      <c r="B244" s="184" t="s">
        <v>233</v>
      </c>
    </row>
    <row r="245" spans="1:2" s="181" customFormat="1">
      <c r="A245" s="182"/>
      <c r="B245" s="183" t="s">
        <v>234</v>
      </c>
    </row>
    <row r="246" spans="1:2" s="181" customFormat="1">
      <c r="B246" s="184" t="s">
        <v>279</v>
      </c>
    </row>
    <row r="247" spans="1:2" s="181" customFormat="1">
      <c r="B247" s="184" t="s">
        <v>280</v>
      </c>
    </row>
    <row r="248" spans="1:2" s="181" customFormat="1">
      <c r="B248" s="184" t="s">
        <v>281</v>
      </c>
    </row>
    <row r="249" spans="1:2" s="181" customFormat="1">
      <c r="B249" s="184" t="s">
        <v>282</v>
      </c>
    </row>
    <row r="250" spans="1:2" s="181" customFormat="1">
      <c r="B250" s="184" t="s">
        <v>281</v>
      </c>
    </row>
    <row r="251" spans="1:2" s="181" customFormat="1">
      <c r="A251" s="182"/>
      <c r="B251" s="183" t="s">
        <v>283</v>
      </c>
    </row>
    <row r="252" spans="1:2" s="181" customFormat="1">
      <c r="B252" s="184" t="s">
        <v>284</v>
      </c>
    </row>
    <row r="253" spans="1:2" s="181" customFormat="1">
      <c r="B253" s="184" t="s">
        <v>285</v>
      </c>
    </row>
    <row r="254" spans="1:2" s="181" customFormat="1">
      <c r="B254" s="184" t="s">
        <v>286</v>
      </c>
    </row>
    <row r="255" spans="1:2" s="181" customFormat="1">
      <c r="A255" s="182"/>
      <c r="B255" s="183" t="s">
        <v>287</v>
      </c>
    </row>
    <row r="256" spans="1:2" s="181" customFormat="1">
      <c r="B256" s="184" t="s">
        <v>288</v>
      </c>
    </row>
    <row r="257" spans="1:2" s="181" customFormat="1">
      <c r="B257" s="184" t="s">
        <v>289</v>
      </c>
    </row>
    <row r="258" spans="1:2" s="181" customFormat="1">
      <c r="B258" s="184" t="s">
        <v>235</v>
      </c>
    </row>
    <row r="259" spans="1:2" s="181" customFormat="1">
      <c r="A259" s="182"/>
      <c r="B259" s="183" t="s">
        <v>290</v>
      </c>
    </row>
    <row r="260" spans="1:2" s="181" customFormat="1">
      <c r="B260" s="184" t="s">
        <v>291</v>
      </c>
    </row>
    <row r="261" spans="1:2" s="181" customFormat="1">
      <c r="B261" s="184" t="s">
        <v>292</v>
      </c>
    </row>
    <row r="262" spans="1:2" s="181" customFormat="1">
      <c r="B262" s="184" t="s">
        <v>236</v>
      </c>
    </row>
    <row r="263" spans="1:2" s="181" customFormat="1">
      <c r="A263" s="182"/>
      <c r="B263" s="183" t="s">
        <v>237</v>
      </c>
    </row>
    <row r="264" spans="1:2" s="181" customFormat="1">
      <c r="B264" s="184" t="s">
        <v>293</v>
      </c>
    </row>
    <row r="265" spans="1:2" s="181" customFormat="1">
      <c r="B265" s="184" t="s">
        <v>294</v>
      </c>
    </row>
    <row r="266" spans="1:2" s="181" customFormat="1">
      <c r="B266" s="184" t="s">
        <v>295</v>
      </c>
    </row>
    <row r="267" spans="1:2" s="181" customFormat="1">
      <c r="B267" s="184" t="s">
        <v>296</v>
      </c>
    </row>
    <row r="268" spans="1:2" s="181" customFormat="1">
      <c r="A268" s="182"/>
      <c r="B268" s="183" t="s">
        <v>238</v>
      </c>
    </row>
    <row r="269" spans="1:2" s="181" customFormat="1">
      <c r="B269" s="184" t="s">
        <v>297</v>
      </c>
    </row>
    <row r="270" spans="1:2" s="181" customFormat="1">
      <c r="B270" s="184" t="s">
        <v>298</v>
      </c>
    </row>
    <row r="271" spans="1:2" s="33" customFormat="1">
      <c r="A271" s="136"/>
    </row>
    <row r="272" spans="1:2" s="181" customFormat="1" ht="18">
      <c r="A272" s="180" t="s">
        <v>239</v>
      </c>
    </row>
    <row r="273" spans="1:2" s="181" customFormat="1">
      <c r="A273" s="182"/>
      <c r="B273" s="183" t="s">
        <v>299</v>
      </c>
    </row>
    <row r="274" spans="1:2" s="181" customFormat="1">
      <c r="B274" s="183" t="s">
        <v>300</v>
      </c>
    </row>
    <row r="275" spans="1:2" s="181" customFormat="1">
      <c r="B275" s="184" t="s">
        <v>301</v>
      </c>
    </row>
    <row r="276" spans="1:2" s="181" customFormat="1">
      <c r="B276" s="184" t="s">
        <v>302</v>
      </c>
    </row>
    <row r="277" spans="1:2" s="181" customFormat="1">
      <c r="B277" s="184" t="s">
        <v>303</v>
      </c>
    </row>
    <row r="278" spans="1:2" s="181" customFormat="1">
      <c r="B278" s="184" t="s">
        <v>302</v>
      </c>
    </row>
    <row r="279" spans="1:2" s="181" customFormat="1">
      <c r="B279" s="184" t="s">
        <v>304</v>
      </c>
    </row>
    <row r="280" spans="1:2" s="181" customFormat="1">
      <c r="B280" s="184" t="s">
        <v>305</v>
      </c>
    </row>
    <row r="281" spans="1:2" s="181" customFormat="1">
      <c r="B281" s="184" t="s">
        <v>306</v>
      </c>
    </row>
    <row r="282" spans="1:2" s="181" customFormat="1">
      <c r="B282" s="184" t="s">
        <v>307</v>
      </c>
    </row>
    <row r="283" spans="1:2" s="181" customFormat="1">
      <c r="A283" s="182"/>
      <c r="B283" s="183" t="s">
        <v>308</v>
      </c>
    </row>
    <row r="284" spans="1:2" s="181" customFormat="1">
      <c r="B284" s="183" t="s">
        <v>309</v>
      </c>
    </row>
    <row r="285" spans="1:2" s="181" customFormat="1">
      <c r="B285" s="184" t="s">
        <v>310</v>
      </c>
    </row>
    <row r="286" spans="1:2" s="181" customFormat="1">
      <c r="B286" s="184" t="s">
        <v>311</v>
      </c>
    </row>
    <row r="287" spans="1:2" s="181" customFormat="1">
      <c r="B287" s="184" t="s">
        <v>312</v>
      </c>
    </row>
    <row r="288" spans="1:2" s="181" customFormat="1">
      <c r="B288" s="184" t="s">
        <v>313</v>
      </c>
    </row>
    <row r="289" spans="1:3" s="181" customFormat="1">
      <c r="A289" s="182"/>
      <c r="B289" s="183" t="s">
        <v>314</v>
      </c>
    </row>
    <row r="290" spans="1:3" s="181" customFormat="1">
      <c r="B290" s="184" t="s">
        <v>315</v>
      </c>
    </row>
    <row r="291" spans="1:3" s="181" customFormat="1">
      <c r="B291" s="184" t="s">
        <v>316</v>
      </c>
    </row>
    <row r="292" spans="1:3" s="181" customFormat="1">
      <c r="B292" s="184" t="s">
        <v>317</v>
      </c>
    </row>
    <row r="293" spans="1:3" s="181" customFormat="1">
      <c r="B293" s="184" t="s">
        <v>316</v>
      </c>
    </row>
    <row r="294" spans="1:3" s="181" customFormat="1">
      <c r="B294" s="184" t="s">
        <v>318</v>
      </c>
    </row>
    <row r="295" spans="1:3" s="181" customFormat="1">
      <c r="A295" s="182"/>
      <c r="B295" s="183" t="s">
        <v>319</v>
      </c>
      <c r="C295" s="185"/>
    </row>
    <row r="296" spans="1:3" s="181" customFormat="1">
      <c r="B296" s="183" t="s">
        <v>320</v>
      </c>
      <c r="C296" s="185"/>
    </row>
    <row r="297" spans="1:3" s="181" customFormat="1">
      <c r="B297" s="184" t="s">
        <v>321</v>
      </c>
    </row>
    <row r="298" spans="1:3" s="181" customFormat="1">
      <c r="B298" s="184" t="s">
        <v>322</v>
      </c>
    </row>
    <row r="299" spans="1:3" s="181" customFormat="1">
      <c r="B299" s="184" t="s">
        <v>323</v>
      </c>
    </row>
    <row r="300" spans="1:3" s="181" customFormat="1">
      <c r="B300" s="184" t="s">
        <v>242</v>
      </c>
    </row>
    <row r="301" spans="1:3" s="181" customFormat="1">
      <c r="A301" s="182"/>
      <c r="B301" s="183" t="s">
        <v>240</v>
      </c>
    </row>
    <row r="302" spans="1:3" s="181" customFormat="1">
      <c r="B302" s="184" t="s">
        <v>324</v>
      </c>
    </row>
    <row r="303" spans="1:3" s="181" customFormat="1">
      <c r="B303" s="184" t="s">
        <v>305</v>
      </c>
    </row>
    <row r="304" spans="1:3" s="181" customFormat="1">
      <c r="B304" s="184" t="s">
        <v>325</v>
      </c>
    </row>
    <row r="305" spans="1:13" s="181" customFormat="1">
      <c r="A305" s="182"/>
      <c r="B305" s="183" t="s">
        <v>326</v>
      </c>
    </row>
    <row r="306" spans="1:13" s="181" customFormat="1">
      <c r="B306" s="184" t="s">
        <v>327</v>
      </c>
    </row>
    <row r="307" spans="1:13" s="181" customFormat="1">
      <c r="B307" s="184" t="s">
        <v>328</v>
      </c>
    </row>
    <row r="308" spans="1:13" s="181" customFormat="1">
      <c r="B308" s="184" t="s">
        <v>241</v>
      </c>
    </row>
    <row r="309" spans="1:13" s="181" customFormat="1">
      <c r="B309" s="184" t="s">
        <v>329</v>
      </c>
    </row>
    <row r="310" spans="1:13" s="188" customFormat="1" ht="14" customHeight="1">
      <c r="A310" s="186"/>
      <c r="B310" s="187"/>
      <c r="C310" s="187"/>
      <c r="G310" s="189"/>
      <c r="I310" s="190"/>
      <c r="J310" s="190"/>
      <c r="K310" s="190"/>
      <c r="L310" s="190"/>
      <c r="M310" s="190"/>
    </row>
    <row r="311" spans="1:13">
      <c r="A311" s="83" t="s">
        <v>364</v>
      </c>
      <c r="B311" s="22"/>
      <c r="C311" s="24"/>
      <c r="E311" s="27"/>
      <c r="G311" s="82"/>
      <c r="H311" s="6"/>
      <c r="I311" s="23"/>
      <c r="J311" s="23"/>
      <c r="K311" s="23"/>
      <c r="L311" s="23"/>
      <c r="M311" s="23"/>
    </row>
    <row r="312" spans="1:13">
      <c r="A312" s="83" t="s">
        <v>144</v>
      </c>
      <c r="B312" s="22"/>
      <c r="C312" s="24"/>
      <c r="E312" s="27"/>
      <c r="G312" s="82"/>
      <c r="H312" s="6"/>
      <c r="I312" s="23"/>
      <c r="J312" s="23"/>
      <c r="K312" s="23"/>
      <c r="L312" s="23"/>
      <c r="M312" s="23"/>
    </row>
    <row r="313" spans="1:13">
      <c r="A313" s="83"/>
      <c r="B313" s="22"/>
      <c r="C313" s="24"/>
      <c r="E313" s="27"/>
      <c r="G313" s="82"/>
      <c r="H313" s="6"/>
      <c r="I313" s="23"/>
      <c r="J313" s="23"/>
      <c r="K313" s="23"/>
      <c r="L313" s="23"/>
      <c r="M313" s="23"/>
    </row>
    <row r="314" spans="1:13" ht="18">
      <c r="A314" s="138" t="s">
        <v>18</v>
      </c>
      <c r="H314" s="6"/>
    </row>
    <row r="315" spans="1:13">
      <c r="A315" s="22" t="s">
        <v>19</v>
      </c>
      <c r="H315" s="6"/>
    </row>
    <row r="316" spans="1:13">
      <c r="A316" s="22" t="s">
        <v>20</v>
      </c>
      <c r="H316" s="6"/>
    </row>
    <row r="317" spans="1:13" ht="17" thickBot="1">
      <c r="H317" s="6"/>
    </row>
    <row r="318" spans="1:13">
      <c r="D318" s="87" t="s">
        <v>21</v>
      </c>
      <c r="E318" s="88"/>
      <c r="F318" s="89" t="s">
        <v>22</v>
      </c>
      <c r="G318" s="90"/>
      <c r="H318" s="91"/>
      <c r="I318" s="2"/>
    </row>
    <row r="319" spans="1:13" ht="17" thickBot="1">
      <c r="D319" s="92"/>
      <c r="E319" s="93"/>
      <c r="F319" s="94" t="s">
        <v>378</v>
      </c>
      <c r="G319" s="95"/>
      <c r="H319" s="96"/>
    </row>
    <row r="320" spans="1:13">
      <c r="D320" s="97" t="s">
        <v>23</v>
      </c>
      <c r="E320" s="98"/>
      <c r="F320" s="99"/>
      <c r="G320" s="100"/>
      <c r="H320" s="177">
        <v>1</v>
      </c>
    </row>
    <row r="321" spans="1:9">
      <c r="D321" s="101" t="s">
        <v>24</v>
      </c>
      <c r="E321" s="102"/>
      <c r="F321" s="36"/>
      <c r="G321" s="37"/>
      <c r="H321" s="178">
        <v>1.7</v>
      </c>
    </row>
    <row r="322" spans="1:9">
      <c r="D322" s="101" t="s">
        <v>25</v>
      </c>
      <c r="E322" s="102"/>
      <c r="F322" s="36"/>
      <c r="G322" s="37"/>
      <c r="H322" s="178">
        <v>0.6</v>
      </c>
      <c r="I322" s="2"/>
    </row>
    <row r="323" spans="1:9" ht="17" thickBot="1">
      <c r="D323" s="103" t="s">
        <v>26</v>
      </c>
      <c r="E323" s="104"/>
      <c r="F323" s="105"/>
      <c r="G323" s="106"/>
      <c r="H323" s="179">
        <v>3</v>
      </c>
    </row>
    <row r="324" spans="1:9">
      <c r="D324" s="22" t="s">
        <v>27</v>
      </c>
      <c r="H324" s="6"/>
    </row>
    <row r="325" spans="1:9">
      <c r="H325" s="6"/>
    </row>
    <row r="326" spans="1:9">
      <c r="A326" s="2" t="s">
        <v>28</v>
      </c>
      <c r="B326" s="249"/>
      <c r="C326" s="2"/>
      <c r="D326" s="2"/>
      <c r="E326" s="2"/>
      <c r="F326" s="2"/>
      <c r="G326" s="2"/>
      <c r="H326" s="2"/>
    </row>
    <row r="327" spans="1:9">
      <c r="A327" s="83" t="s">
        <v>450</v>
      </c>
      <c r="B327" s="249"/>
      <c r="C327" s="2"/>
      <c r="D327" s="2"/>
      <c r="E327" s="2"/>
      <c r="F327" s="2"/>
      <c r="G327" s="2"/>
      <c r="H327" s="2"/>
    </row>
    <row r="328" spans="1:9">
      <c r="A328" s="22" t="s">
        <v>641</v>
      </c>
      <c r="B328" s="33"/>
      <c r="H328" s="6"/>
    </row>
    <row r="329" spans="1:9">
      <c r="A329" s="22" t="s">
        <v>379</v>
      </c>
      <c r="B329" s="33"/>
      <c r="H329" s="6"/>
    </row>
    <row r="330" spans="1:9" ht="15" customHeight="1"/>
    <row r="331" spans="1:9">
      <c r="A331" s="22" t="s">
        <v>12</v>
      </c>
      <c r="H331" s="6"/>
    </row>
    <row r="332" spans="1:9">
      <c r="A332" s="6" t="s">
        <v>13</v>
      </c>
      <c r="H332" s="6"/>
    </row>
    <row r="333" spans="1:9">
      <c r="H333" s="6"/>
    </row>
    <row r="334" spans="1:9">
      <c r="A334" s="22" t="s">
        <v>195</v>
      </c>
      <c r="H334" s="6"/>
    </row>
    <row r="335" spans="1:9">
      <c r="A335" s="22" t="s">
        <v>196</v>
      </c>
      <c r="H335" s="6"/>
    </row>
    <row r="336" spans="1:9">
      <c r="H336" s="6"/>
    </row>
    <row r="337" spans="1:8">
      <c r="A337" s="22" t="s">
        <v>197</v>
      </c>
      <c r="H337" s="6"/>
    </row>
    <row r="338" spans="1:8">
      <c r="A338" s="6" t="s">
        <v>198</v>
      </c>
      <c r="H338" s="6"/>
    </row>
    <row r="339" spans="1:8" ht="14" customHeight="1">
      <c r="A339" s="22" t="s">
        <v>199</v>
      </c>
      <c r="H339" s="6"/>
    </row>
    <row r="340" spans="1:8" ht="14" customHeight="1">
      <c r="H340" s="6"/>
    </row>
    <row r="341" spans="1:8" ht="14" customHeight="1">
      <c r="A341" s="2" t="s">
        <v>211</v>
      </c>
      <c r="H341" s="6"/>
    </row>
    <row r="342" spans="1:8" ht="14" customHeight="1">
      <c r="A342" s="5" t="s">
        <v>69</v>
      </c>
      <c r="B342" s="22" t="s">
        <v>14</v>
      </c>
      <c r="H342" s="6"/>
    </row>
    <row r="343" spans="1:8">
      <c r="A343" s="5" t="s">
        <v>69</v>
      </c>
      <c r="B343" s="22" t="s">
        <v>15</v>
      </c>
      <c r="H343" s="6"/>
    </row>
    <row r="344" spans="1:8">
      <c r="B344" s="22" t="s">
        <v>16</v>
      </c>
      <c r="H344" s="6"/>
    </row>
    <row r="345" spans="1:8">
      <c r="A345" s="5" t="s">
        <v>69</v>
      </c>
      <c r="B345" s="6" t="s">
        <v>200</v>
      </c>
      <c r="H345" s="6"/>
    </row>
    <row r="346" spans="1:8">
      <c r="B346" s="6" t="s">
        <v>201</v>
      </c>
      <c r="H346" s="6"/>
    </row>
    <row r="347" spans="1:8">
      <c r="B347" s="6" t="s">
        <v>202</v>
      </c>
      <c r="H347" s="6"/>
    </row>
    <row r="348" spans="1:8">
      <c r="A348" s="5" t="s">
        <v>69</v>
      </c>
      <c r="B348" s="22" t="s">
        <v>4</v>
      </c>
      <c r="H348" s="6"/>
    </row>
    <row r="349" spans="1:8">
      <c r="B349" s="6" t="s">
        <v>5</v>
      </c>
      <c r="H349" s="6"/>
    </row>
    <row r="350" spans="1:8">
      <c r="A350" s="5" t="s">
        <v>69</v>
      </c>
      <c r="B350" s="22" t="s">
        <v>6</v>
      </c>
      <c r="H350" s="6"/>
    </row>
    <row r="351" spans="1:8">
      <c r="B351" s="6" t="s">
        <v>7</v>
      </c>
      <c r="H351" s="6"/>
    </row>
    <row r="352" spans="1:8">
      <c r="A352" s="5" t="s">
        <v>69</v>
      </c>
      <c r="B352" s="22" t="s">
        <v>2</v>
      </c>
      <c r="H352" s="6"/>
    </row>
    <row r="353" spans="1:13">
      <c r="A353" s="5" t="s">
        <v>69</v>
      </c>
      <c r="B353" s="22" t="s">
        <v>3</v>
      </c>
      <c r="H353" s="6"/>
    </row>
    <row r="354" spans="1:13">
      <c r="B354" s="22"/>
      <c r="H354" s="6"/>
    </row>
    <row r="355" spans="1:13">
      <c r="A355" s="22" t="s">
        <v>8</v>
      </c>
      <c r="H355" s="6"/>
    </row>
    <row r="356" spans="1:13">
      <c r="A356" s="6" t="s">
        <v>9</v>
      </c>
      <c r="H356" s="6"/>
    </row>
    <row r="357" spans="1:13">
      <c r="A357" s="22" t="s">
        <v>10</v>
      </c>
      <c r="H357" s="6"/>
    </row>
    <row r="358" spans="1:13">
      <c r="A358" s="6" t="s">
        <v>11</v>
      </c>
      <c r="H358" s="6"/>
    </row>
    <row r="359" spans="1:13">
      <c r="A359" s="83" t="s">
        <v>203</v>
      </c>
      <c r="B359" s="83"/>
      <c r="C359" s="22"/>
    </row>
    <row r="360" spans="1:13">
      <c r="A360" s="83" t="s">
        <v>0</v>
      </c>
      <c r="B360" s="83"/>
      <c r="C360" s="22"/>
    </row>
    <row r="361" spans="1:13">
      <c r="A361" s="2" t="s">
        <v>1</v>
      </c>
      <c r="B361" s="83"/>
      <c r="C361" s="22"/>
    </row>
    <row r="362" spans="1:13">
      <c r="G362" s="29"/>
      <c r="H362" s="6"/>
    </row>
    <row r="363" spans="1:13" ht="18">
      <c r="A363" s="139" t="s">
        <v>49</v>
      </c>
      <c r="B363" s="22"/>
      <c r="C363" s="24"/>
      <c r="D363" s="27"/>
      <c r="G363" s="82"/>
      <c r="H363" s="6"/>
      <c r="I363" s="23"/>
      <c r="J363" s="23"/>
      <c r="K363" s="23"/>
      <c r="L363" s="23"/>
      <c r="M363" s="23"/>
    </row>
    <row r="364" spans="1:13" s="22" customFormat="1">
      <c r="A364" s="22" t="s">
        <v>145</v>
      </c>
      <c r="C364" s="24"/>
      <c r="D364" s="24"/>
      <c r="G364" s="25"/>
      <c r="I364" s="26"/>
      <c r="J364" s="26"/>
      <c r="K364" s="26"/>
      <c r="L364" s="26"/>
      <c r="M364" s="26"/>
    </row>
    <row r="365" spans="1:13" s="22" customFormat="1">
      <c r="A365" s="22" t="s">
        <v>146</v>
      </c>
      <c r="C365" s="24"/>
      <c r="D365" s="24"/>
      <c r="G365" s="25"/>
      <c r="I365" s="26"/>
      <c r="J365" s="26"/>
      <c r="K365" s="26"/>
      <c r="L365" s="26"/>
      <c r="M365" s="26"/>
    </row>
    <row r="366" spans="1:13" s="22" customFormat="1">
      <c r="A366" s="83"/>
      <c r="C366" s="24"/>
      <c r="D366" s="24"/>
      <c r="G366" s="25"/>
      <c r="I366" s="26"/>
      <c r="J366" s="26"/>
      <c r="K366" s="26"/>
      <c r="L366" s="26"/>
      <c r="M366" s="26"/>
    </row>
    <row r="367" spans="1:13" s="22" customFormat="1" ht="18">
      <c r="A367" s="139" t="s">
        <v>365</v>
      </c>
      <c r="C367" s="24"/>
      <c r="D367" s="24"/>
      <c r="G367" s="25"/>
      <c r="I367" s="26"/>
      <c r="J367" s="26"/>
      <c r="K367" s="26"/>
      <c r="L367" s="26"/>
      <c r="M367" s="26"/>
    </row>
    <row r="368" spans="1:13" s="22" customFormat="1">
      <c r="A368" s="6" t="s">
        <v>17</v>
      </c>
      <c r="C368" s="24"/>
      <c r="D368" s="24"/>
      <c r="G368" s="25"/>
      <c r="I368" s="26"/>
      <c r="J368" s="26"/>
      <c r="K368" s="26"/>
      <c r="L368" s="26"/>
      <c r="M368" s="26"/>
    </row>
    <row r="369" spans="1:13" s="22" customFormat="1">
      <c r="A369" s="6" t="s">
        <v>50</v>
      </c>
      <c r="C369" s="24"/>
      <c r="D369" s="24"/>
      <c r="G369" s="25"/>
      <c r="I369" s="26"/>
      <c r="J369" s="26"/>
      <c r="K369" s="26"/>
      <c r="L369" s="26"/>
      <c r="M369" s="26"/>
    </row>
    <row r="370" spans="1:13" s="22" customFormat="1">
      <c r="A370" s="22" t="s">
        <v>54</v>
      </c>
      <c r="C370" s="24"/>
      <c r="D370" s="24"/>
      <c r="G370" s="25"/>
      <c r="I370" s="26"/>
      <c r="J370" s="26"/>
      <c r="K370" s="26"/>
      <c r="L370" s="26"/>
      <c r="M370" s="26"/>
    </row>
    <row r="371" spans="1:13" s="22" customFormat="1">
      <c r="A371" s="22" t="s">
        <v>55</v>
      </c>
      <c r="C371" s="24"/>
      <c r="D371" s="24"/>
      <c r="G371" s="25"/>
      <c r="I371" s="26"/>
      <c r="J371" s="26"/>
      <c r="K371" s="26"/>
      <c r="L371" s="26"/>
      <c r="M371" s="26"/>
    </row>
    <row r="372" spans="1:13" s="22" customFormat="1">
      <c r="A372" s="22" t="s">
        <v>56</v>
      </c>
      <c r="C372" s="24"/>
      <c r="D372" s="24"/>
      <c r="G372" s="25"/>
      <c r="I372" s="26"/>
      <c r="J372" s="26"/>
      <c r="K372" s="26"/>
      <c r="L372" s="26"/>
      <c r="M372" s="26"/>
    </row>
    <row r="373" spans="1:13" s="22" customFormat="1">
      <c r="A373" s="22" t="s">
        <v>76</v>
      </c>
      <c r="C373" s="24"/>
      <c r="D373" s="24"/>
      <c r="G373" s="25"/>
      <c r="I373" s="26"/>
      <c r="J373" s="26"/>
      <c r="K373" s="26"/>
      <c r="L373" s="26"/>
      <c r="M373" s="26"/>
    </row>
    <row r="374" spans="1:13" s="22" customFormat="1">
      <c r="A374" s="22" t="s">
        <v>360</v>
      </c>
      <c r="C374" s="24"/>
      <c r="D374" s="24"/>
      <c r="G374" s="25"/>
      <c r="I374" s="26"/>
      <c r="J374" s="26"/>
      <c r="K374" s="26"/>
      <c r="L374" s="26"/>
      <c r="M374" s="26"/>
    </row>
    <row r="375" spans="1:13" s="22" customFormat="1">
      <c r="C375" s="24"/>
      <c r="D375" s="24"/>
      <c r="G375" s="25"/>
      <c r="I375" s="26"/>
      <c r="J375" s="26"/>
      <c r="K375" s="26"/>
      <c r="L375" s="26"/>
      <c r="M375" s="26"/>
    </row>
    <row r="376" spans="1:13" s="22" customFormat="1" ht="18">
      <c r="A376" s="138" t="s">
        <v>120</v>
      </c>
      <c r="C376" s="24"/>
      <c r="D376" s="24"/>
      <c r="G376" s="25"/>
      <c r="I376" s="26"/>
      <c r="J376" s="26"/>
      <c r="K376" s="26"/>
      <c r="L376" s="26"/>
      <c r="M376" s="26"/>
    </row>
    <row r="377" spans="1:13" s="22" customFormat="1">
      <c r="A377" s="6" t="s">
        <v>121</v>
      </c>
      <c r="C377" s="24"/>
      <c r="D377" s="24"/>
      <c r="G377" s="25"/>
      <c r="I377" s="26"/>
      <c r="J377" s="26"/>
      <c r="K377" s="26"/>
      <c r="L377" s="26"/>
      <c r="M377" s="26"/>
    </row>
    <row r="378" spans="1:13" s="22" customFormat="1">
      <c r="A378" s="6" t="s">
        <v>361</v>
      </c>
      <c r="C378" s="24"/>
      <c r="D378" s="24"/>
      <c r="G378" s="25"/>
      <c r="I378" s="26"/>
      <c r="J378" s="26"/>
      <c r="K378" s="26"/>
      <c r="L378" s="26"/>
      <c r="M378" s="26"/>
    </row>
    <row r="379" spans="1:13" s="22" customFormat="1">
      <c r="A379" s="6" t="s">
        <v>366</v>
      </c>
      <c r="C379" s="24"/>
      <c r="D379" s="24"/>
      <c r="G379" s="25"/>
      <c r="I379" s="26"/>
      <c r="J379" s="26"/>
      <c r="K379" s="26"/>
      <c r="L379" s="26"/>
      <c r="M379" s="26"/>
    </row>
    <row r="380" spans="1:13" s="22" customFormat="1">
      <c r="A380" s="6" t="s">
        <v>118</v>
      </c>
      <c r="C380" s="24"/>
      <c r="D380" s="24"/>
      <c r="G380" s="25"/>
      <c r="I380" s="26"/>
      <c r="J380" s="26"/>
      <c r="K380" s="26"/>
      <c r="L380" s="26"/>
      <c r="M380" s="26"/>
    </row>
    <row r="381" spans="1:13" s="22" customFormat="1">
      <c r="A381" s="6" t="s">
        <v>119</v>
      </c>
      <c r="C381" s="24"/>
      <c r="D381" s="24"/>
      <c r="G381" s="25"/>
      <c r="I381" s="26"/>
      <c r="J381" s="26"/>
      <c r="K381" s="26"/>
      <c r="L381" s="26"/>
      <c r="M381" s="26"/>
    </row>
    <row r="382" spans="1:13" s="22" customFormat="1">
      <c r="C382" s="24"/>
      <c r="D382" s="24"/>
      <c r="G382" s="25"/>
      <c r="I382" s="26"/>
      <c r="J382" s="26"/>
      <c r="K382" s="26"/>
      <c r="L382" s="26"/>
      <c r="M382" s="26"/>
    </row>
    <row r="383" spans="1:13" s="22" customFormat="1" ht="18">
      <c r="A383" s="138" t="s">
        <v>122</v>
      </c>
      <c r="C383" s="24"/>
      <c r="D383" s="24"/>
      <c r="G383" s="25"/>
      <c r="I383" s="26"/>
      <c r="J383" s="26"/>
      <c r="K383" s="26"/>
      <c r="L383" s="26"/>
      <c r="M383" s="26"/>
    </row>
    <row r="384" spans="1:13" s="22" customFormat="1">
      <c r="A384" s="22" t="s">
        <v>147</v>
      </c>
      <c r="C384" s="24"/>
      <c r="D384" s="24"/>
      <c r="G384" s="25"/>
      <c r="I384" s="26"/>
      <c r="J384" s="26"/>
      <c r="K384" s="26"/>
      <c r="L384" s="26"/>
      <c r="M384" s="26"/>
    </row>
    <row r="385" spans="1:13" s="22" customFormat="1">
      <c r="A385" s="22" t="s">
        <v>148</v>
      </c>
      <c r="C385" s="24"/>
      <c r="D385" s="24"/>
      <c r="G385" s="25"/>
      <c r="I385" s="26"/>
      <c r="J385" s="26"/>
      <c r="K385" s="26"/>
      <c r="L385" s="26"/>
      <c r="M385" s="26"/>
    </row>
    <row r="386" spans="1:13" s="22" customFormat="1">
      <c r="A386" s="22" t="s">
        <v>367</v>
      </c>
      <c r="C386" s="24"/>
      <c r="D386" s="24"/>
      <c r="G386" s="25"/>
      <c r="I386" s="26"/>
      <c r="J386" s="26"/>
      <c r="K386" s="26"/>
      <c r="L386" s="26"/>
      <c r="M386" s="26"/>
    </row>
    <row r="387" spans="1:13" s="22" customFormat="1">
      <c r="A387" s="83"/>
      <c r="C387" s="24"/>
      <c r="D387" s="24"/>
      <c r="G387" s="25"/>
      <c r="I387" s="26"/>
      <c r="J387" s="26"/>
      <c r="K387" s="26"/>
      <c r="L387" s="26"/>
      <c r="M387" s="26"/>
    </row>
    <row r="388" spans="1:13" s="22" customFormat="1" ht="18">
      <c r="A388" s="139" t="s">
        <v>108</v>
      </c>
      <c r="C388" s="24"/>
      <c r="D388" s="24"/>
      <c r="G388" s="25"/>
      <c r="I388" s="26"/>
      <c r="J388" s="26"/>
      <c r="K388" s="26"/>
      <c r="L388" s="26"/>
      <c r="M388" s="26"/>
    </row>
    <row r="389" spans="1:13" s="22" customFormat="1">
      <c r="A389" s="22" t="s">
        <v>86</v>
      </c>
      <c r="C389" s="24"/>
      <c r="D389" s="24"/>
      <c r="G389" s="25"/>
      <c r="I389" s="26"/>
      <c r="J389" s="26"/>
      <c r="K389" s="26"/>
      <c r="L389" s="26"/>
      <c r="M389" s="26"/>
    </row>
    <row r="390" spans="1:13" s="22" customFormat="1">
      <c r="A390" s="22" t="s">
        <v>149</v>
      </c>
      <c r="C390" s="24"/>
      <c r="D390" s="24"/>
      <c r="G390" s="25"/>
      <c r="I390" s="26"/>
      <c r="J390" s="26"/>
      <c r="K390" s="26"/>
      <c r="L390" s="26"/>
      <c r="M390" s="26"/>
    </row>
    <row r="391" spans="1:13" s="22" customFormat="1">
      <c r="A391" s="22" t="s">
        <v>150</v>
      </c>
      <c r="C391" s="24"/>
      <c r="D391" s="24"/>
      <c r="G391" s="25"/>
      <c r="I391" s="26"/>
      <c r="J391" s="26"/>
      <c r="K391" s="26"/>
      <c r="L391" s="26"/>
      <c r="M391" s="26"/>
    </row>
    <row r="392" spans="1:13" s="22" customFormat="1">
      <c r="A392" s="22" t="s">
        <v>151</v>
      </c>
      <c r="C392" s="24"/>
      <c r="D392" s="24"/>
      <c r="G392" s="25"/>
      <c r="I392" s="26"/>
      <c r="J392" s="26"/>
      <c r="K392" s="26"/>
      <c r="L392" s="26"/>
      <c r="M392" s="26"/>
    </row>
    <row r="393" spans="1:13" s="22" customFormat="1">
      <c r="A393" s="22" t="s">
        <v>152</v>
      </c>
      <c r="C393" s="24"/>
      <c r="D393" s="24"/>
      <c r="G393" s="25"/>
      <c r="I393" s="26"/>
      <c r="J393" s="26"/>
      <c r="K393" s="26"/>
      <c r="L393" s="26"/>
      <c r="M393" s="26"/>
    </row>
    <row r="394" spans="1:13" s="22" customFormat="1">
      <c r="A394" s="22" t="s">
        <v>94</v>
      </c>
      <c r="C394" s="24"/>
      <c r="D394" s="24"/>
      <c r="G394" s="25"/>
      <c r="I394" s="26"/>
      <c r="J394" s="26"/>
      <c r="K394" s="26"/>
      <c r="L394" s="26"/>
      <c r="M394" s="26"/>
    </row>
    <row r="395" spans="1:13" s="22" customFormat="1">
      <c r="A395" s="83"/>
      <c r="C395" s="24"/>
      <c r="D395" s="24"/>
      <c r="G395" s="25"/>
      <c r="I395" s="26"/>
      <c r="J395" s="26"/>
      <c r="K395" s="26"/>
      <c r="L395" s="26"/>
      <c r="M395" s="26"/>
    </row>
    <row r="396" spans="1:13" s="22" customFormat="1" ht="18">
      <c r="A396" s="139" t="s">
        <v>109</v>
      </c>
      <c r="C396" s="24"/>
      <c r="D396" s="24"/>
      <c r="G396" s="25"/>
      <c r="I396" s="26"/>
      <c r="J396" s="26"/>
      <c r="K396" s="26"/>
      <c r="L396" s="26"/>
      <c r="M396" s="26"/>
    </row>
    <row r="397" spans="1:13" s="22" customFormat="1">
      <c r="A397" s="22" t="s">
        <v>362</v>
      </c>
      <c r="C397" s="24"/>
      <c r="D397" s="24"/>
      <c r="G397" s="25"/>
      <c r="I397" s="26"/>
      <c r="J397" s="26"/>
      <c r="K397" s="26"/>
      <c r="L397" s="26"/>
      <c r="M397" s="26"/>
    </row>
    <row r="398" spans="1:13" s="22" customFormat="1">
      <c r="A398" s="22" t="s">
        <v>62</v>
      </c>
      <c r="C398" s="24"/>
      <c r="D398" s="24"/>
      <c r="G398" s="25"/>
      <c r="I398" s="26"/>
      <c r="J398" s="26"/>
      <c r="K398" s="26"/>
      <c r="L398" s="26"/>
      <c r="M398" s="26"/>
    </row>
    <row r="399" spans="1:13" s="22" customFormat="1">
      <c r="A399" s="83"/>
      <c r="C399" s="24"/>
      <c r="D399" s="24"/>
      <c r="G399" s="25"/>
      <c r="I399" s="26"/>
      <c r="J399" s="26"/>
      <c r="K399" s="26"/>
      <c r="L399" s="26"/>
      <c r="M399" s="26"/>
    </row>
    <row r="400" spans="1:13" s="22" customFormat="1" ht="18">
      <c r="A400" s="139" t="s">
        <v>110</v>
      </c>
      <c r="C400" s="24"/>
      <c r="D400" s="24"/>
      <c r="G400" s="25"/>
      <c r="I400" s="26"/>
      <c r="J400" s="26"/>
      <c r="K400" s="26"/>
      <c r="L400" s="26"/>
      <c r="M400" s="26"/>
    </row>
    <row r="401" spans="1:13" s="22" customFormat="1">
      <c r="A401" s="22" t="s">
        <v>63</v>
      </c>
      <c r="C401" s="24"/>
      <c r="D401" s="24"/>
      <c r="G401" s="25"/>
      <c r="I401" s="26"/>
      <c r="J401" s="26"/>
      <c r="K401" s="26"/>
      <c r="L401" s="26"/>
      <c r="M401" s="26"/>
    </row>
    <row r="402" spans="1:13" s="83" customFormat="1">
      <c r="A402" s="22" t="s">
        <v>83</v>
      </c>
      <c r="C402" s="84"/>
      <c r="D402" s="84"/>
      <c r="G402" s="85"/>
      <c r="I402" s="86"/>
      <c r="J402" s="86"/>
      <c r="K402" s="86"/>
      <c r="L402" s="86"/>
      <c r="M402" s="86"/>
    </row>
    <row r="403" spans="1:13" s="22" customFormat="1">
      <c r="A403" s="83"/>
      <c r="C403" s="24"/>
      <c r="D403" s="24"/>
      <c r="G403" s="25"/>
      <c r="I403" s="26"/>
      <c r="J403" s="26"/>
      <c r="K403" s="26"/>
      <c r="L403" s="26"/>
      <c r="M403" s="26"/>
    </row>
    <row r="404" spans="1:13" s="22" customFormat="1" ht="18">
      <c r="A404" s="139" t="s">
        <v>111</v>
      </c>
      <c r="C404" s="24"/>
      <c r="D404" s="24"/>
      <c r="G404" s="25"/>
      <c r="I404" s="26"/>
      <c r="J404" s="26"/>
      <c r="K404" s="26"/>
      <c r="L404" s="26"/>
      <c r="M404" s="26"/>
    </row>
    <row r="405" spans="1:13" s="83" customFormat="1">
      <c r="A405" s="22" t="s">
        <v>64</v>
      </c>
      <c r="C405" s="84"/>
      <c r="D405" s="84"/>
      <c r="G405" s="85"/>
      <c r="I405" s="86"/>
      <c r="J405" s="86"/>
      <c r="K405" s="86"/>
      <c r="L405" s="86"/>
      <c r="M405" s="86"/>
    </row>
    <row r="406" spans="1:13" s="83" customFormat="1">
      <c r="A406" s="22" t="s">
        <v>65</v>
      </c>
      <c r="C406" s="84"/>
      <c r="D406" s="84"/>
      <c r="G406" s="85"/>
      <c r="I406" s="86"/>
      <c r="J406" s="86"/>
      <c r="K406" s="86"/>
      <c r="L406" s="86"/>
      <c r="M406" s="86"/>
    </row>
    <row r="407" spans="1:13" s="83" customFormat="1">
      <c r="A407" s="22" t="s">
        <v>68</v>
      </c>
      <c r="C407" s="84"/>
      <c r="D407" s="84"/>
      <c r="G407" s="85"/>
      <c r="I407" s="86"/>
      <c r="J407" s="86"/>
      <c r="K407" s="86"/>
      <c r="L407" s="86"/>
      <c r="M407" s="86"/>
    </row>
    <row r="408" spans="1:13" s="83" customFormat="1">
      <c r="A408" s="31" t="s">
        <v>112</v>
      </c>
      <c r="B408" s="6" t="s">
        <v>59</v>
      </c>
      <c r="C408" s="84"/>
      <c r="D408" s="84"/>
      <c r="G408" s="85"/>
      <c r="I408" s="86"/>
      <c r="J408" s="86"/>
      <c r="K408" s="86"/>
      <c r="L408" s="86"/>
      <c r="M408" s="86"/>
    </row>
    <row r="409" spans="1:13" s="83" customFormat="1">
      <c r="A409" s="31" t="s">
        <v>113</v>
      </c>
      <c r="B409" s="6" t="s">
        <v>60</v>
      </c>
      <c r="C409" s="84"/>
      <c r="D409" s="84"/>
      <c r="G409" s="85"/>
      <c r="I409" s="86"/>
      <c r="J409" s="86"/>
      <c r="K409" s="86"/>
      <c r="L409" s="86"/>
      <c r="M409" s="86"/>
    </row>
    <row r="410" spans="1:13" s="83" customFormat="1">
      <c r="A410" s="31" t="s">
        <v>113</v>
      </c>
      <c r="B410" s="6" t="s">
        <v>67</v>
      </c>
      <c r="C410" s="84"/>
      <c r="D410" s="84"/>
      <c r="G410" s="85"/>
      <c r="I410" s="86"/>
      <c r="J410" s="86"/>
      <c r="K410" s="86"/>
      <c r="L410" s="86"/>
      <c r="M410" s="86"/>
    </row>
    <row r="411" spans="1:13" s="83" customFormat="1">
      <c r="A411" s="31" t="s">
        <v>113</v>
      </c>
      <c r="B411" s="22" t="s">
        <v>73</v>
      </c>
      <c r="C411" s="84"/>
      <c r="D411" s="84"/>
      <c r="G411" s="85"/>
      <c r="I411" s="86"/>
      <c r="J411" s="86"/>
      <c r="K411" s="86"/>
      <c r="L411" s="86"/>
      <c r="M411" s="86"/>
    </row>
    <row r="412" spans="1:13" s="83" customFormat="1">
      <c r="A412" s="31" t="s">
        <v>69</v>
      </c>
      <c r="B412" s="22" t="s">
        <v>74</v>
      </c>
      <c r="C412" s="84"/>
      <c r="D412" s="84"/>
      <c r="G412" s="85"/>
      <c r="I412" s="86"/>
      <c r="J412" s="86"/>
      <c r="K412" s="86"/>
      <c r="L412" s="86"/>
      <c r="M412" s="86"/>
    </row>
    <row r="413" spans="1:13">
      <c r="B413" s="31"/>
      <c r="C413" s="22"/>
      <c r="G413" s="29"/>
      <c r="H413" s="6"/>
    </row>
    <row r="414" spans="1:13" s="202" customFormat="1" ht="18">
      <c r="A414" s="201" t="s">
        <v>75</v>
      </c>
      <c r="C414" s="203"/>
      <c r="D414" s="203"/>
      <c r="G414" s="204"/>
      <c r="I414" s="205"/>
      <c r="J414" s="205"/>
      <c r="K414" s="205"/>
      <c r="L414" s="205"/>
      <c r="M414" s="205"/>
    </row>
    <row r="415" spans="1:13" s="206" customFormat="1">
      <c r="A415" s="202" t="s">
        <v>87</v>
      </c>
      <c r="C415" s="207"/>
      <c r="D415" s="207"/>
      <c r="G415" s="208"/>
      <c r="I415" s="209"/>
      <c r="J415" s="209"/>
      <c r="K415" s="209"/>
      <c r="L415" s="209"/>
      <c r="M415" s="209"/>
    </row>
    <row r="416" spans="1:13" s="206" customFormat="1">
      <c r="A416" s="202" t="s">
        <v>88</v>
      </c>
      <c r="C416" s="207"/>
      <c r="D416" s="207"/>
      <c r="G416" s="208"/>
      <c r="I416" s="209"/>
      <c r="J416" s="209"/>
      <c r="K416" s="209"/>
      <c r="L416" s="209"/>
      <c r="M416" s="209"/>
    </row>
    <row r="417" spans="1:13" s="202" customFormat="1">
      <c r="A417" s="181" t="s">
        <v>368</v>
      </c>
      <c r="C417" s="203"/>
      <c r="D417" s="203"/>
      <c r="G417" s="204"/>
      <c r="I417" s="205"/>
      <c r="J417" s="205"/>
      <c r="K417" s="205"/>
      <c r="L417" s="205"/>
      <c r="M417" s="205"/>
    </row>
    <row r="418" spans="1:13" s="202" customFormat="1">
      <c r="A418" s="202" t="s">
        <v>371</v>
      </c>
      <c r="C418" s="203"/>
      <c r="D418" s="203"/>
      <c r="G418" s="204"/>
      <c r="I418" s="205"/>
      <c r="J418" s="205"/>
      <c r="K418" s="205"/>
      <c r="L418" s="205"/>
      <c r="M418" s="205"/>
    </row>
    <row r="419" spans="1:13" s="202" customFormat="1">
      <c r="A419" s="202" t="s">
        <v>369</v>
      </c>
      <c r="C419" s="203"/>
      <c r="D419" s="203"/>
      <c r="G419" s="204"/>
      <c r="I419" s="205"/>
      <c r="J419" s="205"/>
      <c r="K419" s="205"/>
      <c r="L419" s="205"/>
      <c r="M419" s="205"/>
    </row>
    <row r="420" spans="1:13" s="202" customFormat="1">
      <c r="A420" s="202" t="s">
        <v>370</v>
      </c>
      <c r="C420" s="203"/>
      <c r="D420" s="203"/>
      <c r="G420" s="204"/>
      <c r="I420" s="205"/>
      <c r="J420" s="205"/>
      <c r="K420" s="205"/>
      <c r="L420" s="205"/>
      <c r="M420" s="205"/>
    </row>
    <row r="421" spans="1:13" s="202" customFormat="1">
      <c r="A421" s="202" t="s">
        <v>92</v>
      </c>
      <c r="C421" s="203"/>
      <c r="D421" s="203"/>
      <c r="G421" s="204"/>
      <c r="I421" s="205"/>
      <c r="J421" s="205"/>
      <c r="K421" s="205"/>
      <c r="L421" s="205"/>
      <c r="M421" s="205"/>
    </row>
    <row r="422" spans="1:13" s="202" customFormat="1">
      <c r="A422" s="202" t="s">
        <v>363</v>
      </c>
      <c r="C422" s="203"/>
      <c r="D422" s="203"/>
      <c r="G422" s="204"/>
      <c r="I422" s="205"/>
      <c r="J422" s="205"/>
      <c r="K422" s="205"/>
      <c r="L422" s="205"/>
      <c r="M422" s="205"/>
    </row>
    <row r="423" spans="1:13" s="202" customFormat="1">
      <c r="A423" s="202" t="s">
        <v>93</v>
      </c>
      <c r="C423" s="203"/>
      <c r="D423" s="203"/>
      <c r="G423" s="204"/>
      <c r="I423" s="205"/>
      <c r="J423" s="205"/>
      <c r="K423" s="205"/>
      <c r="L423" s="205"/>
      <c r="M423" s="205"/>
    </row>
    <row r="424" spans="1:13" s="202" customFormat="1">
      <c r="A424" s="182" t="s">
        <v>113</v>
      </c>
      <c r="B424" s="202" t="s">
        <v>77</v>
      </c>
      <c r="C424" s="203"/>
      <c r="D424" s="203"/>
      <c r="G424" s="204"/>
      <c r="I424" s="205"/>
      <c r="J424" s="205"/>
      <c r="K424" s="205"/>
      <c r="L424" s="205"/>
      <c r="M424" s="205"/>
    </row>
    <row r="425" spans="1:13" s="202" customFormat="1">
      <c r="B425" s="202" t="s">
        <v>78</v>
      </c>
      <c r="C425" s="203"/>
      <c r="D425" s="203"/>
      <c r="G425" s="204"/>
      <c r="I425" s="205"/>
      <c r="J425" s="205"/>
      <c r="K425" s="205"/>
      <c r="L425" s="205"/>
      <c r="M425" s="205"/>
    </row>
    <row r="426" spans="1:13" s="202" customFormat="1">
      <c r="A426" s="182" t="s">
        <v>113</v>
      </c>
      <c r="B426" s="202" t="s">
        <v>79</v>
      </c>
      <c r="C426" s="203"/>
      <c r="D426" s="203"/>
      <c r="G426" s="204"/>
      <c r="I426" s="205"/>
      <c r="J426" s="205"/>
      <c r="K426" s="205"/>
      <c r="L426" s="205"/>
      <c r="M426" s="205"/>
    </row>
    <row r="427" spans="1:13" s="206" customFormat="1">
      <c r="A427" s="182" t="s">
        <v>113</v>
      </c>
      <c r="B427" s="202" t="s">
        <v>52</v>
      </c>
      <c r="C427" s="207"/>
      <c r="D427" s="207"/>
      <c r="G427" s="208"/>
      <c r="I427" s="209"/>
      <c r="J427" s="209"/>
      <c r="K427" s="209"/>
      <c r="L427" s="209"/>
      <c r="M427" s="209"/>
    </row>
    <row r="428" spans="1:13" s="206" customFormat="1">
      <c r="B428" s="202" t="s">
        <v>53</v>
      </c>
      <c r="C428" s="207"/>
      <c r="D428" s="207"/>
      <c r="G428" s="208"/>
      <c r="I428" s="209"/>
      <c r="J428" s="209"/>
      <c r="K428" s="209"/>
      <c r="L428" s="209"/>
      <c r="M428" s="209"/>
    </row>
    <row r="429" spans="1:13" s="206" customFormat="1">
      <c r="A429" s="182" t="s">
        <v>113</v>
      </c>
      <c r="B429" s="202" t="s">
        <v>153</v>
      </c>
      <c r="C429" s="207"/>
      <c r="D429" s="207"/>
      <c r="G429" s="208"/>
      <c r="I429" s="209"/>
      <c r="J429" s="209"/>
      <c r="K429" s="209"/>
      <c r="L429" s="209"/>
      <c r="M429" s="209"/>
    </row>
    <row r="430" spans="1:13" s="206" customFormat="1">
      <c r="B430" s="202" t="s">
        <v>154</v>
      </c>
      <c r="C430" s="207"/>
      <c r="D430" s="207"/>
      <c r="G430" s="208"/>
      <c r="I430" s="209"/>
      <c r="J430" s="209"/>
      <c r="K430" s="209"/>
      <c r="L430" s="209"/>
      <c r="M430" s="209"/>
    </row>
    <row r="431" spans="1:13" s="140" customFormat="1">
      <c r="A431" s="144"/>
      <c r="C431" s="141"/>
      <c r="D431" s="141"/>
      <c r="G431" s="142"/>
      <c r="I431" s="143"/>
      <c r="J431" s="143"/>
      <c r="K431" s="143"/>
      <c r="L431" s="143"/>
      <c r="M431" s="143"/>
    </row>
    <row r="432" spans="1:13" s="202" customFormat="1" ht="18">
      <c r="A432" s="201" t="s">
        <v>114</v>
      </c>
      <c r="C432" s="203"/>
      <c r="D432" s="203"/>
      <c r="G432" s="204"/>
      <c r="I432" s="205"/>
      <c r="J432" s="205"/>
      <c r="K432" s="205"/>
      <c r="L432" s="205"/>
      <c r="M432" s="205"/>
    </row>
    <row r="433" spans="1:17" s="206" customFormat="1">
      <c r="A433" s="202" t="s">
        <v>155</v>
      </c>
      <c r="C433" s="207"/>
      <c r="D433" s="207"/>
      <c r="G433" s="208"/>
      <c r="I433" s="209"/>
      <c r="J433" s="209"/>
      <c r="K433" s="209"/>
      <c r="L433" s="209"/>
      <c r="M433" s="209"/>
    </row>
    <row r="434" spans="1:17" s="206" customFormat="1">
      <c r="A434" s="202" t="s">
        <v>156</v>
      </c>
      <c r="C434" s="207"/>
      <c r="D434" s="207"/>
      <c r="G434" s="208"/>
      <c r="I434" s="209"/>
      <c r="J434" s="209"/>
      <c r="K434" s="209"/>
      <c r="L434" s="209"/>
      <c r="M434" s="209"/>
    </row>
    <row r="435" spans="1:17" s="83" customFormat="1">
      <c r="A435" s="22" t="s">
        <v>372</v>
      </c>
      <c r="C435" s="84"/>
      <c r="D435" s="84"/>
      <c r="G435" s="85"/>
      <c r="I435" s="86"/>
      <c r="J435" s="86"/>
      <c r="K435" s="86"/>
      <c r="L435" s="86"/>
      <c r="M435" s="86"/>
    </row>
    <row r="436" spans="1:17" s="22" customFormat="1">
      <c r="A436" s="83"/>
      <c r="C436" s="24"/>
      <c r="D436" s="24"/>
      <c r="G436" s="25"/>
      <c r="I436" s="26"/>
      <c r="J436" s="26"/>
      <c r="K436" s="26"/>
      <c r="L436" s="26"/>
      <c r="M436" s="26"/>
    </row>
    <row r="437" spans="1:17" s="22" customFormat="1" ht="18">
      <c r="A437" s="201" t="s">
        <v>115</v>
      </c>
      <c r="B437" s="202"/>
      <c r="C437" s="203"/>
      <c r="D437" s="203"/>
      <c r="E437" s="202"/>
      <c r="F437" s="202"/>
      <c r="G437" s="204"/>
      <c r="H437" s="202"/>
      <c r="I437" s="143"/>
      <c r="J437" s="143"/>
      <c r="K437" s="143"/>
      <c r="L437" s="143"/>
      <c r="M437" s="143"/>
    </row>
    <row r="438" spans="1:17" s="83" customFormat="1">
      <c r="A438" s="202" t="s">
        <v>374</v>
      </c>
      <c r="B438" s="206"/>
      <c r="C438" s="207"/>
      <c r="D438" s="207"/>
      <c r="E438" s="206"/>
      <c r="F438" s="206"/>
      <c r="G438" s="208"/>
      <c r="H438" s="206"/>
      <c r="I438" s="146"/>
      <c r="J438" s="146"/>
      <c r="K438" s="146"/>
      <c r="L438" s="146"/>
      <c r="M438" s="146"/>
    </row>
    <row r="439" spans="1:17" s="83" customFormat="1">
      <c r="A439" s="202" t="s">
        <v>375</v>
      </c>
      <c r="B439" s="206"/>
      <c r="C439" s="207"/>
      <c r="D439" s="207"/>
      <c r="E439" s="206"/>
      <c r="F439" s="206"/>
      <c r="G439" s="208"/>
      <c r="H439" s="206"/>
      <c r="I439" s="146"/>
      <c r="J439" s="146"/>
      <c r="K439" s="146"/>
      <c r="L439" s="146"/>
      <c r="M439" s="146"/>
    </row>
    <row r="440" spans="1:17" s="83" customFormat="1">
      <c r="A440" s="202" t="s">
        <v>57</v>
      </c>
      <c r="B440" s="206"/>
      <c r="C440" s="207"/>
      <c r="D440" s="207"/>
      <c r="E440" s="206"/>
      <c r="F440" s="206"/>
      <c r="G440" s="208"/>
      <c r="H440" s="206"/>
      <c r="I440" s="146"/>
      <c r="J440" s="146"/>
      <c r="K440" s="146"/>
      <c r="L440" s="146"/>
      <c r="M440" s="146"/>
    </row>
    <row r="441" spans="1:17" s="83" customFormat="1">
      <c r="A441" s="202" t="s">
        <v>58</v>
      </c>
      <c r="B441" s="206"/>
      <c r="C441" s="207"/>
      <c r="D441" s="207"/>
      <c r="E441" s="206"/>
      <c r="F441" s="206"/>
      <c r="G441" s="208"/>
      <c r="H441" s="206"/>
      <c r="I441" s="146"/>
      <c r="J441" s="146"/>
      <c r="K441" s="146"/>
      <c r="L441" s="146"/>
      <c r="M441" s="146"/>
    </row>
    <row r="442" spans="1:17" s="83" customFormat="1">
      <c r="A442" s="202" t="s">
        <v>158</v>
      </c>
      <c r="B442" s="206"/>
      <c r="C442" s="207"/>
      <c r="D442" s="207"/>
      <c r="E442" s="206"/>
      <c r="F442" s="206"/>
      <c r="G442" s="208"/>
      <c r="H442" s="206"/>
      <c r="I442" s="146"/>
      <c r="J442" s="146"/>
      <c r="K442" s="146"/>
      <c r="L442" s="146"/>
      <c r="M442" s="146"/>
      <c r="Q442" s="137"/>
    </row>
    <row r="443" spans="1:17" s="83" customFormat="1">
      <c r="A443" s="202" t="s">
        <v>157</v>
      </c>
      <c r="B443" s="206"/>
      <c r="C443" s="207"/>
      <c r="D443" s="207"/>
      <c r="E443" s="206"/>
      <c r="F443" s="206"/>
      <c r="G443" s="208"/>
      <c r="H443" s="206"/>
      <c r="I443" s="146"/>
      <c r="J443" s="146"/>
      <c r="K443" s="146"/>
      <c r="L443" s="146"/>
      <c r="M443" s="146"/>
    </row>
    <row r="444" spans="1:17" s="83" customFormat="1">
      <c r="A444" s="202" t="s">
        <v>159</v>
      </c>
      <c r="B444" s="206"/>
      <c r="C444" s="207"/>
      <c r="D444" s="207"/>
      <c r="E444" s="206"/>
      <c r="F444" s="206"/>
      <c r="G444" s="208"/>
      <c r="H444" s="206"/>
      <c r="I444" s="146"/>
      <c r="J444" s="146"/>
      <c r="K444" s="146"/>
      <c r="L444" s="146"/>
      <c r="M444" s="146"/>
    </row>
    <row r="445" spans="1:17" s="83" customFormat="1">
      <c r="A445" s="202" t="s">
        <v>160</v>
      </c>
      <c r="B445" s="206"/>
      <c r="C445" s="207"/>
      <c r="D445" s="207"/>
      <c r="E445" s="206"/>
      <c r="F445" s="206"/>
      <c r="G445" s="208"/>
      <c r="H445" s="206"/>
      <c r="I445" s="146"/>
      <c r="J445" s="146"/>
      <c r="K445" s="146"/>
      <c r="L445" s="146"/>
      <c r="M445" s="146"/>
    </row>
    <row r="446" spans="1:17" s="83" customFormat="1">
      <c r="A446" s="202" t="s">
        <v>161</v>
      </c>
      <c r="B446" s="206"/>
      <c r="C446" s="207"/>
      <c r="D446" s="207"/>
      <c r="E446" s="206"/>
      <c r="F446" s="206"/>
      <c r="G446" s="208"/>
      <c r="H446" s="206"/>
      <c r="I446" s="146"/>
      <c r="J446" s="146"/>
      <c r="K446" s="146"/>
      <c r="L446" s="146"/>
      <c r="M446" s="146"/>
    </row>
    <row r="447" spans="1:17" s="83" customFormat="1">
      <c r="A447" s="202" t="s">
        <v>162</v>
      </c>
      <c r="B447" s="206"/>
      <c r="C447" s="207"/>
      <c r="D447" s="207"/>
      <c r="E447" s="206"/>
      <c r="F447" s="206"/>
      <c r="G447" s="208"/>
      <c r="H447" s="206"/>
      <c r="I447" s="146"/>
      <c r="J447" s="146"/>
      <c r="K447" s="146"/>
      <c r="L447" s="146"/>
      <c r="M447" s="146"/>
    </row>
    <row r="448" spans="1:17" s="83" customFormat="1">
      <c r="A448" s="202" t="s">
        <v>163</v>
      </c>
      <c r="B448" s="206"/>
      <c r="C448" s="207"/>
      <c r="D448" s="207"/>
      <c r="E448" s="206"/>
      <c r="F448" s="206"/>
      <c r="G448" s="208"/>
      <c r="H448" s="206"/>
      <c r="I448" s="146"/>
      <c r="J448" s="146"/>
      <c r="K448" s="146"/>
      <c r="L448" s="146"/>
      <c r="M448" s="146"/>
    </row>
    <row r="449" spans="1:17" s="83" customFormat="1" ht="14" customHeight="1">
      <c r="A449" s="22"/>
      <c r="C449" s="84"/>
      <c r="D449" s="84"/>
      <c r="G449" s="85"/>
      <c r="I449" s="86"/>
      <c r="J449" s="86"/>
      <c r="K449" s="86"/>
      <c r="L449" s="86"/>
      <c r="M449" s="86"/>
    </row>
    <row r="450" spans="1:17" s="22" customFormat="1" ht="18">
      <c r="A450" s="201" t="s">
        <v>116</v>
      </c>
      <c r="B450" s="202"/>
      <c r="C450" s="203"/>
      <c r="D450" s="203"/>
      <c r="E450" s="140"/>
      <c r="F450" s="140"/>
      <c r="G450" s="142"/>
      <c r="H450" s="140"/>
      <c r="I450" s="143"/>
      <c r="J450" s="143"/>
      <c r="K450" s="143"/>
      <c r="L450" s="143"/>
      <c r="M450" s="143"/>
    </row>
    <row r="451" spans="1:17" s="83" customFormat="1">
      <c r="A451" s="202" t="s">
        <v>31</v>
      </c>
      <c r="B451" s="206"/>
      <c r="C451" s="207"/>
      <c r="D451" s="207"/>
      <c r="E451" s="144"/>
      <c r="F451" s="144"/>
      <c r="G451" s="145"/>
      <c r="H451" s="144"/>
      <c r="I451" s="146"/>
      <c r="J451" s="146"/>
      <c r="K451" s="146"/>
      <c r="L451" s="146"/>
      <c r="M451" s="146"/>
      <c r="Q451" s="137"/>
    </row>
    <row r="452" spans="1:17" s="83" customFormat="1">
      <c r="A452" s="202" t="s">
        <v>80</v>
      </c>
      <c r="B452" s="206"/>
      <c r="C452" s="207"/>
      <c r="D452" s="207"/>
      <c r="E452" s="144"/>
      <c r="F452" s="144"/>
      <c r="G452" s="145"/>
      <c r="H452" s="144"/>
      <c r="I452" s="146"/>
      <c r="J452" s="146"/>
      <c r="K452" s="146"/>
      <c r="L452" s="146"/>
      <c r="M452" s="146"/>
    </row>
    <row r="453" spans="1:17" s="83" customFormat="1">
      <c r="A453" s="182" t="s">
        <v>107</v>
      </c>
      <c r="B453" s="202" t="s">
        <v>102</v>
      </c>
      <c r="C453" s="207"/>
      <c r="D453" s="207"/>
      <c r="E453" s="144"/>
      <c r="F453" s="144"/>
      <c r="G453" s="145"/>
      <c r="H453" s="144"/>
      <c r="I453" s="146"/>
      <c r="J453" s="146"/>
      <c r="K453" s="146"/>
      <c r="L453" s="146"/>
      <c r="M453" s="146"/>
    </row>
    <row r="454" spans="1:17" s="83" customFormat="1">
      <c r="A454" s="182" t="s">
        <v>103</v>
      </c>
      <c r="B454" s="202" t="s">
        <v>104</v>
      </c>
      <c r="C454" s="207"/>
      <c r="D454" s="207"/>
      <c r="E454" s="144"/>
      <c r="F454" s="144"/>
      <c r="G454" s="145"/>
      <c r="H454" s="144"/>
      <c r="I454" s="146"/>
      <c r="J454" s="146"/>
      <c r="K454" s="146"/>
      <c r="L454" s="146"/>
      <c r="M454" s="146"/>
    </row>
    <row r="455" spans="1:17" s="83" customFormat="1">
      <c r="A455" s="202" t="s">
        <v>61</v>
      </c>
      <c r="B455" s="206"/>
      <c r="C455" s="207"/>
      <c r="D455" s="207"/>
      <c r="E455" s="144"/>
      <c r="F455" s="144"/>
      <c r="G455" s="145"/>
      <c r="H455" s="144"/>
      <c r="I455" s="146"/>
      <c r="J455" s="146"/>
      <c r="K455" s="146"/>
      <c r="L455" s="146"/>
      <c r="M455" s="146"/>
    </row>
    <row r="456" spans="1:17" s="83" customFormat="1">
      <c r="A456" s="202" t="s">
        <v>66</v>
      </c>
      <c r="B456" s="206"/>
      <c r="C456" s="207"/>
      <c r="D456" s="207"/>
      <c r="E456" s="144"/>
      <c r="F456" s="144"/>
      <c r="G456" s="145"/>
      <c r="H456" s="144"/>
      <c r="I456" s="146"/>
      <c r="J456" s="146"/>
      <c r="K456" s="146"/>
      <c r="L456" s="146"/>
      <c r="M456" s="146"/>
    </row>
    <row r="457" spans="1:17" s="83" customFormat="1">
      <c r="A457" s="202" t="s">
        <v>373</v>
      </c>
      <c r="B457" s="206"/>
      <c r="C457" s="207"/>
      <c r="D457" s="207"/>
      <c r="E457" s="144"/>
      <c r="F457" s="144"/>
      <c r="G457" s="145"/>
      <c r="H457" s="144"/>
      <c r="I457" s="146"/>
      <c r="J457" s="146"/>
      <c r="K457" s="146"/>
      <c r="L457" s="146"/>
      <c r="M457" s="146"/>
    </row>
    <row r="458" spans="1:17" s="83" customFormat="1">
      <c r="A458" s="206"/>
      <c r="B458" s="202"/>
      <c r="C458" s="206"/>
      <c r="D458" s="207"/>
      <c r="E458" s="84"/>
      <c r="G458" s="85"/>
      <c r="I458" s="86"/>
      <c r="J458" s="86"/>
      <c r="K458" s="86"/>
      <c r="L458" s="86"/>
      <c r="M458" s="86"/>
    </row>
    <row r="459" spans="1:17" s="83" customFormat="1" ht="18">
      <c r="A459" s="210" t="s">
        <v>123</v>
      </c>
      <c r="B459" s="206"/>
      <c r="C459" s="207"/>
      <c r="D459" s="207"/>
      <c r="E459" s="144"/>
      <c r="F459" s="145"/>
      <c r="G459" s="144"/>
      <c r="H459" s="146"/>
      <c r="I459" s="144"/>
      <c r="J459" s="146"/>
      <c r="K459" s="146"/>
      <c r="L459" s="146"/>
      <c r="M459" s="146"/>
    </row>
    <row r="460" spans="1:17" s="83" customFormat="1">
      <c r="A460" s="202" t="s">
        <v>164</v>
      </c>
      <c r="B460" s="206"/>
      <c r="C460" s="207"/>
      <c r="D460" s="207"/>
      <c r="E460" s="144"/>
      <c r="F460" s="145"/>
      <c r="G460" s="144"/>
      <c r="H460" s="146"/>
      <c r="I460" s="144"/>
      <c r="J460" s="146"/>
      <c r="K460" s="146"/>
      <c r="L460" s="146"/>
      <c r="M460" s="146"/>
    </row>
    <row r="461" spans="1:17" s="83" customFormat="1">
      <c r="A461" s="202" t="s">
        <v>165</v>
      </c>
      <c r="B461" s="206"/>
      <c r="C461" s="207"/>
      <c r="D461" s="207"/>
      <c r="E461" s="144"/>
      <c r="F461" s="145"/>
      <c r="G461" s="144"/>
      <c r="H461" s="146"/>
      <c r="I461" s="144"/>
      <c r="J461" s="146"/>
      <c r="K461" s="146"/>
      <c r="L461" s="146"/>
      <c r="M461" s="146"/>
    </row>
    <row r="462" spans="1:17" s="83" customFormat="1">
      <c r="A462" s="202"/>
      <c r="B462" s="206"/>
      <c r="C462" s="207"/>
      <c r="D462" s="207"/>
      <c r="F462" s="85"/>
      <c r="H462" s="86"/>
      <c r="J462" s="86"/>
      <c r="K462" s="86"/>
      <c r="L462" s="86"/>
      <c r="M462" s="86"/>
    </row>
    <row r="463" spans="1:17" s="83" customFormat="1" ht="18">
      <c r="A463" s="210" t="s">
        <v>124</v>
      </c>
      <c r="B463" s="206"/>
      <c r="C463" s="207"/>
      <c r="D463" s="207"/>
      <c r="E463" s="144"/>
      <c r="F463" s="145"/>
      <c r="G463" s="144"/>
      <c r="H463" s="146"/>
      <c r="I463" s="144"/>
      <c r="J463" s="146"/>
      <c r="K463" s="146"/>
      <c r="L463" s="146"/>
      <c r="M463" s="146"/>
    </row>
    <row r="464" spans="1:17" s="83" customFormat="1">
      <c r="A464" s="202" t="s">
        <v>125</v>
      </c>
      <c r="B464" s="206"/>
      <c r="C464" s="207"/>
      <c r="D464" s="207"/>
      <c r="E464" s="144"/>
      <c r="F464" s="145"/>
      <c r="G464" s="144"/>
      <c r="H464" s="146"/>
      <c r="I464" s="144"/>
      <c r="J464" s="146"/>
      <c r="K464" s="146"/>
      <c r="L464" s="146"/>
      <c r="M464" s="146"/>
    </row>
    <row r="465" spans="1:13" s="83" customFormat="1">
      <c r="A465" s="202" t="s">
        <v>126</v>
      </c>
      <c r="B465" s="206"/>
      <c r="C465" s="207"/>
      <c r="D465" s="207"/>
      <c r="E465" s="144"/>
      <c r="F465" s="145"/>
      <c r="G465" s="144"/>
      <c r="H465" s="146"/>
      <c r="I465" s="144"/>
      <c r="J465" s="146"/>
      <c r="K465" s="146"/>
      <c r="L465" s="146"/>
      <c r="M465" s="146"/>
    </row>
    <row r="466" spans="1:13" s="83" customFormat="1">
      <c r="A466" s="22"/>
      <c r="C466" s="84"/>
      <c r="D466" s="84"/>
      <c r="F466" s="85"/>
      <c r="H466" s="86"/>
      <c r="J466" s="86"/>
      <c r="K466" s="86"/>
      <c r="L466" s="86"/>
      <c r="M466" s="86"/>
    </row>
    <row r="467" spans="1:13" s="181" customFormat="1" ht="18">
      <c r="A467" s="210" t="s">
        <v>105</v>
      </c>
      <c r="F467" s="211"/>
    </row>
    <row r="468" spans="1:13" s="202" customFormat="1">
      <c r="A468" s="206" t="s">
        <v>84</v>
      </c>
      <c r="C468" s="203"/>
      <c r="D468" s="203"/>
      <c r="F468" s="204"/>
      <c r="I468" s="205"/>
      <c r="J468" s="205"/>
      <c r="K468" s="205"/>
      <c r="L468" s="205"/>
      <c r="M468" s="205"/>
    </row>
    <row r="469" spans="1:13" s="202" customFormat="1">
      <c r="A469" s="206" t="s">
        <v>166</v>
      </c>
      <c r="C469" s="203"/>
      <c r="D469" s="203"/>
      <c r="F469" s="204"/>
      <c r="I469" s="205"/>
      <c r="J469" s="205"/>
      <c r="K469" s="205"/>
      <c r="L469" s="205"/>
      <c r="M469" s="205"/>
    </row>
    <row r="470" spans="1:13" s="202" customFormat="1">
      <c r="A470" s="202" t="s">
        <v>143</v>
      </c>
      <c r="C470" s="203"/>
      <c r="D470" s="203"/>
      <c r="F470" s="204"/>
      <c r="I470" s="205"/>
      <c r="J470" s="205"/>
      <c r="K470" s="205"/>
      <c r="L470" s="205"/>
      <c r="M470" s="205"/>
    </row>
    <row r="471" spans="1:13" s="202" customFormat="1">
      <c r="A471" s="202" t="s">
        <v>85</v>
      </c>
      <c r="C471" s="203"/>
      <c r="D471" s="203"/>
      <c r="F471" s="204"/>
      <c r="I471" s="205"/>
      <c r="J471" s="205"/>
      <c r="K471" s="205"/>
      <c r="L471" s="205"/>
      <c r="M471" s="205"/>
    </row>
    <row r="472" spans="1:13" s="181" customFormat="1">
      <c r="A472" s="182"/>
      <c r="B472" s="202"/>
      <c r="C472" s="203"/>
      <c r="D472" s="212"/>
      <c r="F472" s="213"/>
      <c r="I472" s="214"/>
      <c r="J472" s="214"/>
      <c r="K472" s="214"/>
      <c r="L472" s="214"/>
      <c r="M472" s="214"/>
    </row>
    <row r="473" spans="1:13" s="181" customFormat="1">
      <c r="A473" s="215" t="s">
        <v>106</v>
      </c>
      <c r="B473" s="202"/>
      <c r="C473" s="203"/>
      <c r="D473" s="212"/>
      <c r="F473" s="213"/>
      <c r="I473" s="214"/>
      <c r="J473" s="214"/>
      <c r="K473" s="214"/>
      <c r="L473" s="214"/>
      <c r="M473" s="214"/>
    </row>
    <row r="474" spans="1:13" s="202" customFormat="1">
      <c r="A474" s="202" t="s">
        <v>167</v>
      </c>
      <c r="C474" s="203"/>
      <c r="D474" s="203"/>
      <c r="F474" s="204"/>
      <c r="I474" s="205"/>
      <c r="J474" s="205"/>
      <c r="K474" s="205"/>
      <c r="L474" s="205"/>
      <c r="M474" s="205"/>
    </row>
    <row r="475" spans="1:13" s="202" customFormat="1">
      <c r="A475" s="202" t="s">
        <v>168</v>
      </c>
      <c r="C475" s="203"/>
      <c r="D475" s="203"/>
      <c r="F475" s="204"/>
      <c r="I475" s="205"/>
      <c r="J475" s="205"/>
      <c r="K475" s="205"/>
      <c r="L475" s="205"/>
      <c r="M475" s="205"/>
    </row>
    <row r="476" spans="1:13" s="202" customFormat="1">
      <c r="A476" s="182" t="s">
        <v>44</v>
      </c>
      <c r="B476" s="202" t="s">
        <v>97</v>
      </c>
      <c r="C476" s="203"/>
      <c r="D476" s="203"/>
      <c r="F476" s="204"/>
      <c r="I476" s="205"/>
      <c r="J476" s="205"/>
      <c r="K476" s="205"/>
      <c r="L476" s="205"/>
      <c r="M476" s="205"/>
    </row>
    <row r="477" spans="1:13" s="202" customFormat="1">
      <c r="A477" s="182" t="s">
        <v>44</v>
      </c>
      <c r="B477" s="202" t="s">
        <v>98</v>
      </c>
      <c r="C477" s="203"/>
      <c r="D477" s="203"/>
      <c r="F477" s="204"/>
      <c r="I477" s="205"/>
      <c r="J477" s="205"/>
      <c r="K477" s="205"/>
      <c r="L477" s="205"/>
      <c r="M477" s="205"/>
    </row>
    <row r="478" spans="1:13" s="202" customFormat="1">
      <c r="A478" s="182" t="s">
        <v>44</v>
      </c>
      <c r="B478" s="202" t="s">
        <v>99</v>
      </c>
      <c r="C478" s="203"/>
      <c r="D478" s="203"/>
      <c r="F478" s="204"/>
      <c r="I478" s="205"/>
      <c r="J478" s="205"/>
      <c r="K478" s="205"/>
      <c r="L478" s="205"/>
      <c r="M478" s="205"/>
    </row>
    <row r="479" spans="1:13" s="202" customFormat="1">
      <c r="A479" s="206"/>
      <c r="B479" s="202" t="s">
        <v>100</v>
      </c>
      <c r="C479" s="203"/>
      <c r="D479" s="203"/>
      <c r="F479" s="204"/>
      <c r="I479" s="205"/>
      <c r="J479" s="205"/>
      <c r="K479" s="205"/>
      <c r="L479" s="205"/>
      <c r="M479" s="205"/>
    </row>
    <row r="480" spans="1:13" s="202" customFormat="1">
      <c r="A480" s="182" t="s">
        <v>44</v>
      </c>
      <c r="B480" s="202" t="s">
        <v>101</v>
      </c>
      <c r="C480" s="203"/>
      <c r="D480" s="203"/>
      <c r="F480" s="204"/>
      <c r="I480" s="205"/>
      <c r="J480" s="205"/>
      <c r="K480" s="205"/>
      <c r="L480" s="205"/>
      <c r="M480" s="205"/>
    </row>
    <row r="481" spans="1:13" s="202" customFormat="1">
      <c r="A481" s="182" t="s">
        <v>44</v>
      </c>
      <c r="B481" s="202" t="s">
        <v>95</v>
      </c>
      <c r="C481" s="203"/>
      <c r="D481" s="203"/>
      <c r="F481" s="204"/>
      <c r="I481" s="205"/>
      <c r="J481" s="205"/>
      <c r="K481" s="205"/>
      <c r="L481" s="205"/>
      <c r="M481" s="205"/>
    </row>
    <row r="482" spans="1:13" s="202" customFormat="1">
      <c r="A482" s="182"/>
      <c r="B482" s="202" t="s">
        <v>96</v>
      </c>
      <c r="C482" s="203"/>
      <c r="D482" s="203"/>
      <c r="F482" s="204"/>
      <c r="I482" s="205"/>
      <c r="J482" s="205"/>
      <c r="K482" s="205"/>
      <c r="L482" s="205"/>
      <c r="M482" s="205"/>
    </row>
    <row r="483" spans="1:13" s="202" customFormat="1">
      <c r="A483" s="202" t="s">
        <v>81</v>
      </c>
      <c r="C483" s="203"/>
      <c r="D483" s="203"/>
      <c r="F483" s="204"/>
      <c r="I483" s="205"/>
      <c r="J483" s="205"/>
      <c r="K483" s="205"/>
      <c r="L483" s="205"/>
      <c r="M483" s="205"/>
    </row>
    <row r="484" spans="1:13" s="202" customFormat="1">
      <c r="A484" s="202" t="s">
        <v>82</v>
      </c>
      <c r="C484" s="203"/>
      <c r="D484" s="203"/>
      <c r="F484" s="204"/>
      <c r="I484" s="205"/>
      <c r="J484" s="205"/>
      <c r="K484" s="205"/>
      <c r="L484" s="205"/>
      <c r="M484" s="205"/>
    </row>
    <row r="485" spans="1:13" s="202" customFormat="1">
      <c r="A485" s="202" t="s">
        <v>89</v>
      </c>
      <c r="C485" s="203"/>
      <c r="D485" s="203"/>
      <c r="F485" s="204"/>
      <c r="I485" s="205"/>
      <c r="J485" s="205"/>
      <c r="K485" s="205"/>
      <c r="L485" s="205"/>
      <c r="M485" s="205"/>
    </row>
    <row r="486" spans="1:13" s="202" customFormat="1">
      <c r="A486" s="202" t="s">
        <v>90</v>
      </c>
      <c r="C486" s="203"/>
      <c r="D486" s="203"/>
      <c r="F486" s="204"/>
      <c r="I486" s="205"/>
      <c r="J486" s="205"/>
      <c r="K486" s="205"/>
      <c r="L486" s="205"/>
      <c r="M486" s="205"/>
    </row>
    <row r="487" spans="1:13" s="181" customFormat="1">
      <c r="A487" s="202"/>
      <c r="F487" s="211"/>
    </row>
    <row r="488" spans="1:13" s="181" customFormat="1">
      <c r="A488" s="215" t="s">
        <v>91</v>
      </c>
      <c r="B488" s="202"/>
      <c r="C488" s="203"/>
      <c r="D488" s="212"/>
      <c r="F488" s="213"/>
      <c r="I488" s="214"/>
      <c r="J488" s="214"/>
      <c r="K488" s="214"/>
      <c r="L488" s="214"/>
      <c r="M488" s="214"/>
    </row>
    <row r="489" spans="1:13" s="202" customFormat="1">
      <c r="A489" s="202" t="s">
        <v>71</v>
      </c>
      <c r="C489" s="203"/>
      <c r="D489" s="203"/>
      <c r="F489" s="204"/>
      <c r="I489" s="205"/>
      <c r="J489" s="205"/>
      <c r="K489" s="205"/>
      <c r="L489" s="205"/>
      <c r="M489" s="205"/>
    </row>
    <row r="490" spans="1:13" s="202" customFormat="1">
      <c r="A490" s="202" t="s">
        <v>72</v>
      </c>
      <c r="C490" s="203"/>
      <c r="D490" s="203"/>
      <c r="F490" s="204"/>
      <c r="I490" s="205"/>
      <c r="J490" s="205"/>
      <c r="K490" s="205"/>
      <c r="L490" s="205"/>
      <c r="M490" s="205"/>
    </row>
    <row r="491" spans="1:13" s="202" customFormat="1">
      <c r="A491" s="202" t="s">
        <v>169</v>
      </c>
      <c r="C491" s="203"/>
      <c r="D491" s="203"/>
      <c r="F491" s="204"/>
      <c r="I491" s="205"/>
      <c r="J491" s="205"/>
      <c r="K491" s="205"/>
      <c r="L491" s="205"/>
      <c r="M491" s="205"/>
    </row>
    <row r="492" spans="1:13" s="202" customFormat="1">
      <c r="A492" s="202" t="s">
        <v>170</v>
      </c>
      <c r="C492" s="203"/>
      <c r="D492" s="203"/>
      <c r="F492" s="204"/>
      <c r="I492" s="205"/>
      <c r="J492" s="205"/>
      <c r="K492" s="205"/>
      <c r="L492" s="205"/>
      <c r="M492" s="205"/>
    </row>
    <row r="493" spans="1:13" s="202" customFormat="1">
      <c r="A493" s="181" t="s">
        <v>70</v>
      </c>
      <c r="C493" s="203"/>
      <c r="D493" s="203"/>
      <c r="F493" s="204"/>
      <c r="I493" s="205"/>
      <c r="J493" s="205"/>
      <c r="K493" s="205"/>
      <c r="L493" s="205"/>
      <c r="M493" s="205"/>
    </row>
    <row r="494" spans="1:13" s="202" customFormat="1">
      <c r="A494" s="202" t="s">
        <v>171</v>
      </c>
      <c r="C494" s="203"/>
      <c r="D494" s="203"/>
      <c r="G494" s="204"/>
      <c r="I494" s="205"/>
      <c r="J494" s="205"/>
      <c r="K494" s="205"/>
      <c r="L494" s="205"/>
      <c r="M494" s="205"/>
    </row>
    <row r="495" spans="1:13" s="202" customFormat="1">
      <c r="A495" s="206"/>
      <c r="C495" s="203"/>
      <c r="D495" s="203"/>
      <c r="G495" s="204"/>
      <c r="I495" s="205"/>
      <c r="J495" s="205"/>
      <c r="K495" s="205"/>
      <c r="L495" s="205"/>
      <c r="M495" s="205"/>
    </row>
    <row r="496" spans="1:13" s="202" customFormat="1" ht="18">
      <c r="A496" s="210" t="s">
        <v>127</v>
      </c>
      <c r="C496" s="203"/>
      <c r="D496" s="203"/>
      <c r="G496" s="204"/>
      <c r="I496" s="205"/>
      <c r="J496" s="205"/>
      <c r="K496" s="205"/>
      <c r="L496" s="205"/>
      <c r="M496" s="205"/>
    </row>
    <row r="497" spans="1:13" s="202" customFormat="1">
      <c r="A497" s="202" t="s">
        <v>128</v>
      </c>
      <c r="C497" s="203"/>
      <c r="D497" s="203"/>
      <c r="G497" s="204"/>
      <c r="I497" s="205"/>
      <c r="J497" s="205"/>
      <c r="K497" s="205"/>
      <c r="L497" s="205"/>
      <c r="M497" s="205"/>
    </row>
    <row r="498" spans="1:13" s="202" customFormat="1">
      <c r="A498" s="202" t="s">
        <v>129</v>
      </c>
      <c r="C498" s="203"/>
      <c r="D498" s="203"/>
      <c r="G498" s="204"/>
      <c r="I498" s="205"/>
      <c r="J498" s="205"/>
      <c r="K498" s="205"/>
      <c r="L498" s="205"/>
      <c r="M498" s="205"/>
    </row>
    <row r="499" spans="1:13" s="202" customFormat="1">
      <c r="A499" s="202" t="s">
        <v>130</v>
      </c>
      <c r="C499" s="203"/>
      <c r="D499" s="203"/>
      <c r="G499" s="204"/>
      <c r="I499" s="205"/>
      <c r="J499" s="205"/>
      <c r="K499" s="205"/>
      <c r="L499" s="205"/>
      <c r="M499" s="205"/>
    </row>
    <row r="500" spans="1:13" s="202" customFormat="1">
      <c r="A500" s="202" t="s">
        <v>131</v>
      </c>
      <c r="C500" s="203"/>
      <c r="D500" s="203"/>
      <c r="G500" s="204"/>
      <c r="I500" s="205"/>
      <c r="J500" s="205"/>
      <c r="K500" s="205"/>
      <c r="L500" s="205"/>
      <c r="M500" s="205"/>
    </row>
    <row r="501" spans="1:13" s="202" customFormat="1">
      <c r="A501" s="202" t="s">
        <v>172</v>
      </c>
      <c r="C501" s="203"/>
      <c r="D501" s="203"/>
      <c r="G501" s="204"/>
      <c r="I501" s="205"/>
      <c r="J501" s="205"/>
      <c r="K501" s="205"/>
      <c r="L501" s="205"/>
      <c r="M501" s="205"/>
    </row>
    <row r="502" spans="1:13" s="202" customFormat="1">
      <c r="A502" s="202" t="s">
        <v>173</v>
      </c>
      <c r="C502" s="203"/>
      <c r="D502" s="203"/>
      <c r="G502" s="204"/>
      <c r="I502" s="205"/>
      <c r="J502" s="205"/>
      <c r="K502" s="205"/>
      <c r="L502" s="205"/>
      <c r="M502" s="205"/>
    </row>
    <row r="503" spans="1:13" s="202" customFormat="1">
      <c r="A503" s="202" t="s">
        <v>174</v>
      </c>
      <c r="C503" s="203"/>
      <c r="D503" s="203"/>
      <c r="G503" s="204"/>
      <c r="I503" s="205"/>
      <c r="J503" s="205"/>
      <c r="K503" s="205"/>
      <c r="L503" s="205"/>
      <c r="M503" s="205"/>
    </row>
    <row r="504" spans="1:13" s="202" customFormat="1">
      <c r="A504" s="202" t="s">
        <v>175</v>
      </c>
      <c r="C504" s="203"/>
      <c r="D504" s="203"/>
      <c r="G504" s="204"/>
      <c r="I504" s="205"/>
      <c r="J504" s="205"/>
      <c r="K504" s="205"/>
      <c r="L504" s="205"/>
      <c r="M504" s="205"/>
    </row>
    <row r="505" spans="1:13" s="202" customFormat="1">
      <c r="A505" s="202" t="s">
        <v>176</v>
      </c>
      <c r="C505" s="203"/>
      <c r="D505" s="203"/>
      <c r="G505" s="204"/>
      <c r="I505" s="205"/>
      <c r="J505" s="205"/>
      <c r="K505" s="205"/>
      <c r="L505" s="205"/>
      <c r="M505" s="205"/>
    </row>
    <row r="506" spans="1:13" s="202" customFormat="1">
      <c r="A506" s="202" t="s">
        <v>177</v>
      </c>
      <c r="C506" s="203"/>
      <c r="D506" s="203"/>
      <c r="G506" s="204"/>
      <c r="I506" s="205"/>
      <c r="J506" s="205"/>
      <c r="K506" s="205"/>
      <c r="L506" s="205"/>
      <c r="M506" s="205"/>
    </row>
    <row r="507" spans="1:13" s="202" customFormat="1">
      <c r="A507" s="181" t="s">
        <v>132</v>
      </c>
      <c r="C507" s="203"/>
      <c r="D507" s="203"/>
      <c r="G507" s="204"/>
      <c r="I507" s="205"/>
      <c r="J507" s="205"/>
      <c r="K507" s="205"/>
      <c r="L507" s="205"/>
      <c r="M507" s="205"/>
    </row>
    <row r="508" spans="1:13" s="202" customFormat="1">
      <c r="A508" s="202" t="s">
        <v>178</v>
      </c>
      <c r="C508" s="203"/>
      <c r="D508" s="203"/>
      <c r="G508" s="204"/>
      <c r="I508" s="205"/>
      <c r="J508" s="205"/>
      <c r="K508" s="205"/>
      <c r="L508" s="205"/>
      <c r="M508" s="205"/>
    </row>
    <row r="509" spans="1:13" s="202" customFormat="1">
      <c r="A509" s="202" t="s">
        <v>179</v>
      </c>
      <c r="C509" s="203"/>
      <c r="D509" s="203"/>
      <c r="G509" s="204"/>
      <c r="I509" s="205"/>
      <c r="J509" s="205"/>
      <c r="K509" s="205"/>
      <c r="L509" s="205"/>
      <c r="M509" s="205"/>
    </row>
    <row r="510" spans="1:13" s="22" customFormat="1">
      <c r="C510" s="24"/>
      <c r="D510" s="24"/>
      <c r="G510" s="25"/>
      <c r="I510" s="26"/>
      <c r="J510" s="26"/>
      <c r="K510" s="26"/>
      <c r="L510" s="26"/>
      <c r="M510" s="26"/>
    </row>
    <row r="511" spans="1:13">
      <c r="A511" s="154" t="s">
        <v>387</v>
      </c>
      <c r="F511" s="29"/>
      <c r="H511" s="6"/>
    </row>
    <row r="512" spans="1:13" s="155" customFormat="1" ht="10">
      <c r="F512" s="156"/>
    </row>
    <row r="513" spans="1:13">
      <c r="A513" s="22" t="s">
        <v>393</v>
      </c>
      <c r="F513" s="29"/>
      <c r="H513" s="6"/>
    </row>
    <row r="514" spans="1:13">
      <c r="A514" s="6" t="s">
        <v>394</v>
      </c>
      <c r="F514" s="29"/>
      <c r="H514" s="6"/>
    </row>
    <row r="515" spans="1:13">
      <c r="A515" s="22" t="s">
        <v>395</v>
      </c>
      <c r="F515" s="29"/>
      <c r="H515" s="6"/>
    </row>
    <row r="516" spans="1:13">
      <c r="A516" s="5" t="s">
        <v>388</v>
      </c>
      <c r="B516" s="6" t="s">
        <v>389</v>
      </c>
      <c r="F516" s="29"/>
      <c r="H516" s="6"/>
    </row>
    <row r="517" spans="1:13">
      <c r="A517" s="5" t="s">
        <v>388</v>
      </c>
      <c r="B517" s="22" t="s">
        <v>390</v>
      </c>
      <c r="F517" s="29"/>
      <c r="H517" s="6"/>
    </row>
    <row r="518" spans="1:13">
      <c r="A518" s="5" t="s">
        <v>388</v>
      </c>
      <c r="B518" s="22" t="s">
        <v>391</v>
      </c>
      <c r="F518" s="29"/>
      <c r="H518" s="6"/>
    </row>
    <row r="519" spans="1:13">
      <c r="A519" s="22" t="s">
        <v>392</v>
      </c>
      <c r="F519" s="29"/>
      <c r="H519" s="6"/>
    </row>
    <row r="520" spans="1:13" s="22" customFormat="1">
      <c r="C520" s="24"/>
      <c r="D520" s="24"/>
      <c r="G520" s="25"/>
      <c r="I520" s="26"/>
      <c r="J520" s="26"/>
      <c r="K520" s="26"/>
      <c r="L520" s="26"/>
      <c r="M520" s="26"/>
    </row>
    <row r="521" spans="1:13" s="22" customFormat="1">
      <c r="C521" s="24"/>
      <c r="D521" s="24"/>
      <c r="G521" s="25"/>
      <c r="I521" s="26"/>
      <c r="J521" s="26"/>
      <c r="K521" s="26"/>
      <c r="L521" s="26"/>
      <c r="M521" s="26"/>
    </row>
    <row r="522" spans="1:13" s="22" customFormat="1">
      <c r="C522" s="24"/>
      <c r="D522" s="24"/>
      <c r="G522" s="25"/>
      <c r="I522" s="26"/>
      <c r="J522" s="26"/>
      <c r="K522" s="26"/>
      <c r="L522" s="26"/>
      <c r="M522" s="26"/>
    </row>
    <row r="523" spans="1:13" s="22" customFormat="1">
      <c r="C523" s="24"/>
      <c r="D523" s="24"/>
      <c r="G523" s="25"/>
      <c r="I523" s="26"/>
      <c r="J523" s="26"/>
      <c r="K523" s="26"/>
      <c r="L523" s="26"/>
      <c r="M523" s="26"/>
    </row>
    <row r="524" spans="1:13" s="22" customFormat="1">
      <c r="C524" s="24"/>
      <c r="D524" s="24"/>
      <c r="G524" s="25"/>
      <c r="I524" s="26"/>
      <c r="J524" s="26"/>
      <c r="K524" s="26"/>
      <c r="L524" s="26"/>
      <c r="M524" s="26"/>
    </row>
    <row r="525" spans="1:13" s="22" customFormat="1">
      <c r="C525" s="24"/>
      <c r="D525" s="24"/>
      <c r="G525" s="25"/>
      <c r="I525" s="26"/>
      <c r="J525" s="26"/>
      <c r="K525" s="26"/>
      <c r="L525" s="26"/>
      <c r="M525" s="26"/>
    </row>
    <row r="526" spans="1:13" s="22" customFormat="1">
      <c r="C526" s="24"/>
      <c r="D526" s="24"/>
      <c r="G526" s="25"/>
      <c r="I526" s="26"/>
      <c r="J526" s="26"/>
      <c r="K526" s="26"/>
      <c r="L526" s="26"/>
      <c r="M526" s="26"/>
    </row>
    <row r="527" spans="1:13" s="22" customFormat="1">
      <c r="C527" s="24"/>
      <c r="D527" s="24"/>
      <c r="G527" s="25"/>
      <c r="I527" s="26"/>
      <c r="J527" s="26"/>
      <c r="K527" s="26"/>
      <c r="L527" s="26"/>
      <c r="M527" s="26"/>
    </row>
    <row r="528" spans="1:13" s="22" customFormat="1">
      <c r="C528" s="24"/>
      <c r="D528" s="24"/>
      <c r="G528" s="25"/>
      <c r="I528" s="26"/>
      <c r="J528" s="26"/>
      <c r="K528" s="26"/>
      <c r="L528" s="26"/>
      <c r="M528" s="26"/>
    </row>
    <row r="529" spans="2:13" s="22" customFormat="1">
      <c r="C529" s="24"/>
      <c r="D529" s="24"/>
      <c r="G529" s="25"/>
      <c r="I529" s="26"/>
      <c r="J529" s="26"/>
      <c r="K529" s="26"/>
      <c r="L529" s="26"/>
      <c r="M529" s="26"/>
    </row>
    <row r="530" spans="2:13" s="22" customFormat="1">
      <c r="C530" s="24"/>
      <c r="D530" s="24"/>
      <c r="G530" s="25"/>
      <c r="I530" s="26"/>
      <c r="J530" s="26"/>
      <c r="K530" s="26"/>
      <c r="L530" s="26"/>
      <c r="M530" s="26"/>
    </row>
    <row r="531" spans="2:13" s="22" customFormat="1">
      <c r="C531" s="24"/>
      <c r="D531" s="24"/>
      <c r="G531" s="25"/>
      <c r="I531" s="26"/>
      <c r="J531" s="26"/>
      <c r="K531" s="26"/>
      <c r="L531" s="26"/>
      <c r="M531" s="26"/>
    </row>
    <row r="532" spans="2:13">
      <c r="H532" s="6"/>
    </row>
    <row r="533" spans="2:13">
      <c r="H533" s="6"/>
    </row>
    <row r="534" spans="2:13">
      <c r="H534" s="6"/>
    </row>
    <row r="535" spans="2:13">
      <c r="H535" s="6"/>
    </row>
    <row r="536" spans="2:13">
      <c r="H536" s="6"/>
    </row>
    <row r="537" spans="2:13" s="9" customFormat="1" ht="23">
      <c r="D537" s="21"/>
    </row>
    <row r="538" spans="2:13" s="9" customFormat="1" ht="23">
      <c r="D538" s="21"/>
    </row>
    <row r="539" spans="2:13">
      <c r="H539" s="6"/>
    </row>
    <row r="540" spans="2:13" s="9" customFormat="1" ht="31">
      <c r="B540" s="168"/>
      <c r="C540" s="168"/>
      <c r="D540" s="168"/>
      <c r="E540" s="168"/>
      <c r="F540" s="165" t="str">
        <f>F$13</f>
        <v>Réhabilitation de la cuisine de la maison d'arrêt</v>
      </c>
      <c r="G540" s="168"/>
      <c r="H540" s="168"/>
      <c r="I540" s="168"/>
      <c r="J540" s="168"/>
      <c r="K540" s="168"/>
      <c r="L540" s="168"/>
      <c r="M540" s="168"/>
    </row>
    <row r="541" spans="2:13" s="9" customFormat="1" ht="31">
      <c r="B541" s="8"/>
      <c r="C541" s="8"/>
      <c r="D541" s="8"/>
      <c r="E541" s="8"/>
      <c r="F541" s="165" t="str">
        <f>F14</f>
        <v>Sur la commune de CHAMBERY (73)</v>
      </c>
      <c r="G541" s="8"/>
      <c r="H541" s="8"/>
      <c r="I541" s="8"/>
      <c r="J541" s="8"/>
      <c r="K541" s="8"/>
      <c r="L541" s="8"/>
      <c r="M541" s="8"/>
    </row>
    <row r="542" spans="2:13" ht="23">
      <c r="D542" s="21"/>
      <c r="F542" s="29"/>
      <c r="H542" s="6"/>
    </row>
    <row r="543" spans="2:13" ht="23">
      <c r="D543" s="21"/>
      <c r="F543" s="29"/>
      <c r="H543" s="6"/>
    </row>
    <row r="544" spans="2:13" ht="23">
      <c r="D544" s="21"/>
      <c r="F544" s="29"/>
      <c r="H544" s="6"/>
    </row>
    <row r="545" spans="2:13" ht="23">
      <c r="D545" s="21"/>
      <c r="F545" s="29"/>
      <c r="H545" s="6"/>
    </row>
    <row r="546" spans="2:13" ht="23">
      <c r="D546" s="21"/>
      <c r="F546" s="29"/>
      <c r="H546" s="6"/>
    </row>
    <row r="547" spans="2:13" ht="23">
      <c r="D547" s="21"/>
      <c r="F547" s="29"/>
      <c r="H547" s="6"/>
    </row>
    <row r="548" spans="2:13" ht="23">
      <c r="D548" s="21"/>
      <c r="F548" s="29"/>
      <c r="H548" s="6"/>
    </row>
    <row r="549" spans="2:13" ht="23">
      <c r="D549" s="21"/>
      <c r="F549" s="29"/>
      <c r="H549" s="6"/>
    </row>
    <row r="550" spans="2:13" ht="23">
      <c r="D550" s="21"/>
      <c r="F550" s="29"/>
      <c r="H550" s="6"/>
    </row>
    <row r="551" spans="2:13" ht="31">
      <c r="B551" s="168"/>
      <c r="C551" s="168"/>
      <c r="D551" s="168"/>
      <c r="E551" s="168"/>
      <c r="F551" s="165" t="s">
        <v>47</v>
      </c>
      <c r="G551" s="168"/>
      <c r="H551" s="168"/>
      <c r="I551" s="168"/>
      <c r="J551" s="168"/>
      <c r="K551" s="168"/>
      <c r="L551" s="168"/>
      <c r="M551" s="168"/>
    </row>
    <row r="552" spans="2:13">
      <c r="F552" s="29"/>
      <c r="H552" s="6"/>
    </row>
    <row r="553" spans="2:13">
      <c r="F553" s="29"/>
      <c r="H553" s="6"/>
    </row>
    <row r="554" spans="2:13" ht="31">
      <c r="B554" s="168"/>
      <c r="C554" s="168"/>
      <c r="D554" s="168"/>
      <c r="E554" s="168"/>
      <c r="F554" s="165" t="s">
        <v>136</v>
      </c>
      <c r="G554" s="168"/>
      <c r="H554" s="168"/>
      <c r="I554" s="168"/>
      <c r="J554" s="168"/>
      <c r="K554" s="168"/>
      <c r="L554" s="168"/>
      <c r="M554" s="168"/>
    </row>
    <row r="555" spans="2:13">
      <c r="F555" s="29"/>
      <c r="H555" s="6"/>
    </row>
    <row r="556" spans="2:13">
      <c r="F556" s="29"/>
      <c r="H556" s="6"/>
    </row>
    <row r="557" spans="2:13">
      <c r="F557" s="29"/>
      <c r="H557" s="6"/>
    </row>
    <row r="558" spans="2:13">
      <c r="F558" s="29"/>
      <c r="H558" s="6"/>
    </row>
    <row r="559" spans="2:13">
      <c r="F559" s="29"/>
      <c r="H559" s="6"/>
    </row>
    <row r="560" spans="2:13">
      <c r="F560" s="29"/>
      <c r="H560" s="6"/>
    </row>
    <row r="561" spans="2:13">
      <c r="F561" s="29"/>
      <c r="H561" s="6"/>
    </row>
    <row r="562" spans="2:13">
      <c r="F562" s="29"/>
      <c r="H562" s="6"/>
    </row>
    <row r="563" spans="2:13">
      <c r="F563" s="29"/>
      <c r="H563" s="6"/>
    </row>
    <row r="564" spans="2:13">
      <c r="F564" s="29"/>
      <c r="H564" s="6"/>
    </row>
    <row r="565" spans="2:13">
      <c r="F565" s="29"/>
      <c r="H565" s="6"/>
    </row>
    <row r="566" spans="2:13">
      <c r="F566" s="29"/>
      <c r="H566" s="6"/>
    </row>
    <row r="567" spans="2:13">
      <c r="F567" s="29"/>
      <c r="H567" s="6"/>
    </row>
    <row r="568" spans="2:13">
      <c r="F568" s="29"/>
      <c r="H568" s="6"/>
    </row>
    <row r="569" spans="2:13">
      <c r="F569" s="29"/>
      <c r="H569" s="6"/>
    </row>
    <row r="570" spans="2:13">
      <c r="D570" s="29"/>
      <c r="F570" s="29"/>
      <c r="H570" s="6"/>
    </row>
    <row r="571" spans="2:13">
      <c r="B571" s="2"/>
      <c r="C571" s="2"/>
      <c r="D571" s="2"/>
      <c r="E571" s="2"/>
      <c r="F571" s="1" t="str">
        <f>IF(PARAMETRES!$O$4=TRUE,"AIM","AIM Pays de Savoie")</f>
        <v>AIM</v>
      </c>
      <c r="G571" s="2"/>
      <c r="H571" s="2"/>
      <c r="I571" s="2"/>
      <c r="J571" s="2"/>
      <c r="K571" s="2"/>
      <c r="L571" s="2"/>
      <c r="M571" s="2"/>
    </row>
    <row r="572" spans="2:13">
      <c r="B572" s="27"/>
      <c r="C572" s="27"/>
      <c r="D572" s="27"/>
      <c r="E572" s="27"/>
      <c r="F572" s="147" t="str">
        <f>IF(PARAMETRES!$O$4=TRUE,"","SAVOIE TECHNOLAC")</f>
        <v/>
      </c>
      <c r="G572" s="27"/>
      <c r="H572" s="27"/>
      <c r="I572" s="27"/>
      <c r="J572" s="27"/>
      <c r="K572" s="27"/>
      <c r="L572" s="27"/>
      <c r="M572" s="27"/>
    </row>
    <row r="573" spans="2:13">
      <c r="B573" s="27"/>
      <c r="C573" s="27"/>
      <c r="D573" s="27"/>
      <c r="E573" s="27"/>
      <c r="F573" s="147" t="str">
        <f>IF(PARAMETRES!$O$4=TRUE,"40 chemin de Baraban","17 rue du Lac Saint André - BP 80350")</f>
        <v>40 chemin de Baraban</v>
      </c>
      <c r="G573" s="27"/>
      <c r="H573" s="27"/>
      <c r="I573" s="27"/>
      <c r="J573" s="27"/>
      <c r="K573" s="27"/>
      <c r="L573" s="27"/>
      <c r="M573" s="27"/>
    </row>
    <row r="574" spans="2:13">
      <c r="B574" s="27"/>
      <c r="C574" s="27"/>
      <c r="D574" s="27"/>
      <c r="E574" s="27"/>
      <c r="F574" s="147" t="str">
        <f>IF(PARAMETRES!$O$4=TRUE,"38690 CHABONS","73377 LE BOURGET DU LAC")</f>
        <v>38690 CHABONS</v>
      </c>
      <c r="G574" s="27"/>
      <c r="H574" s="27"/>
      <c r="I574" s="27"/>
      <c r="J574" s="27"/>
      <c r="K574" s="27"/>
      <c r="L574" s="27"/>
      <c r="M574" s="27"/>
    </row>
    <row r="575" spans="2:13">
      <c r="B575" s="27"/>
      <c r="C575" s="27"/>
      <c r="D575" s="27"/>
      <c r="E575" s="27"/>
      <c r="F575" s="147" t="s">
        <v>117</v>
      </c>
      <c r="G575" s="27"/>
      <c r="H575" s="27"/>
      <c r="I575" s="27"/>
      <c r="J575" s="27"/>
      <c r="K575" s="27"/>
      <c r="L575" s="27"/>
      <c r="M575" s="27"/>
    </row>
    <row r="576" spans="2:13">
      <c r="B576" s="27"/>
      <c r="C576" s="27"/>
      <c r="D576" s="27"/>
      <c r="E576" s="27"/>
      <c r="F576" s="147" t="str">
        <f>IF(PARAMETRES!$O$4=TRUE,"contact@aim-ingenierie.com","paysdesavoie@aim-ingenierie.com")</f>
        <v>contact@aim-ingenierie.com</v>
      </c>
      <c r="G576" s="27"/>
      <c r="H576" s="27"/>
      <c r="I576" s="27"/>
      <c r="J576" s="27"/>
      <c r="K576" s="27"/>
      <c r="L576" s="27"/>
      <c r="M576" s="27"/>
    </row>
    <row r="577" spans="1:13">
      <c r="B577" s="27"/>
      <c r="C577" s="27"/>
      <c r="D577" s="27"/>
      <c r="E577" s="27"/>
      <c r="F577" s="147" t="s">
        <v>421</v>
      </c>
      <c r="G577" s="27"/>
      <c r="H577" s="27"/>
      <c r="I577" s="27"/>
      <c r="J577" s="27"/>
      <c r="K577" s="27"/>
      <c r="L577" s="27"/>
      <c r="M577" s="27"/>
    </row>
    <row r="578" spans="1:13" ht="15" customHeight="1"/>
    <row r="579" spans="1:13" s="2" customFormat="1">
      <c r="A579" s="4">
        <f>M3</f>
        <v>4</v>
      </c>
      <c r="B579" s="1" t="s">
        <v>40</v>
      </c>
      <c r="C579" s="2" t="s">
        <v>41</v>
      </c>
      <c r="D579" s="2" t="s">
        <v>46</v>
      </c>
      <c r="G579" s="3"/>
    </row>
    <row r="580" spans="1:13">
      <c r="A580" s="22" t="s">
        <v>180</v>
      </c>
      <c r="B580" s="22"/>
      <c r="C580" s="22"/>
      <c r="H580" s="6"/>
      <c r="I580" s="23"/>
      <c r="J580" s="23"/>
      <c r="K580" s="23"/>
      <c r="L580" s="23"/>
      <c r="M580" s="23"/>
    </row>
    <row r="581" spans="1:13">
      <c r="A581" s="22" t="s">
        <v>181</v>
      </c>
      <c r="B581" s="22"/>
      <c r="C581" s="22"/>
      <c r="H581" s="6"/>
      <c r="I581" s="23"/>
      <c r="J581" s="23"/>
      <c r="K581" s="23"/>
      <c r="L581" s="23"/>
      <c r="M581" s="23"/>
    </row>
    <row r="582" spans="1:13">
      <c r="A582" s="22"/>
      <c r="B582" s="22"/>
      <c r="C582" s="22"/>
      <c r="H582" s="6"/>
      <c r="I582" s="23"/>
      <c r="J582" s="23"/>
      <c r="K582" s="23"/>
      <c r="L582" s="23"/>
      <c r="M582" s="23"/>
    </row>
    <row r="583" spans="1:13">
      <c r="A583" s="22" t="s">
        <v>182</v>
      </c>
      <c r="B583" s="22"/>
      <c r="C583" s="22"/>
      <c r="H583" s="6"/>
      <c r="I583" s="23"/>
      <c r="J583" s="23"/>
      <c r="K583" s="23"/>
      <c r="L583" s="23"/>
      <c r="M583" s="23"/>
    </row>
    <row r="584" spans="1:13">
      <c r="A584" s="22" t="s">
        <v>183</v>
      </c>
      <c r="B584" s="22"/>
      <c r="C584" s="22"/>
      <c r="H584" s="6"/>
      <c r="I584" s="23"/>
      <c r="J584" s="23"/>
      <c r="K584" s="23"/>
      <c r="L584" s="23"/>
      <c r="M584" s="23"/>
    </row>
    <row r="585" spans="1:13">
      <c r="A585" s="22"/>
      <c r="B585" s="22"/>
      <c r="C585" s="22"/>
      <c r="E585" s="5"/>
      <c r="H585" s="6"/>
      <c r="I585" s="23"/>
      <c r="J585" s="23"/>
      <c r="K585" s="23"/>
      <c r="L585" s="23"/>
      <c r="M585" s="23"/>
    </row>
    <row r="586" spans="1:13">
      <c r="A586" s="22" t="s">
        <v>184</v>
      </c>
      <c r="B586" s="22"/>
      <c r="C586" s="22"/>
      <c r="E586" s="5"/>
      <c r="H586" s="6"/>
      <c r="I586" s="23"/>
      <c r="J586" s="23"/>
      <c r="K586" s="23"/>
      <c r="L586" s="23"/>
      <c r="M586" s="23"/>
    </row>
    <row r="587" spans="1:13">
      <c r="A587" s="22" t="s">
        <v>185</v>
      </c>
      <c r="B587" s="22"/>
      <c r="C587" s="22"/>
      <c r="E587" s="5"/>
      <c r="H587" s="6"/>
      <c r="I587" s="23"/>
      <c r="J587" s="23"/>
      <c r="K587" s="23"/>
      <c r="L587" s="23"/>
      <c r="M587" s="23"/>
    </row>
    <row r="588" spans="1:13">
      <c r="A588" s="22" t="s">
        <v>186</v>
      </c>
      <c r="B588" s="22"/>
      <c r="C588" s="22"/>
      <c r="E588" s="5"/>
      <c r="H588" s="6"/>
      <c r="I588" s="23"/>
      <c r="J588" s="23"/>
      <c r="K588" s="23"/>
      <c r="L588" s="23"/>
      <c r="M588" s="23"/>
    </row>
    <row r="589" spans="1:13">
      <c r="A589" s="22" t="s">
        <v>187</v>
      </c>
      <c r="B589" s="22"/>
      <c r="C589" s="22"/>
      <c r="E589" s="5"/>
      <c r="H589" s="6"/>
      <c r="I589" s="23"/>
      <c r="J589" s="23"/>
      <c r="K589" s="23"/>
      <c r="L589" s="23"/>
      <c r="M589" s="23"/>
    </row>
    <row r="590" spans="1:13">
      <c r="A590" s="22"/>
      <c r="B590" s="22"/>
      <c r="C590" s="22"/>
      <c r="E590" s="5"/>
      <c r="H590" s="6"/>
      <c r="I590" s="23"/>
      <c r="J590" s="23"/>
      <c r="K590" s="23"/>
      <c r="L590" s="23"/>
      <c r="M590" s="23"/>
    </row>
    <row r="591" spans="1:13">
      <c r="A591" s="22" t="s">
        <v>188</v>
      </c>
      <c r="B591" s="22"/>
      <c r="C591" s="22"/>
      <c r="E591" s="5"/>
      <c r="H591" s="6"/>
      <c r="I591" s="23"/>
      <c r="J591" s="23"/>
      <c r="K591" s="23"/>
      <c r="L591" s="23"/>
      <c r="M591" s="23"/>
    </row>
    <row r="592" spans="1:13">
      <c r="A592" s="22" t="s">
        <v>189</v>
      </c>
      <c r="B592" s="22"/>
      <c r="C592" s="22"/>
      <c r="E592" s="5"/>
      <c r="H592" s="6"/>
      <c r="I592" s="23"/>
      <c r="J592" s="23"/>
      <c r="K592" s="23"/>
      <c r="L592" s="23"/>
      <c r="M592" s="23"/>
    </row>
    <row r="593" spans="1:13">
      <c r="A593" s="22" t="s">
        <v>190</v>
      </c>
      <c r="B593" s="22"/>
      <c r="C593" s="22"/>
      <c r="E593" s="5"/>
      <c r="H593" s="6"/>
      <c r="I593" s="23"/>
      <c r="J593" s="23"/>
      <c r="K593" s="23"/>
      <c r="L593" s="23"/>
      <c r="M593" s="23"/>
    </row>
    <row r="594" spans="1:13">
      <c r="A594" s="22" t="s">
        <v>191</v>
      </c>
      <c r="B594" s="22"/>
      <c r="C594" s="22"/>
      <c r="E594" s="5"/>
      <c r="H594" s="6"/>
      <c r="I594" s="23"/>
      <c r="J594" s="23"/>
      <c r="K594" s="23"/>
      <c r="L594" s="23"/>
      <c r="M594" s="23"/>
    </row>
    <row r="595" spans="1:13">
      <c r="A595" s="22" t="s">
        <v>192</v>
      </c>
      <c r="B595" s="22"/>
      <c r="C595" s="22"/>
      <c r="E595" s="5"/>
      <c r="H595" s="6"/>
      <c r="I595" s="23"/>
      <c r="J595" s="23"/>
      <c r="K595" s="23"/>
      <c r="L595" s="23"/>
      <c r="M595" s="23"/>
    </row>
    <row r="596" spans="1:13">
      <c r="A596" s="22" t="s">
        <v>193</v>
      </c>
      <c r="B596" s="22"/>
      <c r="C596" s="22"/>
      <c r="E596" s="5"/>
      <c r="H596" s="6"/>
      <c r="I596" s="23"/>
      <c r="J596" s="23"/>
      <c r="K596" s="23"/>
      <c r="L596" s="23"/>
      <c r="M596" s="23"/>
    </row>
    <row r="597" spans="1:13">
      <c r="A597" s="22"/>
      <c r="B597" s="22"/>
    </row>
    <row r="598" spans="1:13">
      <c r="A598" s="83" t="s">
        <v>48</v>
      </c>
      <c r="B598" s="22"/>
    </row>
    <row r="599" spans="1:13">
      <c r="A599" s="5" t="s">
        <v>30</v>
      </c>
      <c r="B599" s="22" t="s">
        <v>380</v>
      </c>
    </row>
    <row r="600" spans="1:13">
      <c r="A600" s="31" t="s">
        <v>30</v>
      </c>
      <c r="B600" s="22" t="s">
        <v>449</v>
      </c>
    </row>
    <row r="601" spans="1:13">
      <c r="A601" s="5" t="s">
        <v>29</v>
      </c>
      <c r="B601" s="22" t="s">
        <v>51</v>
      </c>
    </row>
    <row r="602" spans="1:13">
      <c r="A602" s="5" t="s">
        <v>29</v>
      </c>
      <c r="B602" s="22" t="s">
        <v>381</v>
      </c>
    </row>
    <row r="603" spans="1:13">
      <c r="A603" s="5" t="s">
        <v>30</v>
      </c>
      <c r="B603" s="22" t="s">
        <v>382</v>
      </c>
    </row>
    <row r="604" spans="1:13">
      <c r="A604" s="5" t="s">
        <v>30</v>
      </c>
      <c r="B604" s="6" t="s">
        <v>383</v>
      </c>
      <c r="C604" s="22"/>
    </row>
    <row r="605" spans="1:13">
      <c r="A605" s="5"/>
      <c r="B605" s="6" t="s">
        <v>384</v>
      </c>
      <c r="C605" s="22"/>
    </row>
    <row r="606" spans="1:13">
      <c r="A606" s="5"/>
      <c r="B606" s="6" t="s">
        <v>385</v>
      </c>
      <c r="C606" s="22"/>
    </row>
    <row r="607" spans="1:13">
      <c r="A607" s="5" t="s">
        <v>29</v>
      </c>
      <c r="B607" s="22" t="s">
        <v>517</v>
      </c>
    </row>
    <row r="608" spans="1:13">
      <c r="B608" s="22"/>
      <c r="G608" s="7"/>
      <c r="H608" s="6"/>
    </row>
    <row r="609" spans="1:13">
      <c r="A609" s="6" t="s">
        <v>194</v>
      </c>
      <c r="B609" s="22"/>
      <c r="G609" s="7"/>
      <c r="H609" s="6"/>
    </row>
    <row r="610" spans="1:13">
      <c r="A610" s="6" t="s">
        <v>386</v>
      </c>
      <c r="B610" s="22"/>
      <c r="G610" s="7"/>
      <c r="H610" s="6"/>
    </row>
    <row r="611" spans="1:13">
      <c r="B611" s="22"/>
      <c r="G611" s="7"/>
      <c r="H611" s="6"/>
    </row>
    <row r="612" spans="1:13">
      <c r="A612" s="28" t="s">
        <v>133</v>
      </c>
      <c r="B612" s="22"/>
      <c r="C612" s="2" t="s">
        <v>567</v>
      </c>
      <c r="D612" s="33"/>
      <c r="E612" s="33"/>
      <c r="F612" s="33"/>
      <c r="G612" s="152"/>
      <c r="H612" s="6"/>
    </row>
    <row r="613" spans="1:13">
      <c r="A613" s="34"/>
      <c r="B613" s="29"/>
      <c r="C613" s="30"/>
      <c r="H613" s="6"/>
      <c r="I613" s="23"/>
      <c r="J613" s="23"/>
      <c r="K613" s="23"/>
      <c r="L613" s="23"/>
      <c r="M613" s="23"/>
    </row>
    <row r="614" spans="1:13">
      <c r="A614" s="34"/>
      <c r="B614" s="29"/>
      <c r="C614" s="30"/>
      <c r="H614" s="6"/>
      <c r="I614" s="23"/>
      <c r="J614" s="23"/>
      <c r="K614" s="23"/>
      <c r="L614" s="23"/>
      <c r="M614" s="23"/>
    </row>
    <row r="615" spans="1:13">
      <c r="A615" s="34"/>
      <c r="B615" s="29"/>
      <c r="C615" s="30"/>
      <c r="H615" s="6"/>
      <c r="I615" s="23"/>
      <c r="J615" s="23"/>
      <c r="K615" s="23"/>
      <c r="L615" s="23"/>
      <c r="M615" s="23"/>
    </row>
    <row r="616" spans="1:13">
      <c r="A616" s="34"/>
      <c r="B616" s="29"/>
      <c r="C616" s="30"/>
      <c r="H616" s="6"/>
      <c r="I616" s="23"/>
      <c r="J616" s="23"/>
      <c r="K616" s="23"/>
      <c r="L616" s="23"/>
      <c r="M616" s="23"/>
    </row>
    <row r="617" spans="1:13">
      <c r="A617" s="2" t="s">
        <v>568</v>
      </c>
      <c r="B617" s="29"/>
      <c r="C617" s="30"/>
      <c r="H617" s="6"/>
      <c r="I617" s="23"/>
      <c r="J617" s="23"/>
      <c r="K617" s="23"/>
      <c r="L617" s="23"/>
      <c r="M617" s="23"/>
    </row>
    <row r="618" spans="1:13">
      <c r="A618" s="2"/>
      <c r="B618" s="29"/>
      <c r="C618" s="30"/>
      <c r="H618" s="6"/>
      <c r="I618" s="23"/>
      <c r="J618" s="23"/>
      <c r="K618" s="23"/>
      <c r="L618" s="23"/>
      <c r="M618" s="23"/>
    </row>
    <row r="619" spans="1:13">
      <c r="A619" s="2" t="s">
        <v>569</v>
      </c>
      <c r="B619" s="29"/>
      <c r="C619" s="30"/>
      <c r="H619" s="6"/>
      <c r="I619" s="23"/>
      <c r="J619" s="23"/>
      <c r="K619" s="23"/>
      <c r="L619" s="23"/>
      <c r="M619" s="23"/>
    </row>
    <row r="620" spans="1:13">
      <c r="A620" s="2" t="s">
        <v>570</v>
      </c>
      <c r="B620" s="29"/>
      <c r="C620" s="30"/>
      <c r="H620" s="6"/>
      <c r="I620" s="23"/>
      <c r="J620" s="23"/>
      <c r="K620" s="23"/>
      <c r="L620" s="23"/>
      <c r="M620" s="23"/>
    </row>
    <row r="621" spans="1:13">
      <c r="A621" s="154"/>
      <c r="B621" s="29"/>
      <c r="C621" s="30"/>
      <c r="H621" s="6"/>
      <c r="I621" s="23"/>
      <c r="J621" s="23"/>
      <c r="K621" s="23"/>
      <c r="L621" s="23"/>
      <c r="M621" s="23"/>
    </row>
    <row r="622" spans="1:13">
      <c r="A622" s="83"/>
      <c r="B622" s="29"/>
      <c r="C622" s="30"/>
      <c r="H622" s="6"/>
      <c r="I622" s="23"/>
      <c r="J622" s="23"/>
      <c r="K622" s="23"/>
      <c r="L622" s="23"/>
      <c r="M622" s="23"/>
    </row>
    <row r="623" spans="1:13">
      <c r="A623" s="83"/>
      <c r="B623" s="29"/>
      <c r="C623" s="30"/>
      <c r="H623" s="6"/>
      <c r="I623" s="23"/>
      <c r="J623" s="23"/>
      <c r="K623" s="23"/>
      <c r="L623" s="23"/>
      <c r="M623" s="23"/>
    </row>
    <row r="624" spans="1:13">
      <c r="A624" s="2"/>
      <c r="B624" s="29"/>
      <c r="C624" s="30"/>
      <c r="H624" s="6"/>
      <c r="I624" s="23"/>
      <c r="J624" s="23"/>
      <c r="K624" s="23"/>
      <c r="L624" s="23"/>
      <c r="M624" s="23"/>
    </row>
    <row r="625" spans="1:14">
      <c r="A625" s="34"/>
      <c r="B625" s="29"/>
      <c r="C625" s="30"/>
      <c r="H625" s="6"/>
      <c r="I625" s="23"/>
      <c r="J625" s="23"/>
      <c r="K625" s="23"/>
      <c r="L625" s="23"/>
      <c r="M625" s="23"/>
    </row>
    <row r="626" spans="1:14">
      <c r="A626" s="34"/>
      <c r="B626" s="29"/>
      <c r="C626" s="30"/>
      <c r="H626" s="6"/>
      <c r="I626" s="23"/>
      <c r="J626" s="23"/>
      <c r="K626" s="23"/>
      <c r="L626" s="23"/>
      <c r="M626" s="23"/>
    </row>
    <row r="627" spans="1:14">
      <c r="A627" s="34"/>
      <c r="B627" s="29"/>
      <c r="C627" s="30"/>
      <c r="H627" s="6"/>
      <c r="I627" s="23"/>
      <c r="J627" s="23"/>
      <c r="K627" s="23"/>
      <c r="L627" s="23"/>
      <c r="M627" s="23"/>
    </row>
    <row r="628" spans="1:14">
      <c r="A628" s="34"/>
      <c r="B628" s="29"/>
      <c r="C628" s="30"/>
      <c r="H628" s="6"/>
      <c r="I628" s="23"/>
      <c r="J628" s="23"/>
      <c r="K628" s="23"/>
      <c r="L628" s="23"/>
      <c r="M628" s="23"/>
    </row>
    <row r="629" spans="1:14">
      <c r="A629" s="34"/>
      <c r="B629" s="29"/>
      <c r="C629" s="30"/>
      <c r="H629" s="6"/>
      <c r="I629" s="23"/>
      <c r="J629" s="23"/>
      <c r="K629" s="23"/>
      <c r="L629" s="23"/>
      <c r="M629" s="23"/>
    </row>
    <row r="630" spans="1:14">
      <c r="A630" s="34"/>
      <c r="B630" s="29"/>
      <c r="C630" s="30"/>
      <c r="H630" s="6"/>
      <c r="I630" s="23"/>
      <c r="J630" s="23"/>
      <c r="K630" s="23"/>
      <c r="L630" s="23"/>
      <c r="M630" s="23"/>
    </row>
    <row r="631" spans="1:14">
      <c r="A631" s="34"/>
      <c r="B631" s="29"/>
      <c r="C631" s="30"/>
      <c r="H631" s="6"/>
      <c r="I631" s="23"/>
      <c r="J631" s="23"/>
      <c r="K631" s="23"/>
      <c r="L631" s="23"/>
      <c r="M631" s="23"/>
    </row>
    <row r="632" spans="1:14">
      <c r="A632" s="34"/>
      <c r="B632" s="29"/>
      <c r="C632" s="30"/>
      <c r="H632" s="6"/>
      <c r="I632" s="23"/>
      <c r="J632" s="23"/>
      <c r="K632" s="23"/>
      <c r="L632" s="23"/>
      <c r="M632" s="23"/>
    </row>
    <row r="633" spans="1:14">
      <c r="A633" s="34"/>
      <c r="B633" s="29"/>
      <c r="C633" s="30"/>
      <c r="H633" s="6"/>
      <c r="I633" s="23"/>
      <c r="J633" s="23"/>
      <c r="K633" s="23"/>
      <c r="L633" s="23"/>
      <c r="M633" s="23"/>
    </row>
    <row r="634" spans="1:14">
      <c r="A634" s="34"/>
      <c r="B634" s="29"/>
      <c r="C634" s="30"/>
      <c r="H634" s="6"/>
      <c r="I634" s="23"/>
      <c r="J634" s="23"/>
      <c r="K634" s="23"/>
      <c r="L634" s="23"/>
      <c r="M634" s="23"/>
    </row>
    <row r="635" spans="1:14">
      <c r="A635" s="34"/>
      <c r="B635" s="29"/>
      <c r="C635" s="30"/>
      <c r="H635" s="6"/>
      <c r="I635" s="23"/>
      <c r="J635" s="23"/>
      <c r="K635" s="23"/>
      <c r="L635" s="23"/>
      <c r="M635" s="23"/>
    </row>
    <row r="636" spans="1:14" ht="19">
      <c r="A636" s="199" t="s">
        <v>507</v>
      </c>
      <c r="C636" s="191"/>
      <c r="D636" s="30"/>
      <c r="F636" s="29"/>
      <c r="N636" s="196"/>
    </row>
    <row r="637" spans="1:14" ht="19">
      <c r="A637" s="199" t="s">
        <v>508</v>
      </c>
      <c r="C637" s="191"/>
      <c r="D637" s="30"/>
      <c r="F637" s="29"/>
      <c r="N637" s="196"/>
    </row>
    <row r="638" spans="1:14">
      <c r="H638" s="6"/>
      <c r="I638" s="23"/>
      <c r="J638" s="23"/>
      <c r="K638" s="23"/>
      <c r="L638" s="23"/>
      <c r="M638" s="23"/>
    </row>
    <row r="639" spans="1:14" s="2" customFormat="1">
      <c r="A639" s="34">
        <f>M$3</f>
        <v>4</v>
      </c>
      <c r="B639" s="1" t="s">
        <v>40</v>
      </c>
      <c r="C639" s="115">
        <f>SUM(N$608:N639)</f>
        <v>1</v>
      </c>
      <c r="D639" s="2" t="s">
        <v>502</v>
      </c>
      <c r="F639" s="1"/>
      <c r="H639" s="3"/>
      <c r="N639" s="2">
        <v>1</v>
      </c>
    </row>
    <row r="640" spans="1:14">
      <c r="A640" s="6" t="s">
        <v>503</v>
      </c>
      <c r="B640" s="29"/>
      <c r="C640" s="30"/>
      <c r="D640" s="200"/>
      <c r="F640" s="29"/>
    </row>
    <row r="641" spans="1:14" s="2" customFormat="1">
      <c r="A641" s="5" t="s">
        <v>44</v>
      </c>
      <c r="B641" s="6" t="s">
        <v>427</v>
      </c>
      <c r="C641" s="30"/>
      <c r="D641" s="200"/>
      <c r="E641" s="6"/>
      <c r="F641" s="29"/>
      <c r="G641" s="6"/>
      <c r="H641" s="7"/>
      <c r="I641" s="6"/>
      <c r="J641" s="6"/>
      <c r="K641" s="6"/>
      <c r="L641" s="6"/>
      <c r="M641" s="6"/>
      <c r="N641" s="197"/>
    </row>
    <row r="642" spans="1:14">
      <c r="A642" s="5" t="s">
        <v>44</v>
      </c>
      <c r="B642" s="2" t="s">
        <v>451</v>
      </c>
      <c r="C642" s="30"/>
      <c r="D642" s="200"/>
      <c r="F642" s="29"/>
      <c r="N642" s="196"/>
    </row>
    <row r="643" spans="1:14">
      <c r="A643" s="5"/>
      <c r="B643" s="2" t="s">
        <v>452</v>
      </c>
      <c r="C643" s="30"/>
      <c r="D643" s="200"/>
      <c r="F643" s="29"/>
      <c r="N643" s="196"/>
    </row>
    <row r="644" spans="1:14">
      <c r="A644" s="5" t="s">
        <v>44</v>
      </c>
      <c r="B644" s="6" t="s">
        <v>447</v>
      </c>
      <c r="C644" s="30"/>
      <c r="D644" s="200"/>
      <c r="F644" s="29"/>
      <c r="N644" s="196"/>
    </row>
    <row r="645" spans="1:14">
      <c r="A645" s="5"/>
      <c r="B645" s="6" t="s">
        <v>448</v>
      </c>
      <c r="C645" s="30"/>
      <c r="D645" s="200"/>
      <c r="F645" s="29"/>
      <c r="N645" s="196"/>
    </row>
    <row r="646" spans="1:14">
      <c r="A646" s="5" t="s">
        <v>44</v>
      </c>
      <c r="B646" s="6" t="s">
        <v>504</v>
      </c>
      <c r="C646" s="30"/>
      <c r="D646" s="200"/>
      <c r="F646" s="29"/>
      <c r="N646" s="196"/>
    </row>
    <row r="647" spans="1:14">
      <c r="B647" s="6" t="s">
        <v>505</v>
      </c>
      <c r="C647" s="30"/>
      <c r="D647" s="200"/>
      <c r="F647" s="29"/>
      <c r="N647" s="196"/>
    </row>
    <row r="648" spans="1:14">
      <c r="A648" s="22" t="s">
        <v>453</v>
      </c>
      <c r="B648" s="29"/>
      <c r="C648" s="30"/>
      <c r="D648" s="200"/>
      <c r="F648" s="29"/>
      <c r="N648" s="196"/>
    </row>
    <row r="649" spans="1:14" ht="15" customHeight="1">
      <c r="A649" s="83" t="s">
        <v>454</v>
      </c>
      <c r="B649" s="22"/>
      <c r="C649" s="30"/>
      <c r="F649" s="29"/>
    </row>
    <row r="650" spans="1:14">
      <c r="A650" s="6" t="s">
        <v>424</v>
      </c>
      <c r="B650" s="29"/>
      <c r="C650" s="30"/>
      <c r="D650" s="200"/>
      <c r="F650" s="29"/>
      <c r="N650" s="196"/>
    </row>
    <row r="651" spans="1:14">
      <c r="A651" s="6" t="s">
        <v>506</v>
      </c>
      <c r="B651" s="29"/>
      <c r="C651" s="30"/>
      <c r="D651" s="200"/>
      <c r="F651" s="29"/>
      <c r="N651" s="196"/>
    </row>
    <row r="652" spans="1:14" s="33" customFormat="1">
      <c r="A652" s="2" t="s">
        <v>445</v>
      </c>
      <c r="B652" s="2"/>
      <c r="C652" s="192"/>
      <c r="D652" s="30" t="s">
        <v>571</v>
      </c>
      <c r="F652" s="193"/>
      <c r="H652" s="152"/>
    </row>
    <row r="653" spans="1:14" s="33" customFormat="1">
      <c r="A653" s="2"/>
      <c r="B653" s="2"/>
      <c r="C653" s="192"/>
      <c r="D653" s="30"/>
      <c r="F653" s="193"/>
      <c r="H653" s="152"/>
    </row>
    <row r="654" spans="1:14" s="2" customFormat="1">
      <c r="A654" s="34">
        <f>M$3</f>
        <v>4</v>
      </c>
      <c r="B654" s="1" t="s">
        <v>40</v>
      </c>
      <c r="C654" s="115">
        <f>SUM(N$608:N654)</f>
        <v>2</v>
      </c>
      <c r="D654" s="2" t="s">
        <v>455</v>
      </c>
      <c r="F654" s="1"/>
      <c r="H654" s="3"/>
      <c r="N654" s="2">
        <v>1</v>
      </c>
    </row>
    <row r="655" spans="1:14">
      <c r="A655" s="32" t="s">
        <v>461</v>
      </c>
      <c r="B655" s="29"/>
      <c r="C655" s="30"/>
      <c r="D655" s="200"/>
      <c r="F655" s="29"/>
      <c r="N655" s="196"/>
    </row>
    <row r="656" spans="1:14" s="2" customFormat="1">
      <c r="A656" s="5" t="s">
        <v>44</v>
      </c>
      <c r="B656" s="32" t="s">
        <v>422</v>
      </c>
      <c r="C656" s="30"/>
      <c r="D656" s="200"/>
      <c r="E656" s="6"/>
      <c r="F656" s="29"/>
      <c r="G656" s="6"/>
      <c r="H656" s="7"/>
      <c r="I656" s="6"/>
      <c r="J656" s="6"/>
      <c r="K656" s="6"/>
      <c r="L656" s="6"/>
      <c r="M656" s="6"/>
      <c r="N656" s="197"/>
    </row>
    <row r="657" spans="1:14">
      <c r="A657" s="5" t="s">
        <v>44</v>
      </c>
      <c r="B657" s="32" t="s">
        <v>423</v>
      </c>
      <c r="C657" s="30"/>
      <c r="D657" s="200"/>
      <c r="F657" s="29"/>
      <c r="N657" s="196"/>
    </row>
    <row r="658" spans="1:14">
      <c r="A658" s="5" t="s">
        <v>44</v>
      </c>
      <c r="B658" s="32" t="s">
        <v>456</v>
      </c>
      <c r="C658" s="30"/>
      <c r="D658" s="200"/>
      <c r="F658" s="29"/>
      <c r="N658" s="196"/>
    </row>
    <row r="659" spans="1:14">
      <c r="A659" s="5" t="s">
        <v>44</v>
      </c>
      <c r="B659" s="32" t="s">
        <v>457</v>
      </c>
      <c r="C659" s="30"/>
      <c r="D659" s="200"/>
      <c r="F659" s="29"/>
      <c r="N659" s="196"/>
    </row>
    <row r="660" spans="1:14" s="195" customFormat="1">
      <c r="A660" s="32" t="s">
        <v>458</v>
      </c>
      <c r="B660" s="6"/>
      <c r="C660" s="115"/>
      <c r="D660" s="2"/>
      <c r="E660" s="2"/>
      <c r="F660" s="29"/>
      <c r="G660" s="6"/>
      <c r="H660" s="7"/>
      <c r="I660" s="6"/>
      <c r="J660" s="6"/>
      <c r="K660" s="6"/>
      <c r="L660" s="6"/>
      <c r="M660" s="6"/>
    </row>
    <row r="661" spans="1:14" s="195" customFormat="1">
      <c r="A661" s="32" t="s">
        <v>459</v>
      </c>
      <c r="B661" s="6"/>
      <c r="C661" s="115"/>
      <c r="D661" s="2"/>
      <c r="E661" s="2"/>
      <c r="F661" s="29"/>
      <c r="G661" s="6"/>
      <c r="H661" s="7"/>
      <c r="I661" s="6"/>
      <c r="J661" s="6"/>
      <c r="K661" s="6"/>
      <c r="L661" s="6"/>
      <c r="M661" s="6"/>
    </row>
    <row r="662" spans="1:14" s="195" customFormat="1">
      <c r="A662" s="83" t="s">
        <v>460</v>
      </c>
      <c r="B662" s="32"/>
      <c r="C662" s="115"/>
      <c r="D662" s="2"/>
      <c r="E662" s="2"/>
      <c r="F662" s="29"/>
      <c r="G662" s="6"/>
      <c r="H662" s="7"/>
      <c r="I662" s="6"/>
      <c r="J662" s="6"/>
      <c r="K662" s="6"/>
      <c r="L662" s="6"/>
      <c r="M662" s="6"/>
    </row>
    <row r="663" spans="1:14">
      <c r="A663" s="83" t="s">
        <v>453</v>
      </c>
      <c r="B663" s="29"/>
      <c r="C663" s="30"/>
      <c r="D663" s="200"/>
      <c r="F663" s="29"/>
      <c r="N663" s="196"/>
    </row>
    <row r="664" spans="1:14">
      <c r="A664" s="6" t="s">
        <v>424</v>
      </c>
      <c r="B664" s="29"/>
      <c r="C664" s="30"/>
      <c r="D664" s="200"/>
      <c r="F664" s="29"/>
      <c r="N664" s="196"/>
    </row>
    <row r="665" spans="1:14">
      <c r="A665" s="234" t="s">
        <v>483</v>
      </c>
      <c r="B665" s="200"/>
      <c r="C665" s="235"/>
      <c r="D665" s="200"/>
      <c r="E665" s="200"/>
      <c r="F665" s="236"/>
      <c r="G665" s="200"/>
      <c r="H665" s="237"/>
      <c r="I665" s="200"/>
      <c r="J665" s="200"/>
      <c r="K665" s="200"/>
      <c r="L665" s="200"/>
      <c r="M665" s="200"/>
      <c r="N665" s="196"/>
    </row>
    <row r="666" spans="1:14">
      <c r="A666" s="2" t="s">
        <v>445</v>
      </c>
      <c r="C666" s="191"/>
      <c r="D666" s="30" t="s">
        <v>572</v>
      </c>
      <c r="F666" s="29"/>
      <c r="N666" s="196"/>
    </row>
    <row r="667" spans="1:14">
      <c r="A667" s="2"/>
      <c r="C667" s="191"/>
      <c r="D667" s="30" t="s">
        <v>573</v>
      </c>
      <c r="F667" s="29"/>
      <c r="N667" s="196"/>
    </row>
    <row r="668" spans="1:14" s="33" customFormat="1">
      <c r="A668" s="2"/>
      <c r="B668" s="2"/>
      <c r="C668" s="192"/>
      <c r="D668" s="30"/>
      <c r="F668" s="193"/>
      <c r="H668" s="152"/>
    </row>
    <row r="669" spans="1:14" s="2" customFormat="1">
      <c r="A669" s="34">
        <f>M$3</f>
        <v>4</v>
      </c>
      <c r="B669" s="1" t="s">
        <v>40</v>
      </c>
      <c r="C669" s="115">
        <f>SUM(N$608:N669)</f>
        <v>3</v>
      </c>
      <c r="D669" s="2" t="s">
        <v>462</v>
      </c>
      <c r="F669" s="1"/>
      <c r="H669" s="3"/>
      <c r="N669" s="2">
        <v>1</v>
      </c>
    </row>
    <row r="670" spans="1:14">
      <c r="A670" s="123" t="s">
        <v>463</v>
      </c>
      <c r="B670" s="29"/>
      <c r="C670" s="30"/>
      <c r="D670" s="200"/>
      <c r="F670" s="29"/>
      <c r="N670" s="196"/>
    </row>
    <row r="671" spans="1:14" s="2" customFormat="1">
      <c r="A671" s="123" t="s">
        <v>464</v>
      </c>
      <c r="B671" s="29"/>
      <c r="C671" s="30"/>
      <c r="D671" s="200"/>
      <c r="E671" s="6"/>
      <c r="F671" s="29"/>
      <c r="G671" s="6"/>
      <c r="H671" s="7"/>
      <c r="I671" s="6"/>
      <c r="J671" s="6"/>
      <c r="K671" s="6"/>
      <c r="L671" s="6"/>
      <c r="M671" s="6"/>
      <c r="N671" s="197"/>
    </row>
    <row r="672" spans="1:14">
      <c r="A672" s="32" t="s">
        <v>465</v>
      </c>
      <c r="B672" s="29"/>
      <c r="C672" s="30"/>
      <c r="D672" s="200"/>
      <c r="F672" s="29"/>
      <c r="N672" s="196"/>
    </row>
    <row r="673" spans="1:14">
      <c r="A673" s="32" t="s">
        <v>466</v>
      </c>
      <c r="B673" s="29"/>
      <c r="C673" s="30"/>
      <c r="D673" s="200"/>
      <c r="F673" s="29"/>
      <c r="N673" s="196"/>
    </row>
    <row r="674" spans="1:14">
      <c r="A674" s="32" t="s">
        <v>467</v>
      </c>
      <c r="B674" s="29"/>
      <c r="C674" s="30"/>
      <c r="D674" s="200"/>
      <c r="F674" s="29"/>
      <c r="N674" s="196"/>
    </row>
    <row r="675" spans="1:14">
      <c r="A675" s="32" t="s">
        <v>468</v>
      </c>
      <c r="B675" s="29"/>
      <c r="C675" s="30"/>
      <c r="D675" s="200"/>
      <c r="F675" s="29"/>
      <c r="N675" s="196"/>
    </row>
    <row r="676" spans="1:14">
      <c r="A676" s="32" t="s">
        <v>469</v>
      </c>
      <c r="B676" s="29"/>
      <c r="C676" s="30"/>
      <c r="D676" s="200"/>
      <c r="F676" s="29"/>
      <c r="N676" s="196"/>
    </row>
    <row r="677" spans="1:14">
      <c r="A677" s="32" t="s">
        <v>470</v>
      </c>
      <c r="B677" s="29"/>
      <c r="C677" s="30"/>
      <c r="D677" s="200"/>
      <c r="F677" s="29"/>
      <c r="N677" s="196"/>
    </row>
    <row r="678" spans="1:14">
      <c r="A678" s="32" t="s">
        <v>471</v>
      </c>
      <c r="B678" s="29"/>
      <c r="C678" s="30"/>
      <c r="D678" s="200"/>
      <c r="F678" s="29"/>
      <c r="N678" s="196"/>
    </row>
    <row r="679" spans="1:14">
      <c r="A679" s="32" t="s">
        <v>472</v>
      </c>
      <c r="B679" s="29"/>
      <c r="C679" s="30"/>
      <c r="D679" s="200"/>
      <c r="F679" s="29"/>
      <c r="N679" s="196"/>
    </row>
    <row r="680" spans="1:14">
      <c r="A680" s="32" t="s">
        <v>473</v>
      </c>
      <c r="B680" s="29"/>
      <c r="C680" s="30"/>
      <c r="D680" s="200"/>
      <c r="F680" s="29"/>
      <c r="N680" s="196"/>
    </row>
    <row r="681" spans="1:14">
      <c r="A681" s="32" t="s">
        <v>474</v>
      </c>
      <c r="B681" s="29"/>
      <c r="C681" s="30"/>
      <c r="D681" s="200"/>
      <c r="F681" s="29"/>
      <c r="N681" s="196"/>
    </row>
    <row r="682" spans="1:14">
      <c r="A682" s="6" t="s">
        <v>425</v>
      </c>
      <c r="B682" s="29"/>
      <c r="C682" s="30"/>
      <c r="D682" s="200"/>
      <c r="F682" s="29"/>
      <c r="N682" s="196"/>
    </row>
    <row r="683" spans="1:14">
      <c r="A683" s="234" t="s">
        <v>426</v>
      </c>
      <c r="B683" s="200"/>
      <c r="C683" s="235"/>
      <c r="D683" s="200"/>
      <c r="E683" s="200"/>
      <c r="F683" s="236"/>
      <c r="G683" s="200"/>
      <c r="H683" s="237"/>
      <c r="I683" s="200"/>
      <c r="J683" s="200"/>
      <c r="K683" s="200"/>
      <c r="L683" s="200"/>
      <c r="M683" s="200"/>
      <c r="N683" s="196"/>
    </row>
    <row r="684" spans="1:14">
      <c r="A684" s="2" t="s">
        <v>445</v>
      </c>
      <c r="C684" s="191"/>
      <c r="D684" s="30" t="s">
        <v>630</v>
      </c>
      <c r="F684" s="29"/>
      <c r="N684" s="196"/>
    </row>
    <row r="685" spans="1:14">
      <c r="A685" s="2"/>
      <c r="C685" s="191"/>
      <c r="D685" s="30" t="s">
        <v>629</v>
      </c>
      <c r="F685" s="29"/>
      <c r="N685" s="196"/>
    </row>
    <row r="686" spans="1:14">
      <c r="A686" s="32"/>
      <c r="B686" s="29"/>
      <c r="C686" s="30"/>
      <c r="D686" s="200"/>
      <c r="F686" s="29"/>
      <c r="N686" s="196"/>
    </row>
    <row r="687" spans="1:14" s="2" customFormat="1">
      <c r="A687" s="34">
        <f>M$3</f>
        <v>4</v>
      </c>
      <c r="B687" s="1" t="s">
        <v>40</v>
      </c>
      <c r="C687" s="115">
        <f>SUM(N$608:N687)</f>
        <v>4</v>
      </c>
      <c r="D687" s="2" t="s">
        <v>603</v>
      </c>
      <c r="F687" s="1"/>
      <c r="H687" s="3"/>
      <c r="N687" s="2">
        <v>1</v>
      </c>
    </row>
    <row r="688" spans="1:14">
      <c r="A688" s="6" t="s">
        <v>604</v>
      </c>
      <c r="B688" s="29"/>
      <c r="C688" s="30"/>
      <c r="D688" s="200"/>
      <c r="F688" s="29"/>
      <c r="N688" s="196"/>
    </row>
    <row r="689" spans="1:14" s="2" customFormat="1" ht="14" customHeight="1">
      <c r="A689" s="6" t="s">
        <v>605</v>
      </c>
      <c r="B689" s="29"/>
      <c r="C689" s="30"/>
      <c r="D689" s="200"/>
      <c r="E689" s="6"/>
      <c r="F689" s="29"/>
      <c r="G689" s="6"/>
      <c r="H689" s="7"/>
      <c r="I689" s="6"/>
      <c r="J689" s="6"/>
      <c r="K689" s="6"/>
      <c r="L689" s="6"/>
      <c r="M689" s="6"/>
      <c r="N689" s="197"/>
    </row>
    <row r="690" spans="1:14">
      <c r="A690" s="6" t="s">
        <v>424</v>
      </c>
      <c r="B690" s="29"/>
      <c r="C690" s="30"/>
      <c r="D690" s="200"/>
      <c r="F690" s="29"/>
      <c r="N690" s="196"/>
    </row>
    <row r="691" spans="1:14">
      <c r="A691" s="6" t="s">
        <v>574</v>
      </c>
      <c r="B691" s="29"/>
      <c r="C691" s="30"/>
      <c r="D691" s="200"/>
      <c r="F691" s="29"/>
      <c r="N691" s="196"/>
    </row>
    <row r="692" spans="1:14" ht="15" customHeight="1">
      <c r="A692" s="6" t="s">
        <v>475</v>
      </c>
      <c r="B692" s="29"/>
      <c r="C692" s="30"/>
      <c r="D692" s="200"/>
      <c r="F692" s="29"/>
      <c r="N692" s="196"/>
    </row>
    <row r="693" spans="1:14">
      <c r="A693" s="6" t="s">
        <v>476</v>
      </c>
      <c r="B693" s="29"/>
      <c r="C693" s="30"/>
      <c r="D693" s="200"/>
      <c r="F693" s="29"/>
      <c r="N693" s="196"/>
    </row>
    <row r="694" spans="1:14">
      <c r="A694" s="2" t="s">
        <v>445</v>
      </c>
      <c r="C694" s="191"/>
      <c r="D694" s="30" t="s">
        <v>575</v>
      </c>
      <c r="F694" s="29"/>
      <c r="N694" s="196"/>
    </row>
    <row r="695" spans="1:14">
      <c r="A695" s="2"/>
      <c r="C695" s="191"/>
      <c r="D695" s="30" t="s">
        <v>576</v>
      </c>
      <c r="F695" s="29"/>
      <c r="N695" s="196"/>
    </row>
    <row r="696" spans="1:14">
      <c r="A696" s="123"/>
      <c r="B696" s="29"/>
      <c r="C696" s="30"/>
      <c r="D696" s="200"/>
      <c r="F696" s="29"/>
      <c r="N696" s="196"/>
    </row>
    <row r="697" spans="1:14" s="2" customFormat="1">
      <c r="A697" s="34">
        <f>M$3</f>
        <v>4</v>
      </c>
      <c r="B697" s="1" t="s">
        <v>40</v>
      </c>
      <c r="C697" s="115">
        <f>SUM(N$608:N697)</f>
        <v>5</v>
      </c>
      <c r="D697" s="2" t="s">
        <v>530</v>
      </c>
      <c r="F697" s="1"/>
      <c r="H697" s="3"/>
      <c r="N697" s="2">
        <v>1</v>
      </c>
    </row>
    <row r="698" spans="1:14" s="33" customFormat="1">
      <c r="A698" s="6" t="s">
        <v>518</v>
      </c>
      <c r="B698" s="29"/>
      <c r="C698" s="30"/>
      <c r="D698" s="233"/>
      <c r="F698" s="193"/>
      <c r="H698" s="152"/>
    </row>
    <row r="699" spans="1:14" s="33" customFormat="1">
      <c r="A699" s="5" t="s">
        <v>519</v>
      </c>
      <c r="B699" s="22" t="s">
        <v>520</v>
      </c>
      <c r="C699" s="30"/>
      <c r="D699" s="233"/>
      <c r="F699" s="193"/>
      <c r="H699" s="152"/>
    </row>
    <row r="700" spans="1:14" s="33" customFormat="1">
      <c r="A700" s="5"/>
      <c r="B700" s="22" t="s">
        <v>521</v>
      </c>
      <c r="C700" s="30"/>
      <c r="D700" s="233"/>
      <c r="F700" s="193"/>
      <c r="H700" s="152"/>
    </row>
    <row r="701" spans="1:14" s="33" customFormat="1">
      <c r="A701" s="5" t="s">
        <v>519</v>
      </c>
      <c r="B701" s="32" t="s">
        <v>522</v>
      </c>
      <c r="C701" s="30"/>
      <c r="D701" s="233"/>
      <c r="F701" s="193"/>
      <c r="H701" s="152"/>
    </row>
    <row r="702" spans="1:14" s="33" customFormat="1">
      <c r="A702" s="5"/>
      <c r="B702" s="251" t="s">
        <v>523</v>
      </c>
      <c r="C702" s="32" t="s">
        <v>524</v>
      </c>
      <c r="D702" s="233"/>
      <c r="F702" s="193"/>
      <c r="H702" s="152"/>
    </row>
    <row r="703" spans="1:14" s="33" customFormat="1">
      <c r="A703" s="5" t="s">
        <v>519</v>
      </c>
      <c r="B703" s="194" t="s">
        <v>525</v>
      </c>
      <c r="C703" s="30"/>
      <c r="D703" s="233"/>
      <c r="F703" s="193"/>
      <c r="H703" s="152"/>
    </row>
    <row r="704" spans="1:14" s="33" customFormat="1">
      <c r="A704" s="5" t="s">
        <v>519</v>
      </c>
      <c r="B704" s="6" t="s">
        <v>526</v>
      </c>
      <c r="C704" s="30"/>
      <c r="D704" s="233"/>
      <c r="F704" s="193"/>
      <c r="H704" s="152"/>
    </row>
    <row r="705" spans="1:14" s="33" customFormat="1">
      <c r="A705" s="22"/>
      <c r="B705" s="22" t="s">
        <v>528</v>
      </c>
      <c r="C705" s="30"/>
      <c r="D705" s="233"/>
      <c r="F705" s="193"/>
      <c r="H705" s="152"/>
    </row>
    <row r="706" spans="1:14" s="33" customFormat="1">
      <c r="A706" s="22"/>
      <c r="B706" s="22" t="s">
        <v>529</v>
      </c>
      <c r="C706" s="30"/>
      <c r="D706" s="233"/>
      <c r="F706" s="193"/>
      <c r="H706" s="152"/>
    </row>
    <row r="707" spans="1:14" s="198" customFormat="1">
      <c r="A707" s="6" t="s">
        <v>533</v>
      </c>
      <c r="B707" s="238"/>
      <c r="C707" s="238"/>
      <c r="E707" s="239"/>
      <c r="H707" s="240"/>
      <c r="I707" s="241"/>
      <c r="J707" s="241"/>
      <c r="K707" s="241"/>
      <c r="L707" s="241"/>
      <c r="M707" s="25"/>
    </row>
    <row r="708" spans="1:14" s="33" customFormat="1">
      <c r="A708" s="194" t="s">
        <v>527</v>
      </c>
      <c r="B708" s="29"/>
      <c r="C708" s="30"/>
      <c r="D708" s="233"/>
      <c r="F708" s="193"/>
      <c r="H708" s="152"/>
    </row>
    <row r="709" spans="1:14" s="198" customFormat="1">
      <c r="A709" s="2" t="s">
        <v>477</v>
      </c>
      <c r="B709" s="238"/>
      <c r="C709" s="238"/>
      <c r="E709" s="239"/>
      <c r="H709" s="240"/>
      <c r="I709" s="241"/>
      <c r="J709" s="241"/>
      <c r="K709" s="241"/>
      <c r="L709" s="241"/>
      <c r="M709" s="25"/>
    </row>
    <row r="710" spans="1:14" s="198" customFormat="1">
      <c r="A710" s="6" t="s">
        <v>531</v>
      </c>
      <c r="B710" s="238"/>
      <c r="C710" s="238"/>
      <c r="E710" s="239"/>
      <c r="H710" s="240"/>
      <c r="I710" s="241"/>
      <c r="J710" s="241"/>
      <c r="K710" s="241"/>
      <c r="L710" s="241"/>
      <c r="M710" s="25"/>
    </row>
    <row r="711" spans="1:14" s="198" customFormat="1">
      <c r="A711" s="2" t="s">
        <v>445</v>
      </c>
      <c r="B711" s="238"/>
      <c r="C711" s="238"/>
      <c r="D711" s="30" t="s">
        <v>577</v>
      </c>
      <c r="E711" s="239"/>
      <c r="H711" s="240"/>
      <c r="I711" s="241"/>
      <c r="J711" s="241"/>
      <c r="K711" s="241"/>
      <c r="L711" s="241"/>
      <c r="M711" s="25"/>
    </row>
    <row r="712" spans="1:14">
      <c r="B712" s="29"/>
      <c r="C712" s="30"/>
      <c r="D712" s="200"/>
      <c r="F712" s="29"/>
      <c r="N712" s="196"/>
    </row>
    <row r="713" spans="1:14" s="2" customFormat="1">
      <c r="A713" s="34">
        <f>M$3</f>
        <v>4</v>
      </c>
      <c r="B713" s="1" t="s">
        <v>40</v>
      </c>
      <c r="C713" s="115">
        <f>SUM(N$608:N713)</f>
        <v>6</v>
      </c>
      <c r="D713" s="2" t="s">
        <v>482</v>
      </c>
      <c r="F713" s="1"/>
      <c r="H713" s="3"/>
      <c r="N713" s="2">
        <v>1</v>
      </c>
    </row>
    <row r="714" spans="1:14" s="198" customFormat="1">
      <c r="A714" s="6" t="s">
        <v>478</v>
      </c>
      <c r="B714" s="238"/>
      <c r="C714" s="238"/>
      <c r="E714" s="239"/>
      <c r="H714" s="240"/>
      <c r="I714" s="241"/>
      <c r="J714" s="241"/>
      <c r="K714" s="241"/>
      <c r="L714" s="241"/>
      <c r="M714" s="25"/>
    </row>
    <row r="715" spans="1:14" s="198" customFormat="1">
      <c r="A715" s="6" t="s">
        <v>479</v>
      </c>
      <c r="B715" s="238"/>
      <c r="C715" s="238"/>
      <c r="E715" s="239"/>
      <c r="H715" s="240"/>
      <c r="I715" s="241"/>
      <c r="J715" s="241"/>
      <c r="K715" s="241"/>
      <c r="L715" s="241"/>
      <c r="M715" s="25"/>
    </row>
    <row r="716" spans="1:14" s="198" customFormat="1">
      <c r="A716" s="6" t="s">
        <v>480</v>
      </c>
      <c r="B716" s="238"/>
      <c r="C716" s="238"/>
      <c r="E716" s="239"/>
      <c r="H716" s="240"/>
      <c r="I716" s="241"/>
      <c r="J716" s="241"/>
      <c r="K716" s="241"/>
      <c r="L716" s="241"/>
      <c r="M716" s="25"/>
    </row>
    <row r="717" spans="1:14" s="198" customFormat="1">
      <c r="A717" s="6" t="s">
        <v>481</v>
      </c>
      <c r="B717" s="238"/>
      <c r="C717" s="238"/>
      <c r="E717" s="239"/>
      <c r="H717" s="240"/>
      <c r="I717" s="241"/>
      <c r="J717" s="241"/>
      <c r="K717" s="241"/>
      <c r="L717" s="241"/>
      <c r="M717" s="25"/>
    </row>
    <row r="718" spans="1:14">
      <c r="A718" s="2" t="s">
        <v>445</v>
      </c>
      <c r="B718" s="238"/>
      <c r="C718" s="238"/>
      <c r="D718" s="30" t="s">
        <v>577</v>
      </c>
      <c r="E718" s="239"/>
      <c r="F718" s="198"/>
      <c r="G718" s="198"/>
      <c r="H718" s="240"/>
      <c r="I718" s="241"/>
      <c r="J718" s="241"/>
      <c r="K718" s="241"/>
      <c r="L718" s="241"/>
      <c r="M718" s="25"/>
      <c r="N718" s="196"/>
    </row>
    <row r="719" spans="1:14" s="198" customFormat="1">
      <c r="A719" s="6"/>
      <c r="B719" s="238"/>
      <c r="C719" s="238"/>
      <c r="E719" s="239"/>
      <c r="H719" s="240"/>
      <c r="I719" s="241"/>
      <c r="J719" s="241"/>
      <c r="K719" s="241"/>
      <c r="L719" s="241"/>
      <c r="M719" s="25"/>
    </row>
    <row r="720" spans="1:14" s="2" customFormat="1">
      <c r="A720" s="34">
        <f>M$3</f>
        <v>4</v>
      </c>
      <c r="B720" s="1" t="s">
        <v>40</v>
      </c>
      <c r="C720" s="115">
        <f>SUM(N$608:N720)</f>
        <v>7</v>
      </c>
      <c r="D720" s="2" t="s">
        <v>509</v>
      </c>
      <c r="F720" s="1"/>
      <c r="H720" s="3"/>
      <c r="N720" s="2">
        <v>1</v>
      </c>
    </row>
    <row r="721" spans="1:16" s="2" customFormat="1">
      <c r="A721" s="6" t="s">
        <v>510</v>
      </c>
      <c r="B721" s="247"/>
      <c r="C721" s="248"/>
      <c r="D721" s="249"/>
      <c r="F721" s="1"/>
      <c r="H721" s="3"/>
      <c r="N721" s="197"/>
    </row>
    <row r="722" spans="1:16" s="2" customFormat="1">
      <c r="A722" s="6" t="s">
        <v>511</v>
      </c>
      <c r="B722" s="247"/>
      <c r="C722" s="248"/>
      <c r="D722" s="249"/>
      <c r="F722" s="1"/>
      <c r="H722" s="3"/>
      <c r="N722" s="197"/>
    </row>
    <row r="723" spans="1:16" s="2" customFormat="1">
      <c r="A723" s="6" t="s">
        <v>512</v>
      </c>
      <c r="B723" s="247"/>
      <c r="C723" s="248"/>
      <c r="D723" s="249"/>
      <c r="F723" s="1"/>
      <c r="H723" s="3"/>
      <c r="N723" s="197"/>
    </row>
    <row r="724" spans="1:16" s="2" customFormat="1">
      <c r="A724" s="2" t="s">
        <v>513</v>
      </c>
      <c r="B724" s="247"/>
      <c r="C724" s="248"/>
      <c r="D724" s="249"/>
      <c r="F724" s="1"/>
      <c r="H724" s="3"/>
    </row>
    <row r="725" spans="1:16" s="2" customFormat="1">
      <c r="A725" s="2" t="s">
        <v>627</v>
      </c>
      <c r="B725" s="247"/>
      <c r="C725" s="248"/>
      <c r="D725" s="249"/>
      <c r="F725" s="1"/>
      <c r="H725" s="3"/>
    </row>
    <row r="726" spans="1:16" s="2" customFormat="1">
      <c r="A726" s="2" t="s">
        <v>628</v>
      </c>
      <c r="B726" s="247"/>
      <c r="C726" s="248"/>
      <c r="D726" s="249"/>
      <c r="F726" s="1"/>
      <c r="H726" s="3"/>
    </row>
    <row r="727" spans="1:16" s="2" customFormat="1">
      <c r="A727" s="6" t="s">
        <v>514</v>
      </c>
      <c r="B727" s="247"/>
      <c r="C727" s="248"/>
      <c r="D727" s="249"/>
      <c r="F727" s="1"/>
      <c r="H727" s="3"/>
      <c r="N727" s="197"/>
    </row>
    <row r="728" spans="1:16" s="2" customFormat="1">
      <c r="A728" s="6" t="s">
        <v>515</v>
      </c>
      <c r="B728" s="247"/>
      <c r="C728" s="248"/>
      <c r="D728" s="249"/>
      <c r="F728" s="1"/>
      <c r="H728" s="3"/>
      <c r="N728" s="197"/>
    </row>
    <row r="729" spans="1:16" s="2" customFormat="1">
      <c r="A729" s="6" t="s">
        <v>516</v>
      </c>
      <c r="B729" s="247"/>
      <c r="C729" s="248"/>
      <c r="D729" s="249"/>
      <c r="F729" s="1"/>
      <c r="H729" s="3"/>
      <c r="N729" s="197"/>
    </row>
    <row r="730" spans="1:16" s="2" customFormat="1">
      <c r="A730" s="2" t="s">
        <v>445</v>
      </c>
      <c r="B730" s="247"/>
      <c r="C730" s="248"/>
      <c r="D730" s="30" t="s">
        <v>578</v>
      </c>
      <c r="F730" s="1"/>
      <c r="H730" s="3"/>
      <c r="N730" s="197"/>
    </row>
    <row r="731" spans="1:16">
      <c r="A731" s="250"/>
      <c r="C731" s="191"/>
      <c r="D731" s="30"/>
      <c r="F731" s="29"/>
      <c r="N731" s="196"/>
    </row>
    <row r="732" spans="1:16">
      <c r="A732" s="250"/>
      <c r="C732" s="191"/>
      <c r="D732" s="30"/>
      <c r="F732" s="29"/>
      <c r="N732" s="196"/>
    </row>
    <row r="733" spans="1:16" ht="19">
      <c r="A733" s="199" t="s">
        <v>484</v>
      </c>
      <c r="C733" s="191"/>
      <c r="D733" s="30"/>
      <c r="F733" s="29"/>
      <c r="N733" s="196"/>
    </row>
    <row r="734" spans="1:16" ht="14" customHeight="1">
      <c r="A734" s="199"/>
      <c r="C734" s="191"/>
      <c r="D734" s="30"/>
      <c r="F734" s="29"/>
      <c r="N734" s="196"/>
    </row>
    <row r="735" spans="1:16" s="2" customFormat="1">
      <c r="A735" s="4">
        <f>$M$3</f>
        <v>4</v>
      </c>
      <c r="B735" s="1" t="s">
        <v>40</v>
      </c>
      <c r="C735" s="115">
        <f>SUM(N$608:N735)</f>
        <v>8</v>
      </c>
      <c r="D735" s="2" t="s">
        <v>485</v>
      </c>
      <c r="E735" s="137"/>
      <c r="G735" s="1"/>
      <c r="I735" s="3"/>
      <c r="N735" s="2">
        <v>1</v>
      </c>
      <c r="P735" s="2">
        <f>SUM(O$613:O735)+1</f>
        <v>1</v>
      </c>
    </row>
    <row r="736" spans="1:16" s="2" customFormat="1">
      <c r="A736" s="6" t="s">
        <v>486</v>
      </c>
      <c r="B736" s="6"/>
      <c r="C736" s="238"/>
      <c r="D736" s="242"/>
      <c r="E736" s="239"/>
      <c r="F736" s="198"/>
      <c r="G736" s="198"/>
      <c r="H736" s="240"/>
      <c r="I736" s="241"/>
      <c r="J736" s="241"/>
      <c r="K736" s="241"/>
      <c r="L736" s="241"/>
      <c r="M736" s="25"/>
      <c r="N736" s="197"/>
    </row>
    <row r="737" spans="1:16" s="2" customFormat="1">
      <c r="A737" s="6" t="s">
        <v>487</v>
      </c>
      <c r="B737" s="6"/>
      <c r="C737" s="238"/>
      <c r="D737" s="242"/>
      <c r="E737" s="239"/>
      <c r="F737" s="198"/>
      <c r="G737" s="198"/>
      <c r="H737" s="240"/>
      <c r="I737" s="241"/>
      <c r="J737" s="241"/>
      <c r="K737" s="241"/>
      <c r="L737" s="241"/>
      <c r="M737" s="25"/>
      <c r="N737" s="197"/>
    </row>
    <row r="738" spans="1:16" s="2" customFormat="1">
      <c r="A738" s="5" t="s">
        <v>44</v>
      </c>
      <c r="B738" s="6" t="s">
        <v>488</v>
      </c>
      <c r="C738" s="238"/>
      <c r="D738" s="242"/>
      <c r="E738" s="239"/>
      <c r="F738" s="198"/>
      <c r="G738" s="198"/>
      <c r="H738" s="240"/>
      <c r="I738" s="241"/>
      <c r="J738" s="241"/>
      <c r="K738" s="241"/>
      <c r="L738" s="241"/>
      <c r="M738" s="25"/>
      <c r="N738" s="197"/>
    </row>
    <row r="739" spans="1:16" s="2" customFormat="1">
      <c r="A739" s="5" t="s">
        <v>44</v>
      </c>
      <c r="B739" s="6" t="s">
        <v>489</v>
      </c>
      <c r="C739" s="238"/>
      <c r="D739" s="242"/>
      <c r="E739" s="239"/>
      <c r="F739" s="198"/>
      <c r="G739" s="198"/>
      <c r="H739" s="240"/>
      <c r="I739" s="241"/>
      <c r="J739" s="241"/>
      <c r="K739" s="241"/>
      <c r="L739" s="241"/>
      <c r="M739" s="25"/>
      <c r="N739" s="197"/>
    </row>
    <row r="740" spans="1:16" s="2" customFormat="1">
      <c r="A740" s="5" t="s">
        <v>44</v>
      </c>
      <c r="B740" s="6" t="s">
        <v>490</v>
      </c>
      <c r="C740" s="238"/>
      <c r="D740" s="242"/>
      <c r="E740" s="239"/>
      <c r="F740" s="198"/>
      <c r="G740" s="198"/>
      <c r="H740" s="240"/>
      <c r="I740" s="241"/>
      <c r="J740" s="241"/>
      <c r="K740" s="241"/>
      <c r="L740" s="241"/>
      <c r="M740" s="25"/>
      <c r="N740" s="197"/>
    </row>
    <row r="741" spans="1:16" s="2" customFormat="1">
      <c r="A741" s="5" t="s">
        <v>44</v>
      </c>
      <c r="B741" s="6" t="s">
        <v>491</v>
      </c>
      <c r="C741" s="238"/>
      <c r="D741" s="242"/>
      <c r="E741" s="239"/>
      <c r="F741" s="198"/>
      <c r="G741" s="198"/>
      <c r="H741" s="240"/>
      <c r="I741" s="241"/>
      <c r="J741" s="241"/>
      <c r="K741" s="241"/>
      <c r="L741" s="241"/>
      <c r="M741" s="25"/>
      <c r="N741" s="197"/>
    </row>
    <row r="742" spans="1:16" s="2" customFormat="1">
      <c r="A742" s="22" t="s">
        <v>499</v>
      </c>
      <c r="B742" s="6"/>
      <c r="C742" s="238"/>
      <c r="D742" s="242"/>
      <c r="E742" s="239"/>
      <c r="F742" s="198"/>
      <c r="G742" s="198"/>
      <c r="H742" s="240"/>
      <c r="I742" s="241"/>
      <c r="J742" s="241"/>
      <c r="K742" s="241"/>
      <c r="L742" s="241"/>
      <c r="M742" s="25"/>
      <c r="N742" s="197"/>
    </row>
    <row r="743" spans="1:16" s="2" customFormat="1">
      <c r="A743" s="6" t="s">
        <v>424</v>
      </c>
      <c r="B743" s="6"/>
      <c r="C743" s="238"/>
      <c r="D743" s="242"/>
      <c r="E743" s="239"/>
      <c r="F743" s="198"/>
      <c r="G743" s="198"/>
      <c r="H743" s="240"/>
      <c r="I743" s="241"/>
      <c r="J743" s="241"/>
      <c r="K743" s="241"/>
      <c r="L743" s="241"/>
      <c r="M743" s="25"/>
      <c r="N743" s="197"/>
    </row>
    <row r="744" spans="1:16" s="2" customFormat="1">
      <c r="A744" s="6" t="s">
        <v>492</v>
      </c>
      <c r="B744" s="6"/>
      <c r="C744" s="238"/>
      <c r="D744" s="242"/>
      <c r="E744" s="239"/>
      <c r="F744" s="198"/>
      <c r="G744" s="198"/>
      <c r="H744" s="240"/>
      <c r="I744" s="241"/>
      <c r="J744" s="241"/>
      <c r="K744" s="241"/>
      <c r="L744" s="241"/>
      <c r="M744" s="25"/>
      <c r="N744" s="197"/>
    </row>
    <row r="745" spans="1:16" s="2" customFormat="1">
      <c r="A745" s="6" t="s">
        <v>493</v>
      </c>
      <c r="B745" s="238"/>
      <c r="C745" s="238"/>
      <c r="D745" s="242"/>
      <c r="E745" s="239"/>
      <c r="F745" s="198"/>
      <c r="G745" s="198"/>
      <c r="H745" s="240"/>
      <c r="I745" s="241"/>
      <c r="J745" s="241"/>
      <c r="K745" s="241"/>
      <c r="L745" s="241"/>
      <c r="M745" s="25"/>
      <c r="N745" s="197"/>
    </row>
    <row r="746" spans="1:16" s="2" customFormat="1">
      <c r="A746" s="2" t="s">
        <v>445</v>
      </c>
      <c r="B746" s="238"/>
      <c r="C746" s="238"/>
      <c r="D746" s="235" t="s">
        <v>579</v>
      </c>
      <c r="E746" s="239"/>
      <c r="F746" s="198"/>
      <c r="G746" s="198"/>
      <c r="H746" s="240"/>
      <c r="I746" s="241"/>
      <c r="J746" s="241"/>
      <c r="K746" s="241"/>
      <c r="L746" s="241"/>
      <c r="M746" s="25"/>
      <c r="N746" s="197"/>
    </row>
    <row r="747" spans="1:16" s="2" customFormat="1">
      <c r="B747" s="238"/>
      <c r="C747" s="238"/>
      <c r="D747" s="235" t="s">
        <v>580</v>
      </c>
      <c r="E747" s="239"/>
      <c r="F747" s="198"/>
      <c r="G747" s="198"/>
      <c r="H747" s="240"/>
      <c r="I747" s="241"/>
      <c r="J747" s="241"/>
      <c r="K747" s="241"/>
      <c r="L747" s="241"/>
      <c r="M747" s="25"/>
      <c r="N747" s="197"/>
    </row>
    <row r="748" spans="1:16" s="2" customFormat="1">
      <c r="B748" s="238"/>
      <c r="C748" s="238"/>
      <c r="D748" s="235"/>
      <c r="E748" s="239"/>
      <c r="F748" s="198"/>
      <c r="G748" s="198"/>
      <c r="H748" s="240"/>
      <c r="I748" s="241"/>
      <c r="J748" s="241"/>
      <c r="K748" s="241"/>
      <c r="L748" s="241"/>
      <c r="M748" s="25"/>
      <c r="N748" s="197"/>
    </row>
    <row r="749" spans="1:16" s="2" customFormat="1">
      <c r="A749" s="4">
        <f>$M$3</f>
        <v>4</v>
      </c>
      <c r="B749" s="1" t="s">
        <v>40</v>
      </c>
      <c r="C749" s="115">
        <f>SUM(N$608:N749)</f>
        <v>9</v>
      </c>
      <c r="D749" s="2" t="s">
        <v>581</v>
      </c>
      <c r="G749" s="1"/>
      <c r="I749" s="3"/>
      <c r="N749" s="2">
        <v>1</v>
      </c>
      <c r="P749" s="2">
        <f>SUM(O$613:O749)+1</f>
        <v>1</v>
      </c>
    </row>
    <row r="750" spans="1:16" s="2" customFormat="1">
      <c r="A750" s="6" t="s">
        <v>589</v>
      </c>
      <c r="B750" s="6"/>
      <c r="C750" s="192"/>
      <c r="G750" s="1"/>
      <c r="I750" s="3"/>
    </row>
    <row r="751" spans="1:16" s="2" customFormat="1">
      <c r="A751" s="6" t="s">
        <v>590</v>
      </c>
      <c r="B751" s="6"/>
      <c r="C751" s="192"/>
      <c r="G751" s="1"/>
      <c r="I751" s="3"/>
    </row>
    <row r="752" spans="1:16" s="2" customFormat="1">
      <c r="A752" s="5" t="s">
        <v>428</v>
      </c>
      <c r="B752" s="6" t="s">
        <v>429</v>
      </c>
      <c r="C752" s="192"/>
      <c r="G752" s="1"/>
      <c r="I752" s="3"/>
    </row>
    <row r="753" spans="1:9" s="2" customFormat="1">
      <c r="A753" s="5"/>
      <c r="B753" s="6" t="s">
        <v>430</v>
      </c>
      <c r="C753" s="192"/>
      <c r="G753" s="1"/>
      <c r="I753" s="3"/>
    </row>
    <row r="754" spans="1:9" s="2" customFormat="1">
      <c r="A754" s="5" t="s">
        <v>428</v>
      </c>
      <c r="B754" s="6" t="s">
        <v>592</v>
      </c>
      <c r="C754" s="191"/>
      <c r="G754" s="1"/>
      <c r="I754" s="3"/>
    </row>
    <row r="755" spans="1:9" s="2" customFormat="1">
      <c r="A755" s="5"/>
      <c r="B755" s="1" t="s">
        <v>582</v>
      </c>
      <c r="C755" s="6" t="s">
        <v>431</v>
      </c>
      <c r="G755" s="1"/>
      <c r="I755" s="3"/>
    </row>
    <row r="756" spans="1:9" s="2" customFormat="1">
      <c r="A756" s="5"/>
      <c r="B756" s="6"/>
      <c r="C756" s="6" t="s">
        <v>432</v>
      </c>
      <c r="G756" s="1"/>
      <c r="I756" s="3"/>
    </row>
    <row r="757" spans="1:9" s="2" customFormat="1">
      <c r="A757" s="263"/>
      <c r="B757" s="1" t="s">
        <v>582</v>
      </c>
      <c r="C757" s="2" t="s">
        <v>593</v>
      </c>
      <c r="G757" s="1"/>
      <c r="I757" s="3"/>
    </row>
    <row r="758" spans="1:9" s="2" customFormat="1">
      <c r="A758" s="263"/>
      <c r="B758" s="1" t="s">
        <v>582</v>
      </c>
      <c r="C758" s="6" t="s">
        <v>433</v>
      </c>
      <c r="G758" s="1"/>
      <c r="I758" s="3"/>
    </row>
    <row r="759" spans="1:9" s="2" customFormat="1">
      <c r="A759" s="263"/>
      <c r="B759" s="6"/>
      <c r="C759" s="6" t="s">
        <v>434</v>
      </c>
      <c r="G759" s="1"/>
      <c r="I759" s="3"/>
    </row>
    <row r="760" spans="1:9" s="2" customFormat="1">
      <c r="A760" s="263"/>
      <c r="B760" s="1" t="s">
        <v>582</v>
      </c>
      <c r="C760" s="2" t="s">
        <v>435</v>
      </c>
      <c r="G760" s="1"/>
      <c r="I760" s="3"/>
    </row>
    <row r="761" spans="1:9" s="2" customFormat="1">
      <c r="A761" s="263"/>
      <c r="B761" s="1"/>
      <c r="C761" s="6" t="s">
        <v>494</v>
      </c>
      <c r="G761" s="1"/>
      <c r="I761" s="3"/>
    </row>
    <row r="762" spans="1:9" s="2" customFormat="1">
      <c r="A762" s="263"/>
      <c r="B762" s="1" t="s">
        <v>582</v>
      </c>
      <c r="C762" s="6" t="s">
        <v>436</v>
      </c>
      <c r="G762" s="1"/>
      <c r="I762" s="3"/>
    </row>
    <row r="763" spans="1:9" s="2" customFormat="1">
      <c r="A763" s="263"/>
      <c r="B763" s="1" t="s">
        <v>582</v>
      </c>
      <c r="C763" s="6" t="s">
        <v>437</v>
      </c>
      <c r="G763" s="1"/>
      <c r="I763" s="3"/>
    </row>
    <row r="764" spans="1:9" s="2" customFormat="1">
      <c r="A764" s="263"/>
      <c r="B764" s="247"/>
      <c r="C764" s="2" t="s">
        <v>594</v>
      </c>
      <c r="G764" s="1"/>
      <c r="I764" s="3"/>
    </row>
    <row r="765" spans="1:9" s="2" customFormat="1">
      <c r="A765" s="263"/>
      <c r="B765" s="1" t="s">
        <v>583</v>
      </c>
      <c r="C765" s="6" t="s">
        <v>595</v>
      </c>
      <c r="G765" s="1"/>
      <c r="I765" s="3"/>
    </row>
    <row r="766" spans="1:9" s="2" customFormat="1">
      <c r="A766" s="263"/>
      <c r="B766" s="249"/>
      <c r="C766" s="6" t="s">
        <v>596</v>
      </c>
      <c r="G766" s="1"/>
      <c r="I766" s="3"/>
    </row>
    <row r="767" spans="1:9" s="2" customFormat="1">
      <c r="A767" s="263"/>
      <c r="B767" s="1" t="s">
        <v>582</v>
      </c>
      <c r="C767" s="30" t="s">
        <v>584</v>
      </c>
      <c r="G767" s="1"/>
      <c r="I767" s="3"/>
    </row>
    <row r="768" spans="1:9" s="2" customFormat="1">
      <c r="A768" s="263"/>
      <c r="B768" s="1" t="s">
        <v>582</v>
      </c>
      <c r="C768" s="6" t="s">
        <v>585</v>
      </c>
      <c r="G768" s="1"/>
      <c r="I768" s="3"/>
    </row>
    <row r="769" spans="1:19" s="2" customFormat="1">
      <c r="A769" s="83" t="s">
        <v>597</v>
      </c>
      <c r="B769" s="144"/>
      <c r="C769" s="192"/>
      <c r="G769" s="1"/>
      <c r="I769" s="3"/>
    </row>
    <row r="770" spans="1:19" s="2" customFormat="1">
      <c r="A770" s="6" t="s">
        <v>586</v>
      </c>
      <c r="B770" s="33"/>
      <c r="C770" s="192"/>
      <c r="G770" s="1"/>
      <c r="I770" s="3"/>
    </row>
    <row r="771" spans="1:19" s="2" customFormat="1">
      <c r="A771" s="2" t="s">
        <v>599</v>
      </c>
      <c r="B771" s="249"/>
      <c r="C771" s="192"/>
      <c r="G771" s="1"/>
      <c r="I771" s="3"/>
    </row>
    <row r="772" spans="1:19" s="2" customFormat="1">
      <c r="A772" s="2" t="s">
        <v>598</v>
      </c>
      <c r="B772" s="249"/>
      <c r="C772" s="192"/>
      <c r="G772" s="1"/>
      <c r="I772" s="3"/>
    </row>
    <row r="773" spans="1:19" s="2" customFormat="1">
      <c r="A773" s="194" t="s">
        <v>438</v>
      </c>
      <c r="B773" s="264"/>
      <c r="C773" s="192"/>
      <c r="G773" s="1"/>
      <c r="I773" s="3"/>
    </row>
    <row r="774" spans="1:19" s="2" customFormat="1">
      <c r="A774" s="22" t="s">
        <v>439</v>
      </c>
      <c r="B774" s="140"/>
      <c r="C774" s="192"/>
      <c r="G774" s="1"/>
      <c r="I774" s="3"/>
    </row>
    <row r="775" spans="1:19" s="2" customFormat="1">
      <c r="A775" s="83" t="s">
        <v>587</v>
      </c>
      <c r="B775" s="83"/>
      <c r="C775" s="192"/>
      <c r="G775" s="1"/>
      <c r="I775" s="3"/>
    </row>
    <row r="776" spans="1:19" s="2" customFormat="1">
      <c r="A776" s="6" t="s">
        <v>440</v>
      </c>
      <c r="B776" s="6"/>
      <c r="C776" s="192"/>
      <c r="G776" s="1"/>
      <c r="I776" s="3"/>
    </row>
    <row r="777" spans="1:19" s="2" customFormat="1">
      <c r="A777" s="6" t="s">
        <v>441</v>
      </c>
      <c r="B777" s="6"/>
      <c r="C777" s="192"/>
      <c r="G777" s="1"/>
      <c r="I777" s="3"/>
    </row>
    <row r="778" spans="1:19" s="2" customFormat="1">
      <c r="A778" s="6" t="s">
        <v>631</v>
      </c>
      <c r="B778" s="33"/>
      <c r="C778" s="33"/>
      <c r="G778" s="1"/>
      <c r="I778" s="3"/>
    </row>
    <row r="779" spans="1:19" s="33" customFormat="1">
      <c r="A779" s="6" t="s">
        <v>588</v>
      </c>
      <c r="B779" s="6"/>
      <c r="C779" s="192"/>
      <c r="F779" s="193"/>
      <c r="H779" s="152"/>
    </row>
    <row r="780" spans="1:19">
      <c r="A780" s="34" t="s">
        <v>142</v>
      </c>
      <c r="B780" s="29"/>
      <c r="C780" s="233"/>
      <c r="D780" s="6" t="s">
        <v>591</v>
      </c>
      <c r="H780" s="6"/>
      <c r="I780" s="23"/>
      <c r="J780" s="23"/>
      <c r="K780" s="23"/>
      <c r="L780" s="23"/>
      <c r="M780" s="23"/>
    </row>
    <row r="781" spans="1:19" s="2" customFormat="1">
      <c r="A781" s="4"/>
      <c r="B781" s="1"/>
      <c r="C781" s="115"/>
      <c r="G781" s="1"/>
      <c r="I781" s="3"/>
    </row>
    <row r="782" spans="1:19" s="2" customFormat="1">
      <c r="A782" s="4">
        <f>$M$3</f>
        <v>4</v>
      </c>
      <c r="B782" s="1" t="s">
        <v>40</v>
      </c>
      <c r="C782" s="115">
        <f>SUM(N$608:N782)</f>
        <v>10</v>
      </c>
      <c r="D782" s="2" t="s">
        <v>632</v>
      </c>
      <c r="G782" s="1"/>
      <c r="I782" s="3"/>
      <c r="N782" s="2">
        <v>1</v>
      </c>
      <c r="P782" s="2">
        <f>SUM(O$613:O782)+1</f>
        <v>1</v>
      </c>
    </row>
    <row r="783" spans="1:19" s="33" customFormat="1">
      <c r="A783" s="6" t="s">
        <v>606</v>
      </c>
      <c r="F783" s="193"/>
      <c r="H783" s="152"/>
      <c r="Q783" s="6"/>
      <c r="R783" s="6"/>
      <c r="S783" s="192"/>
    </row>
    <row r="784" spans="1:19" s="33" customFormat="1">
      <c r="A784" s="6" t="s">
        <v>607</v>
      </c>
      <c r="F784" s="193"/>
      <c r="H784" s="152"/>
      <c r="Q784" s="6"/>
      <c r="R784" s="6"/>
      <c r="S784" s="192"/>
    </row>
    <row r="785" spans="1:19" s="33" customFormat="1">
      <c r="A785" s="5" t="s">
        <v>428</v>
      </c>
      <c r="B785" s="6" t="s">
        <v>608</v>
      </c>
      <c r="C785" s="6"/>
      <c r="F785" s="193"/>
      <c r="H785" s="152"/>
      <c r="Q785" s="5"/>
      <c r="R785" s="6"/>
      <c r="S785" s="192"/>
    </row>
    <row r="786" spans="1:19" s="33" customFormat="1">
      <c r="A786" s="5"/>
      <c r="B786" s="6" t="s">
        <v>609</v>
      </c>
      <c r="C786" s="6"/>
      <c r="F786" s="193"/>
      <c r="H786" s="152"/>
      <c r="Q786" s="5"/>
      <c r="R786" s="6"/>
      <c r="S786" s="192"/>
    </row>
    <row r="787" spans="1:19" s="33" customFormat="1">
      <c r="A787" s="5" t="s">
        <v>428</v>
      </c>
      <c r="B787" s="6" t="s">
        <v>433</v>
      </c>
      <c r="F787" s="193"/>
      <c r="H787" s="152"/>
      <c r="Q787" s="5"/>
      <c r="R787" s="6"/>
      <c r="S787" s="191"/>
    </row>
    <row r="788" spans="1:19" s="33" customFormat="1">
      <c r="A788" s="5"/>
      <c r="B788" s="6" t="s">
        <v>434</v>
      </c>
      <c r="F788" s="193"/>
      <c r="H788" s="152"/>
      <c r="Q788" s="5"/>
      <c r="R788" s="1"/>
      <c r="S788" s="6"/>
    </row>
    <row r="789" spans="1:19" s="33" customFormat="1">
      <c r="A789" s="5" t="s">
        <v>428</v>
      </c>
      <c r="B789" s="2" t="s">
        <v>610</v>
      </c>
      <c r="C789" s="6"/>
      <c r="F789" s="193"/>
      <c r="H789" s="152"/>
      <c r="Q789" s="5"/>
      <c r="R789" s="6"/>
      <c r="S789" s="6"/>
    </row>
    <row r="790" spans="1:19" s="33" customFormat="1">
      <c r="A790" s="5"/>
      <c r="B790" s="2" t="s">
        <v>611</v>
      </c>
      <c r="C790" s="6"/>
      <c r="F790" s="193"/>
      <c r="H790" s="152"/>
      <c r="Q790" s="263"/>
      <c r="R790" s="1"/>
      <c r="S790" s="2"/>
    </row>
    <row r="791" spans="1:19" s="33" customFormat="1">
      <c r="A791" s="5"/>
      <c r="B791" s="2" t="s">
        <v>612</v>
      </c>
      <c r="C791" s="6"/>
      <c r="F791" s="193"/>
      <c r="H791" s="152"/>
      <c r="Q791" s="263"/>
      <c r="R791" s="1"/>
      <c r="S791" s="6"/>
    </row>
    <row r="792" spans="1:19" s="33" customFormat="1">
      <c r="A792" s="5" t="s">
        <v>428</v>
      </c>
      <c r="B792" s="6" t="s">
        <v>436</v>
      </c>
      <c r="C792" s="6"/>
      <c r="F792" s="193"/>
      <c r="H792" s="152"/>
      <c r="Q792" s="263"/>
      <c r="R792" s="6"/>
      <c r="S792" s="6"/>
    </row>
    <row r="793" spans="1:19" s="33" customFormat="1">
      <c r="A793" s="5" t="s">
        <v>428</v>
      </c>
      <c r="B793" s="6" t="s">
        <v>437</v>
      </c>
      <c r="C793" s="6"/>
      <c r="F793" s="193"/>
      <c r="H793" s="152"/>
      <c r="Q793" s="263"/>
      <c r="R793" s="1"/>
      <c r="S793" s="2"/>
    </row>
    <row r="794" spans="1:19">
      <c r="A794" s="5" t="s">
        <v>428</v>
      </c>
      <c r="B794" s="6" t="s">
        <v>613</v>
      </c>
      <c r="D794" s="33"/>
      <c r="F794" s="29"/>
      <c r="Q794" s="263"/>
      <c r="R794" s="1"/>
    </row>
    <row r="795" spans="1:19" s="33" customFormat="1">
      <c r="A795" s="5" t="s">
        <v>44</v>
      </c>
      <c r="B795" s="2" t="s">
        <v>614</v>
      </c>
      <c r="F795" s="193"/>
      <c r="H795" s="152"/>
      <c r="Q795" s="263"/>
      <c r="R795" s="1"/>
      <c r="S795" s="6"/>
    </row>
    <row r="796" spans="1:19" s="33" customFormat="1">
      <c r="A796" s="5"/>
      <c r="B796" s="6" t="s">
        <v>615</v>
      </c>
      <c r="F796" s="193"/>
      <c r="H796" s="152"/>
      <c r="Q796" s="263"/>
      <c r="R796" s="1"/>
      <c r="S796" s="6"/>
    </row>
    <row r="797" spans="1:19" s="33" customFormat="1">
      <c r="A797" s="5"/>
      <c r="B797" s="6" t="s">
        <v>616</v>
      </c>
      <c r="F797" s="193"/>
      <c r="H797" s="152"/>
      <c r="Q797" s="263"/>
      <c r="R797" s="247"/>
      <c r="S797" s="2"/>
    </row>
    <row r="798" spans="1:19" s="33" customFormat="1">
      <c r="A798" s="5"/>
      <c r="B798" s="6" t="s">
        <v>617</v>
      </c>
      <c r="F798" s="193"/>
      <c r="H798" s="152"/>
      <c r="Q798" s="263"/>
      <c r="R798" s="1"/>
      <c r="S798" s="6"/>
    </row>
    <row r="799" spans="1:19" s="33" customFormat="1">
      <c r="A799" s="5" t="s">
        <v>44</v>
      </c>
      <c r="B799" s="2" t="s">
        <v>618</v>
      </c>
      <c r="F799" s="193"/>
      <c r="H799" s="152"/>
      <c r="Q799" s="263"/>
      <c r="R799" s="249"/>
      <c r="S799" s="6"/>
    </row>
    <row r="800" spans="1:19" s="33" customFormat="1">
      <c r="A800" s="5"/>
      <c r="B800" s="30" t="s">
        <v>619</v>
      </c>
      <c r="F800" s="193"/>
      <c r="H800" s="152"/>
      <c r="Q800" s="263"/>
      <c r="R800" s="1"/>
      <c r="S800" s="30"/>
    </row>
    <row r="801" spans="1:19" s="33" customFormat="1">
      <c r="A801" s="5"/>
      <c r="B801" s="6" t="s">
        <v>620</v>
      </c>
      <c r="F801" s="193"/>
      <c r="H801" s="152"/>
      <c r="Q801" s="263"/>
      <c r="R801" s="1"/>
      <c r="S801" s="6"/>
    </row>
    <row r="802" spans="1:19" s="33" customFormat="1">
      <c r="A802" s="83" t="s">
        <v>621</v>
      </c>
      <c r="B802" s="144"/>
      <c r="F802" s="193"/>
      <c r="H802" s="152"/>
      <c r="Q802" s="6"/>
      <c r="S802" s="192"/>
    </row>
    <row r="803" spans="1:19" s="33" customFormat="1">
      <c r="A803" s="6" t="s">
        <v>622</v>
      </c>
      <c r="F803" s="193"/>
      <c r="H803" s="152"/>
      <c r="Q803" s="2"/>
      <c r="R803" s="249"/>
      <c r="S803" s="192"/>
    </row>
    <row r="804" spans="1:19" s="33" customFormat="1">
      <c r="A804" s="2" t="s">
        <v>623</v>
      </c>
      <c r="B804" s="249"/>
      <c r="F804" s="193"/>
      <c r="H804" s="152"/>
      <c r="Q804" s="2"/>
      <c r="R804" s="249"/>
      <c r="S804" s="192"/>
    </row>
    <row r="805" spans="1:19" s="33" customFormat="1">
      <c r="A805" s="2" t="s">
        <v>624</v>
      </c>
      <c r="B805" s="249"/>
      <c r="F805" s="193"/>
      <c r="H805" s="152"/>
      <c r="Q805" s="194"/>
      <c r="R805" s="264"/>
      <c r="S805" s="192"/>
    </row>
    <row r="806" spans="1:19" s="33" customFormat="1">
      <c r="A806" s="194" t="s">
        <v>438</v>
      </c>
      <c r="B806" s="264"/>
      <c r="F806" s="193"/>
      <c r="H806" s="152"/>
      <c r="Q806" s="22"/>
      <c r="R806" s="140"/>
      <c r="S806" s="192"/>
    </row>
    <row r="807" spans="1:19" s="33" customFormat="1">
      <c r="A807" s="22" t="s">
        <v>439</v>
      </c>
      <c r="B807" s="140"/>
      <c r="F807" s="193"/>
      <c r="H807" s="152"/>
      <c r="Q807" s="83"/>
      <c r="R807" s="83"/>
      <c r="S807" s="192"/>
    </row>
    <row r="808" spans="1:19" s="33" customFormat="1">
      <c r="A808" s="83" t="s">
        <v>625</v>
      </c>
      <c r="B808" s="144"/>
      <c r="F808" s="193"/>
      <c r="H808" s="152"/>
      <c r="Q808" s="6"/>
      <c r="R808" s="6"/>
      <c r="S808" s="192"/>
    </row>
    <row r="809" spans="1:19" s="33" customFormat="1">
      <c r="A809" s="6" t="s">
        <v>440</v>
      </c>
      <c r="F809" s="193"/>
      <c r="H809" s="152"/>
      <c r="Q809" s="6"/>
      <c r="R809" s="6"/>
      <c r="S809" s="192"/>
    </row>
    <row r="810" spans="1:19" s="33" customFormat="1">
      <c r="A810" s="6" t="s">
        <v>441</v>
      </c>
      <c r="F810" s="193"/>
      <c r="H810" s="152"/>
      <c r="Q810" s="6"/>
    </row>
    <row r="811" spans="1:19" s="33" customFormat="1">
      <c r="A811" s="6" t="s">
        <v>442</v>
      </c>
      <c r="F811" s="193"/>
      <c r="H811" s="152"/>
      <c r="Q811" s="6"/>
      <c r="R811" s="6"/>
      <c r="S811" s="6"/>
    </row>
    <row r="812" spans="1:19" s="33" customFormat="1">
      <c r="A812" s="2" t="s">
        <v>633</v>
      </c>
      <c r="F812" s="193"/>
      <c r="H812" s="152"/>
    </row>
    <row r="813" spans="1:19" s="33" customFormat="1">
      <c r="A813" s="2" t="s">
        <v>626</v>
      </c>
      <c r="F813" s="193"/>
      <c r="H813" s="152"/>
    </row>
    <row r="814" spans="1:19" s="33" customFormat="1">
      <c r="A814" s="6" t="s">
        <v>588</v>
      </c>
      <c r="B814" s="6"/>
      <c r="C814" s="192"/>
      <c r="F814" s="193"/>
      <c r="H814" s="152"/>
    </row>
    <row r="815" spans="1:19">
      <c r="A815" s="34" t="s">
        <v>142</v>
      </c>
      <c r="B815" s="29"/>
      <c r="C815" s="233"/>
      <c r="D815" s="6" t="s">
        <v>634</v>
      </c>
      <c r="H815" s="6"/>
      <c r="I815" s="23"/>
      <c r="J815" s="23"/>
      <c r="K815" s="23"/>
      <c r="L815" s="23"/>
      <c r="M815" s="23"/>
    </row>
    <row r="816" spans="1:19">
      <c r="H816" s="6"/>
      <c r="I816" s="23"/>
      <c r="J816" s="23"/>
      <c r="K816" s="23"/>
      <c r="L816" s="23"/>
      <c r="M816" s="23"/>
    </row>
    <row r="817" spans="1:16" s="2" customFormat="1">
      <c r="A817" s="4">
        <f>$M$3</f>
        <v>4</v>
      </c>
      <c r="B817" s="1" t="s">
        <v>40</v>
      </c>
      <c r="C817" s="115">
        <f>SUM(N$608:N817)</f>
        <v>11</v>
      </c>
      <c r="D817" s="2" t="s">
        <v>443</v>
      </c>
      <c r="G817" s="1"/>
      <c r="I817" s="3"/>
      <c r="N817" s="2">
        <v>1</v>
      </c>
      <c r="P817" s="2">
        <f>SUM(O$613:O817)+1</f>
        <v>1</v>
      </c>
    </row>
    <row r="818" spans="1:16" s="33" customFormat="1">
      <c r="A818" s="32" t="s">
        <v>639</v>
      </c>
      <c r="B818" s="193"/>
      <c r="C818" s="233"/>
      <c r="F818" s="193"/>
      <c r="H818" s="152"/>
    </row>
    <row r="819" spans="1:16" s="33" customFormat="1">
      <c r="A819" s="32" t="s">
        <v>640</v>
      </c>
      <c r="B819" s="193"/>
      <c r="C819" s="233"/>
      <c r="F819" s="193"/>
      <c r="H819" s="152"/>
    </row>
    <row r="820" spans="1:16" s="33" customFormat="1">
      <c r="A820" s="32" t="s">
        <v>444</v>
      </c>
      <c r="B820" s="193"/>
      <c r="C820" s="233"/>
      <c r="F820" s="193"/>
      <c r="H820" s="152"/>
    </row>
    <row r="821" spans="1:16" s="33" customFormat="1">
      <c r="A821" s="34" t="s">
        <v>445</v>
      </c>
      <c r="B821" s="193"/>
      <c r="C821" s="233"/>
      <c r="D821" s="6" t="s">
        <v>446</v>
      </c>
      <c r="F821" s="193"/>
      <c r="H821" s="152"/>
    </row>
    <row r="822" spans="1:16" s="33" customFormat="1">
      <c r="A822" s="34"/>
      <c r="B822" s="193"/>
      <c r="C822" s="233"/>
      <c r="D822" s="6"/>
      <c r="F822" s="193"/>
      <c r="H822" s="152"/>
    </row>
    <row r="823" spans="1:16" s="33" customFormat="1">
      <c r="A823" s="34"/>
      <c r="B823" s="193"/>
      <c r="C823" s="233"/>
      <c r="D823" s="6"/>
      <c r="F823" s="193"/>
      <c r="H823" s="152"/>
    </row>
    <row r="824" spans="1:16" s="27" customFormat="1" ht="13"/>
    <row r="1224" spans="2:14">
      <c r="D1224" s="29"/>
      <c r="E1224" s="29"/>
      <c r="F1224" s="5"/>
      <c r="G1224" s="29"/>
      <c r="H1224" s="35"/>
      <c r="I1224" s="35"/>
      <c r="J1224" s="35"/>
      <c r="K1224" s="35"/>
      <c r="L1224" s="35"/>
      <c r="M1224" s="35"/>
      <c r="N1224" s="29"/>
    </row>
    <row r="1225" spans="2:14">
      <c r="D1225" s="29"/>
      <c r="E1225" s="29"/>
      <c r="F1225" s="5"/>
      <c r="G1225" s="29"/>
      <c r="H1225" s="35"/>
      <c r="I1225" s="35"/>
      <c r="J1225" s="35"/>
      <c r="K1225" s="35"/>
      <c r="L1225" s="35"/>
      <c r="M1225" s="35"/>
      <c r="N1225" s="29"/>
    </row>
    <row r="1226" spans="2:14">
      <c r="B1226" s="24"/>
      <c r="C1226" s="24"/>
      <c r="D1226" s="24"/>
      <c r="E1226" s="27"/>
      <c r="H1226" s="6"/>
      <c r="I1226" s="23"/>
      <c r="J1226" s="23"/>
      <c r="K1226" s="23"/>
      <c r="L1226" s="23"/>
      <c r="M1226" s="23"/>
    </row>
    <row r="1227" spans="2:14">
      <c r="B1227" s="24"/>
      <c r="C1227" s="24"/>
      <c r="D1227" s="24"/>
      <c r="E1227" s="27"/>
      <c r="H1227" s="6"/>
      <c r="I1227" s="23"/>
      <c r="J1227" s="23"/>
      <c r="K1227" s="23"/>
      <c r="L1227" s="23"/>
      <c r="M1227" s="23"/>
    </row>
    <row r="1228" spans="2:14">
      <c r="B1228" s="24"/>
      <c r="C1228" s="24"/>
      <c r="D1228" s="24"/>
      <c r="E1228" s="27"/>
      <c r="H1228" s="6"/>
      <c r="I1228" s="23"/>
      <c r="J1228" s="23"/>
      <c r="K1228" s="23"/>
      <c r="L1228" s="23"/>
      <c r="M1228" s="23"/>
    </row>
    <row r="1229" spans="2:14">
      <c r="B1229" s="24"/>
      <c r="C1229" s="24"/>
      <c r="D1229" s="24"/>
      <c r="E1229" s="27"/>
      <c r="H1229" s="6"/>
      <c r="I1229" s="23"/>
      <c r="J1229" s="23"/>
      <c r="K1229" s="23"/>
      <c r="L1229" s="23"/>
      <c r="M1229" s="23"/>
    </row>
  </sheetData>
  <phoneticPr fontId="7"/>
  <printOptions horizontalCentered="1"/>
  <pageMargins left="0" right="0" top="0" bottom="0.54166666666666663" header="0" footer="0"/>
  <pageSetup paperSize="9" scale="78" orientation="portrait" useFirstPageNumber="1" horizontalDpi="4294967292" verticalDpi="4294967292"/>
  <headerFooter alignWithMargins="0">
    <oddFooter xml:space="preserve">&amp;L&amp;"Bookman,Normal"&amp;12&amp;K000000           CCTP&amp;R&amp;"Bookman,Normal"&amp;12&amp;K000000Page : &amp;P/&amp;N           </oddFooter>
  </headerFooter>
  <rowBreaks count="10" manualBreakCount="10">
    <brk id="56" max="16383" man="1"/>
    <brk id="108" max="16383" man="1"/>
    <brk id="529" max="16383" man="1"/>
    <brk id="577" max="16383" man="1"/>
    <brk id="824" max="16383" man="1"/>
    <brk id="881" max="16383" man="1"/>
    <brk id="949" max="16383" man="1"/>
    <brk id="1017" max="16383" man="1"/>
    <brk id="1085" max="16383" man="1"/>
    <brk id="1153" max="16383" man="1"/>
  </rowBreaks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Feuil2"/>
  <dimension ref="A1:T385"/>
  <sheetViews>
    <sheetView showZeros="0" tabSelected="1" view="pageLayout" topLeftCell="A95" zoomScaleNormal="100" workbookViewId="0">
      <selection activeCell="D98" sqref="D98"/>
    </sheetView>
  </sheetViews>
  <sheetFormatPr baseColWidth="10" defaultRowHeight="16"/>
  <cols>
    <col min="1" max="1" width="4.140625" style="6" customWidth="1"/>
    <col min="2" max="2" width="5.5703125" style="6" customWidth="1"/>
    <col min="3" max="3" width="3.28515625" style="6" customWidth="1"/>
    <col min="4" max="4" width="14" style="6" customWidth="1"/>
    <col min="5" max="5" width="20.7109375" style="6" customWidth="1"/>
    <col min="6" max="6" width="5.140625" style="6" customWidth="1"/>
    <col min="7" max="7" width="8.7109375" style="6" customWidth="1"/>
    <col min="8" max="8" width="9.85546875" style="6" customWidth="1"/>
    <col min="9" max="9" width="12.5703125" style="6" customWidth="1"/>
    <col min="10" max="10" width="3.5703125" style="6" customWidth="1"/>
    <col min="11" max="11" width="0.85546875" style="6" customWidth="1"/>
    <col min="12" max="12" width="3.7109375" style="6" customWidth="1"/>
    <col min="13" max="13" width="8.28515625" style="6" customWidth="1"/>
    <col min="14" max="15" width="0.7109375" style="6" customWidth="1"/>
    <col min="16" max="16" width="1.42578125" style="6" customWidth="1"/>
    <col min="17" max="16384" width="10.7109375" style="6"/>
  </cols>
  <sheetData>
    <row r="1" spans="1:20" ht="14" customHeight="1">
      <c r="G1" s="7"/>
    </row>
    <row r="2" spans="1:20" s="9" customFormat="1" ht="23">
      <c r="A2" s="8" t="str">
        <f>CCTP!A$2</f>
        <v>MAISON D'ARRÊT CHAMBERY</v>
      </c>
      <c r="I2" s="21"/>
    </row>
    <row r="3" spans="1:20" ht="31">
      <c r="A3" s="10"/>
      <c r="B3" s="11"/>
      <c r="C3" s="12" t="str">
        <f>CCTP!C$3</f>
        <v>AIM, le 04/11/2024</v>
      </c>
      <c r="D3" s="13"/>
      <c r="E3" s="14" t="s">
        <v>34</v>
      </c>
      <c r="F3" s="157">
        <f>CCTP!F$3</f>
        <v>1</v>
      </c>
      <c r="G3" s="12"/>
      <c r="H3" s="15"/>
      <c r="I3" s="16"/>
      <c r="J3" s="16"/>
      <c r="K3" s="16"/>
      <c r="L3" s="16" t="s">
        <v>134</v>
      </c>
      <c r="M3" s="167">
        <f>CCTP!M$3</f>
        <v>4</v>
      </c>
    </row>
    <row r="4" spans="1:20" s="19" customFormat="1" ht="26">
      <c r="A4" s="18"/>
      <c r="B4" s="18"/>
      <c r="C4" s="18"/>
      <c r="D4" s="18"/>
      <c r="E4" s="18"/>
      <c r="F4" s="18"/>
      <c r="G4" s="18"/>
      <c r="M4" s="20" t="str">
        <f>CCTP!M4</f>
        <v>ÉTANCHÉITÉ</v>
      </c>
      <c r="T4" s="6"/>
    </row>
    <row r="5" spans="1:20" ht="23" customHeight="1">
      <c r="F5" s="29"/>
    </row>
    <row r="11" spans="1:20" s="9" customFormat="1" ht="23">
      <c r="D11" s="21"/>
      <c r="T11" s="6"/>
    </row>
    <row r="12" spans="1:20" s="9" customFormat="1" ht="23">
      <c r="D12" s="21"/>
      <c r="T12" s="6"/>
    </row>
    <row r="14" spans="1:20">
      <c r="F14" s="29"/>
    </row>
    <row r="15" spans="1:20" s="9" customFormat="1" ht="31">
      <c r="B15" s="168"/>
      <c r="C15" s="168"/>
      <c r="D15" s="168"/>
      <c r="E15" s="168"/>
      <c r="F15" s="165" t="str">
        <f>CCTP!F13</f>
        <v>Réhabilitation de la cuisine de la maison d'arrêt</v>
      </c>
      <c r="G15" s="168"/>
      <c r="H15" s="168"/>
      <c r="I15" s="168"/>
      <c r="J15" s="168"/>
      <c r="K15" s="168"/>
      <c r="L15" s="168"/>
      <c r="M15" s="168"/>
      <c r="T15" s="6"/>
    </row>
    <row r="16" spans="1:20" s="9" customFormat="1" ht="31">
      <c r="B16" s="8"/>
      <c r="C16" s="8"/>
      <c r="D16" s="8"/>
      <c r="E16" s="8"/>
      <c r="F16" s="165" t="str">
        <f>CCTP!F14</f>
        <v>Sur la commune de CHAMBERY (73)</v>
      </c>
      <c r="G16" s="8"/>
      <c r="H16" s="8"/>
      <c r="I16" s="8"/>
      <c r="J16" s="8"/>
      <c r="K16" s="8"/>
      <c r="L16" s="8"/>
      <c r="M16" s="8"/>
    </row>
    <row r="17" spans="1:18">
      <c r="D17" s="29"/>
      <c r="F17" s="29"/>
    </row>
    <row r="18" spans="1:18" s="9" customFormat="1" ht="31">
      <c r="B18" s="168"/>
      <c r="C18" s="168"/>
      <c r="D18" s="168"/>
      <c r="E18" s="168"/>
      <c r="F18" s="165" t="s">
        <v>397</v>
      </c>
      <c r="G18" s="168"/>
      <c r="H18" s="168"/>
      <c r="I18" s="168"/>
      <c r="J18" s="168"/>
      <c r="K18" s="168"/>
      <c r="L18" s="168"/>
      <c r="M18" s="168"/>
    </row>
    <row r="19" spans="1:18" ht="31">
      <c r="B19" s="168"/>
      <c r="C19" s="168"/>
      <c r="D19" s="168"/>
      <c r="E19" s="168"/>
      <c r="F19" s="165" t="s">
        <v>42</v>
      </c>
      <c r="G19" s="168"/>
      <c r="H19" s="168"/>
      <c r="I19" s="168"/>
      <c r="J19" s="168"/>
      <c r="K19" s="168"/>
      <c r="L19" s="168"/>
      <c r="M19" s="168"/>
    </row>
    <row r="20" spans="1:18">
      <c r="F20" s="29"/>
    </row>
    <row r="21" spans="1:18" ht="31">
      <c r="B21" s="168"/>
      <c r="C21" s="168"/>
      <c r="D21" s="168"/>
      <c r="E21" s="168"/>
      <c r="F21" s="165" t="s">
        <v>398</v>
      </c>
      <c r="G21" s="168"/>
      <c r="H21" s="168"/>
      <c r="I21" s="168"/>
      <c r="J21" s="168"/>
      <c r="K21" s="168"/>
      <c r="L21" s="168"/>
      <c r="M21" s="168"/>
    </row>
    <row r="23" spans="1:18">
      <c r="I23" s="129"/>
    </row>
    <row r="25" spans="1:18">
      <c r="A25" s="171"/>
      <c r="B25" s="171"/>
      <c r="C25" s="171"/>
      <c r="D25" s="171"/>
      <c r="E25" s="147"/>
      <c r="F25" s="27"/>
      <c r="G25" s="27"/>
      <c r="H25" s="27"/>
      <c r="I25" s="27"/>
      <c r="J25" s="27"/>
      <c r="K25" s="27"/>
      <c r="L25" s="27"/>
      <c r="M25" s="27"/>
      <c r="R25" s="27"/>
    </row>
    <row r="26" spans="1:18">
      <c r="A26" s="171"/>
      <c r="B26" s="171"/>
      <c r="C26" s="171"/>
      <c r="D26" s="171"/>
      <c r="E26" s="147"/>
      <c r="F26" s="147"/>
      <c r="G26" s="147"/>
      <c r="H26" s="147"/>
      <c r="I26" s="24"/>
      <c r="J26" s="147"/>
      <c r="K26" s="147"/>
      <c r="L26" s="147"/>
      <c r="M26" s="147"/>
      <c r="R26" s="24"/>
    </row>
    <row r="27" spans="1:18">
      <c r="A27" s="171"/>
      <c r="B27" s="171"/>
      <c r="C27" s="171"/>
      <c r="D27" s="171"/>
      <c r="E27" s="147"/>
      <c r="F27" s="27"/>
      <c r="G27" s="27"/>
      <c r="H27" s="27"/>
      <c r="I27" s="27"/>
      <c r="J27" s="27"/>
      <c r="K27" s="27"/>
      <c r="L27" s="27"/>
      <c r="M27" s="27"/>
      <c r="R27" s="27"/>
    </row>
    <row r="28" spans="1:18" ht="14" customHeight="1">
      <c r="A28" s="172"/>
      <c r="B28" s="172"/>
      <c r="C28" s="172"/>
      <c r="D28" s="172"/>
      <c r="E28" s="147"/>
      <c r="F28" s="27"/>
      <c r="G28" s="27"/>
      <c r="H28" s="27"/>
      <c r="J28" s="27"/>
      <c r="K28" s="27"/>
      <c r="L28" s="27"/>
      <c r="M28" s="27"/>
    </row>
    <row r="29" spans="1:18">
      <c r="A29" s="171"/>
      <c r="B29" s="172"/>
      <c r="C29" s="172"/>
      <c r="D29" s="172"/>
      <c r="E29" s="147"/>
      <c r="F29" s="27"/>
      <c r="G29" s="27"/>
      <c r="H29" s="27"/>
      <c r="I29" s="24"/>
      <c r="J29" s="27"/>
      <c r="K29" s="27"/>
      <c r="L29" s="27"/>
      <c r="M29" s="27"/>
      <c r="R29" s="24"/>
    </row>
    <row r="30" spans="1:18">
      <c r="A30" s="172"/>
      <c r="B30" s="172"/>
      <c r="C30" s="172"/>
      <c r="D30" s="172"/>
      <c r="E30" s="147"/>
      <c r="F30" s="27"/>
      <c r="G30" s="27"/>
      <c r="H30" s="27"/>
      <c r="I30" s="24"/>
      <c r="J30" s="27"/>
      <c r="K30" s="27"/>
      <c r="L30" s="27"/>
      <c r="M30" s="27"/>
      <c r="R30" s="27"/>
    </row>
    <row r="31" spans="1:18">
      <c r="A31" s="171"/>
      <c r="B31" s="171"/>
      <c r="C31" s="171"/>
      <c r="D31" s="171"/>
      <c r="E31" s="147"/>
      <c r="F31" s="27"/>
      <c r="G31" s="27"/>
      <c r="H31" s="27"/>
      <c r="I31" s="27"/>
      <c r="J31" s="27"/>
      <c r="K31" s="27"/>
      <c r="L31" s="27"/>
      <c r="M31" s="27"/>
      <c r="R31" s="27"/>
    </row>
    <row r="32" spans="1:18">
      <c r="A32" s="171"/>
      <c r="B32" s="171"/>
      <c r="C32" s="171"/>
      <c r="D32" s="171"/>
      <c r="E32" s="147"/>
      <c r="F32" s="27"/>
      <c r="G32" s="27"/>
      <c r="H32" s="27"/>
      <c r="I32" s="24"/>
      <c r="J32" s="27"/>
      <c r="K32" s="27"/>
      <c r="L32" s="27"/>
      <c r="M32" s="27"/>
      <c r="R32" s="24"/>
    </row>
    <row r="33" spans="1:18">
      <c r="A33" s="171"/>
      <c r="B33" s="171"/>
      <c r="C33" s="171"/>
      <c r="D33" s="171"/>
      <c r="E33" s="147"/>
      <c r="F33" s="27"/>
      <c r="G33" s="27"/>
      <c r="H33" s="27"/>
      <c r="I33" s="27"/>
      <c r="J33" s="27"/>
      <c r="K33" s="27"/>
      <c r="L33" s="27"/>
      <c r="M33" s="27"/>
      <c r="R33" s="27"/>
    </row>
    <row r="34" spans="1:18">
      <c r="A34" s="171"/>
      <c r="B34" s="171"/>
      <c r="C34" s="171"/>
      <c r="D34" s="171"/>
      <c r="E34" s="147"/>
      <c r="F34" s="27"/>
      <c r="G34" s="27"/>
      <c r="H34" s="27"/>
      <c r="I34" s="27"/>
      <c r="J34" s="27"/>
      <c r="K34" s="27"/>
      <c r="L34" s="27"/>
      <c r="M34" s="27"/>
      <c r="R34" s="27"/>
    </row>
    <row r="35" spans="1:18">
      <c r="A35" s="171"/>
      <c r="B35" s="171"/>
      <c r="C35" s="171"/>
      <c r="D35" s="171"/>
      <c r="E35" s="147"/>
      <c r="F35" s="27"/>
      <c r="G35" s="147"/>
      <c r="H35" s="27"/>
      <c r="I35" s="24"/>
      <c r="J35" s="27"/>
      <c r="K35" s="27"/>
      <c r="L35" s="27"/>
      <c r="M35" s="27"/>
      <c r="R35" s="24"/>
    </row>
    <row r="36" spans="1:18">
      <c r="A36" s="171"/>
      <c r="B36" s="171"/>
      <c r="C36" s="171"/>
      <c r="D36" s="171"/>
      <c r="E36" s="147"/>
      <c r="F36" s="27"/>
      <c r="G36" s="147"/>
      <c r="H36" s="27"/>
      <c r="I36" s="27"/>
      <c r="J36" s="27"/>
      <c r="K36" s="27"/>
      <c r="L36" s="27"/>
      <c r="M36" s="27"/>
      <c r="R36" s="27"/>
    </row>
    <row r="37" spans="1:18">
      <c r="A37" s="171"/>
      <c r="B37" s="171"/>
      <c r="C37" s="171"/>
      <c r="D37" s="171"/>
      <c r="E37" s="147"/>
      <c r="F37" s="27"/>
      <c r="G37" s="27"/>
      <c r="H37" s="27"/>
      <c r="I37" s="27"/>
      <c r="J37" s="27"/>
      <c r="K37" s="27"/>
      <c r="L37" s="27"/>
      <c r="M37" s="27"/>
      <c r="R37" s="27"/>
    </row>
    <row r="38" spans="1:18">
      <c r="A38" s="171"/>
      <c r="B38" s="171"/>
      <c r="C38" s="171"/>
      <c r="D38" s="171"/>
      <c r="E38" s="147"/>
      <c r="F38" s="27"/>
      <c r="G38" s="27"/>
      <c r="H38" s="27"/>
      <c r="I38" s="24"/>
      <c r="J38" s="27"/>
      <c r="K38" s="27"/>
      <c r="L38" s="27"/>
      <c r="M38" s="27"/>
      <c r="R38" s="173"/>
    </row>
    <row r="39" spans="1:18">
      <c r="A39" s="171"/>
      <c r="B39" s="171"/>
      <c r="C39" s="171"/>
      <c r="D39" s="171"/>
      <c r="E39" s="147"/>
      <c r="F39" s="27"/>
      <c r="G39" s="27"/>
      <c r="H39" s="27"/>
      <c r="I39" s="27"/>
      <c r="J39" s="27"/>
      <c r="K39" s="27"/>
      <c r="L39" s="27"/>
      <c r="M39" s="27"/>
      <c r="R39" s="174"/>
    </row>
    <row r="40" spans="1:18">
      <c r="A40" s="171"/>
      <c r="B40" s="171"/>
      <c r="C40" s="171"/>
      <c r="D40" s="171"/>
      <c r="E40" s="147"/>
      <c r="F40" s="27"/>
      <c r="G40" s="27"/>
      <c r="H40" s="27"/>
      <c r="I40" s="27"/>
      <c r="J40" s="27"/>
      <c r="K40" s="27"/>
      <c r="L40" s="27"/>
      <c r="M40" s="27"/>
      <c r="R40" s="174"/>
    </row>
    <row r="41" spans="1:18">
      <c r="A41" s="171"/>
      <c r="B41" s="171"/>
      <c r="C41" s="171"/>
      <c r="D41" s="171"/>
      <c r="E41" s="147"/>
      <c r="F41" s="27"/>
      <c r="G41" s="27"/>
      <c r="H41" s="27"/>
      <c r="I41" s="24"/>
      <c r="J41" s="27"/>
      <c r="K41" s="27"/>
      <c r="L41" s="27"/>
      <c r="M41" s="27"/>
      <c r="R41" s="173"/>
    </row>
    <row r="42" spans="1:18">
      <c r="A42" s="171"/>
      <c r="B42" s="171"/>
      <c r="C42" s="171"/>
      <c r="D42" s="171"/>
      <c r="E42" s="147"/>
      <c r="F42" s="27"/>
      <c r="G42" s="27"/>
      <c r="H42" s="27"/>
      <c r="I42" s="27"/>
      <c r="J42" s="27"/>
      <c r="K42" s="27"/>
      <c r="L42" s="27"/>
      <c r="M42" s="27"/>
      <c r="R42" s="174"/>
    </row>
    <row r="43" spans="1:18">
      <c r="A43" s="171"/>
      <c r="B43" s="171"/>
      <c r="C43" s="171"/>
      <c r="D43" s="171"/>
      <c r="E43" s="147"/>
      <c r="F43" s="27"/>
      <c r="G43" s="27"/>
      <c r="H43" s="27"/>
      <c r="I43" s="27"/>
      <c r="J43" s="27"/>
      <c r="K43" s="27"/>
      <c r="L43" s="27"/>
      <c r="M43" s="27"/>
      <c r="R43" s="27"/>
    </row>
    <row r="44" spans="1:18">
      <c r="A44" s="171"/>
      <c r="B44" s="171"/>
      <c r="C44" s="171"/>
      <c r="D44" s="171"/>
      <c r="E44" s="147"/>
      <c r="F44" s="27"/>
      <c r="G44" s="27"/>
      <c r="H44" s="27"/>
      <c r="I44" s="24"/>
      <c r="J44" s="27"/>
      <c r="K44" s="27"/>
      <c r="L44" s="27"/>
      <c r="M44" s="27"/>
      <c r="R44" s="173"/>
    </row>
    <row r="45" spans="1:18">
      <c r="A45" s="171"/>
      <c r="B45" s="171"/>
      <c r="C45" s="171"/>
      <c r="D45" s="171"/>
      <c r="E45" s="147"/>
      <c r="F45" s="27"/>
      <c r="G45" s="27"/>
      <c r="H45" s="27"/>
      <c r="I45" s="27"/>
      <c r="J45" s="27"/>
      <c r="K45" s="27"/>
      <c r="L45" s="27"/>
      <c r="M45" s="27"/>
      <c r="R45" s="174"/>
    </row>
    <row r="47" spans="1:18">
      <c r="B47" s="2"/>
      <c r="C47" s="2"/>
      <c r="D47" s="2"/>
      <c r="E47" s="2"/>
      <c r="F47" s="1" t="str">
        <f>IF(PARAMETRES!$O$4=TRUE,"AIM","AIM Pays de Savoie")</f>
        <v>AIM</v>
      </c>
      <c r="G47" s="2"/>
      <c r="H47" s="2"/>
      <c r="I47" s="2"/>
      <c r="J47" s="2"/>
      <c r="K47" s="2"/>
      <c r="L47" s="2"/>
      <c r="M47" s="2"/>
    </row>
    <row r="48" spans="1:18">
      <c r="B48" s="27"/>
      <c r="C48" s="27"/>
      <c r="D48" s="27"/>
      <c r="E48" s="27"/>
      <c r="F48" s="147" t="str">
        <f>IF(PARAMETRES!$O$4=TRUE,"","SAVOIE TECHNOLAC")</f>
        <v/>
      </c>
      <c r="G48" s="27"/>
      <c r="H48" s="27"/>
      <c r="I48" s="27"/>
      <c r="J48" s="27"/>
      <c r="K48" s="27"/>
      <c r="L48" s="27"/>
      <c r="M48" s="27"/>
    </row>
    <row r="49" spans="1:14">
      <c r="B49" s="27"/>
      <c r="C49" s="27"/>
      <c r="D49" s="27"/>
      <c r="E49" s="27"/>
      <c r="F49" s="147" t="str">
        <f>IF(PARAMETRES!$O$4=TRUE,"40 chemin de Baraban","17 rue du Lac Saint André - BP 80350")</f>
        <v>40 chemin de Baraban</v>
      </c>
      <c r="G49" s="27"/>
      <c r="H49" s="27"/>
      <c r="I49" s="27"/>
      <c r="J49" s="27"/>
      <c r="K49" s="27"/>
      <c r="L49" s="27"/>
      <c r="M49" s="27"/>
    </row>
    <row r="50" spans="1:14">
      <c r="B50" s="27"/>
      <c r="C50" s="27"/>
      <c r="D50" s="27"/>
      <c r="E50" s="27"/>
      <c r="F50" s="147" t="str">
        <f>IF(PARAMETRES!$O$4=TRUE,"38690 CHABONS","73377 LE BOURGET DU LAC")</f>
        <v>38690 CHABONS</v>
      </c>
      <c r="G50" s="27"/>
      <c r="H50" s="27"/>
      <c r="I50" s="27"/>
      <c r="J50" s="27"/>
      <c r="K50" s="27"/>
      <c r="L50" s="27"/>
      <c r="M50" s="27"/>
    </row>
    <row r="51" spans="1:14">
      <c r="B51" s="27"/>
      <c r="C51" s="27"/>
      <c r="D51" s="27"/>
      <c r="E51" s="27"/>
      <c r="F51" s="147" t="s">
        <v>117</v>
      </c>
      <c r="G51" s="27"/>
      <c r="H51" s="27"/>
      <c r="I51" s="27"/>
      <c r="J51" s="27"/>
      <c r="K51" s="27"/>
      <c r="L51" s="27"/>
      <c r="M51" s="27"/>
    </row>
    <row r="52" spans="1:14">
      <c r="B52" s="27"/>
      <c r="C52" s="27"/>
      <c r="D52" s="27"/>
      <c r="E52" s="27"/>
      <c r="F52" s="147" t="str">
        <f>IF(PARAMETRES!$O$4=TRUE,"contact@aim-ingenierie.com","paysdesavoie@aim-ingenierie.com")</f>
        <v>contact@aim-ingenierie.com</v>
      </c>
      <c r="G52" s="27"/>
      <c r="H52" s="27"/>
      <c r="I52" s="27"/>
      <c r="J52" s="27"/>
      <c r="K52" s="27"/>
      <c r="L52" s="27"/>
      <c r="M52" s="27"/>
    </row>
    <row r="53" spans="1:14">
      <c r="B53" s="27"/>
      <c r="C53" s="27"/>
      <c r="D53" s="27"/>
      <c r="E53" s="27"/>
      <c r="F53" s="147" t="s">
        <v>421</v>
      </c>
      <c r="G53" s="27"/>
      <c r="H53" s="27"/>
      <c r="I53" s="27"/>
      <c r="J53" s="27"/>
      <c r="K53" s="27"/>
      <c r="L53" s="27"/>
      <c r="M53" s="27"/>
    </row>
    <row r="54" spans="1:14" ht="14" customHeight="1">
      <c r="G54" s="7"/>
    </row>
    <row r="55" spans="1:14" s="9" customFormat="1" ht="23">
      <c r="A55" s="8" t="str">
        <f>CCTP!A$2</f>
        <v>MAISON D'ARRÊT CHAMBERY</v>
      </c>
      <c r="I55" s="21"/>
    </row>
    <row r="56" spans="1:14" ht="31">
      <c r="A56" s="10"/>
      <c r="B56" s="11"/>
      <c r="C56" s="12" t="str">
        <f>CCTP!C$3</f>
        <v>AIM, le 04/11/2024</v>
      </c>
      <c r="D56" s="13"/>
      <c r="E56" s="14" t="s">
        <v>34</v>
      </c>
      <c r="F56" s="157">
        <f>CCTP!F$3</f>
        <v>1</v>
      </c>
      <c r="G56" s="12"/>
      <c r="H56" s="15"/>
      <c r="I56" s="16"/>
      <c r="J56" s="16"/>
      <c r="K56" s="16"/>
      <c r="L56" s="16" t="s">
        <v>134</v>
      </c>
      <c r="M56" s="17">
        <f>CCTP!M$3</f>
        <v>4</v>
      </c>
    </row>
    <row r="57" spans="1:14" s="19" customFormat="1" ht="26">
      <c r="A57" s="18"/>
      <c r="B57" s="18"/>
      <c r="C57" s="18"/>
      <c r="D57" s="18"/>
      <c r="E57" s="18"/>
      <c r="F57" s="18"/>
      <c r="G57" s="18"/>
      <c r="M57" s="164" t="str">
        <f>CCTP!M$4</f>
        <v>ÉTANCHÉITÉ</v>
      </c>
    </row>
    <row r="58" spans="1:14">
      <c r="A58" s="36"/>
      <c r="B58" s="37"/>
      <c r="C58" s="37"/>
      <c r="D58" s="38" t="s">
        <v>36</v>
      </c>
      <c r="E58" s="39"/>
      <c r="F58" s="39" t="s">
        <v>43</v>
      </c>
      <c r="G58" s="40" t="s">
        <v>37</v>
      </c>
      <c r="H58" s="41" t="s">
        <v>38</v>
      </c>
      <c r="I58" s="175" t="s">
        <v>420</v>
      </c>
      <c r="J58" s="42"/>
      <c r="K58" s="43" t="s">
        <v>39</v>
      </c>
      <c r="L58" s="44"/>
      <c r="M58" s="39"/>
    </row>
    <row r="59" spans="1:14">
      <c r="A59" s="45"/>
      <c r="B59" s="46"/>
      <c r="C59" s="46"/>
      <c r="D59" s="47"/>
      <c r="E59" s="47"/>
      <c r="F59" s="48"/>
      <c r="G59" s="78"/>
      <c r="H59" s="49"/>
      <c r="I59" s="176"/>
      <c r="J59" s="50"/>
      <c r="K59" s="26"/>
      <c r="L59" s="35"/>
      <c r="M59" s="51"/>
    </row>
    <row r="60" spans="1:14" ht="18">
      <c r="A60" s="107" t="str">
        <f>CCTP!A636</f>
        <v>COMPLEXE D'ETANCHÉITÉ POUR TOITURE TERRASSE INACCESSIBLE + PROTECTION</v>
      </c>
      <c r="B60" s="22"/>
      <c r="E60" s="108"/>
      <c r="F60" s="117"/>
      <c r="G60" s="110"/>
      <c r="H60" s="52"/>
      <c r="I60" s="127"/>
      <c r="J60" s="111"/>
      <c r="M60" s="108"/>
    </row>
    <row r="61" spans="1:14">
      <c r="A61" s="112"/>
      <c r="B61" s="22"/>
      <c r="C61" s="22"/>
      <c r="E61" s="108"/>
      <c r="F61" s="117"/>
      <c r="G61" s="79"/>
      <c r="H61" s="52"/>
      <c r="I61" s="127"/>
      <c r="J61" s="113"/>
      <c r="K61" s="24"/>
      <c r="M61" s="108"/>
    </row>
    <row r="62" spans="1:14" s="2" customFormat="1">
      <c r="A62" s="114">
        <f>CCTP!$M$3</f>
        <v>4</v>
      </c>
      <c r="B62" s="1" t="s">
        <v>40</v>
      </c>
      <c r="C62" s="115">
        <f>SUM(N$58:N62)</f>
        <v>1</v>
      </c>
      <c r="D62" s="2" t="str">
        <f>LOOKUP(C62,CCTP!C$578:C$821,CCTP!D$578:D$821)</f>
        <v>COMPLEXE D'ETANCHEITE AVEC ISOLANT 160 MM + PROTECTION GRAVILLONS</v>
      </c>
      <c r="E62" s="116"/>
      <c r="F62" s="117"/>
      <c r="G62" s="118"/>
      <c r="H62" s="119"/>
      <c r="I62" s="127"/>
      <c r="J62" s="120"/>
      <c r="K62" s="84"/>
      <c r="M62" s="116"/>
      <c r="N62" s="2">
        <v>1</v>
      </c>
    </row>
    <row r="63" spans="1:14">
      <c r="A63" s="112"/>
      <c r="C63" s="22"/>
      <c r="E63" s="5" t="s">
        <v>642</v>
      </c>
      <c r="F63" s="117"/>
      <c r="G63" s="110">
        <v>12.2</v>
      </c>
      <c r="H63" s="110"/>
      <c r="I63" s="127"/>
      <c r="J63" s="113"/>
      <c r="K63" s="24"/>
      <c r="M63" s="108"/>
      <c r="N63" s="22"/>
    </row>
    <row r="64" spans="1:14">
      <c r="A64" s="112"/>
      <c r="B64" s="121"/>
      <c r="C64" s="22"/>
      <c r="E64" s="5" t="s">
        <v>643</v>
      </c>
      <c r="F64" s="117"/>
      <c r="G64" s="110">
        <v>96.2</v>
      </c>
      <c r="H64" s="110"/>
      <c r="I64" s="127"/>
      <c r="J64" s="113"/>
      <c r="K64" s="24"/>
      <c r="M64" s="108"/>
      <c r="N64" s="22"/>
    </row>
    <row r="65" spans="1:14">
      <c r="A65" s="112"/>
      <c r="B65" s="121">
        <f>C62+0.01</f>
        <v>1.01</v>
      </c>
      <c r="C65" s="22"/>
      <c r="E65" s="244" t="s">
        <v>495</v>
      </c>
      <c r="F65" s="48" t="s">
        <v>496</v>
      </c>
      <c r="G65" s="243">
        <f>SUM(G63:G64)</f>
        <v>108.4</v>
      </c>
      <c r="H65" s="110"/>
      <c r="I65" s="127">
        <f>G65*H65</f>
        <v>0</v>
      </c>
      <c r="J65" s="113"/>
      <c r="K65" s="24"/>
      <c r="M65" s="108"/>
      <c r="N65" s="22"/>
    </row>
    <row r="66" spans="1:14">
      <c r="A66" s="112"/>
      <c r="B66" s="22"/>
      <c r="C66" s="22"/>
      <c r="E66" s="108"/>
      <c r="F66" s="109"/>
      <c r="G66" s="79"/>
      <c r="H66" s="52"/>
      <c r="I66" s="127"/>
      <c r="J66" s="113"/>
      <c r="K66" s="24"/>
      <c r="M66" s="108"/>
    </row>
    <row r="67" spans="1:14" s="2" customFormat="1">
      <c r="A67" s="114">
        <f>CCTP!$M$3</f>
        <v>4</v>
      </c>
      <c r="B67" s="1" t="s">
        <v>40</v>
      </c>
      <c r="C67" s="115">
        <f>SUM(N$58:N67)</f>
        <v>2</v>
      </c>
      <c r="D67" s="2" t="str">
        <f>LOOKUP(C67,CCTP!C$578:C$821,CCTP!D$578:D$821)</f>
        <v>RELEVES D'ETANCHEITE CONTRE MURS ET ACROTERES BETON</v>
      </c>
      <c r="E67" s="116"/>
      <c r="F67" s="117"/>
      <c r="G67" s="118"/>
      <c r="H67" s="119"/>
      <c r="I67" s="127"/>
      <c r="J67" s="120"/>
      <c r="K67" s="84"/>
      <c r="M67" s="116"/>
      <c r="N67" s="2">
        <v>1</v>
      </c>
    </row>
    <row r="68" spans="1:14">
      <c r="A68" s="112"/>
      <c r="C68" s="22"/>
      <c r="E68" s="5" t="s">
        <v>642</v>
      </c>
      <c r="F68" s="117"/>
      <c r="G68" s="110">
        <v>16.399999999999999</v>
      </c>
      <c r="H68" s="110"/>
      <c r="I68" s="127"/>
      <c r="J68" s="113" t="s">
        <v>497</v>
      </c>
      <c r="K68" s="24"/>
      <c r="M68" s="108"/>
      <c r="N68" s="22"/>
    </row>
    <row r="69" spans="1:14">
      <c r="A69" s="112"/>
      <c r="B69" s="121"/>
      <c r="C69" s="22"/>
      <c r="E69" s="5" t="s">
        <v>643</v>
      </c>
      <c r="F69" s="117"/>
      <c r="G69" s="110">
        <v>47.95</v>
      </c>
      <c r="H69" s="110"/>
      <c r="I69" s="127"/>
      <c r="J69" s="113" t="s">
        <v>497</v>
      </c>
      <c r="K69" s="24"/>
      <c r="M69" s="108"/>
      <c r="N69" s="22"/>
    </row>
    <row r="70" spans="1:14">
      <c r="A70" s="112"/>
      <c r="B70" s="121">
        <f>C67+0.01</f>
        <v>2.0099999999999998</v>
      </c>
      <c r="C70" s="22"/>
      <c r="E70" s="244" t="s">
        <v>495</v>
      </c>
      <c r="F70" s="48" t="s">
        <v>498</v>
      </c>
      <c r="G70" s="243">
        <f>SUM(G68:G69)</f>
        <v>64.349999999999994</v>
      </c>
      <c r="H70" s="110"/>
      <c r="I70" s="127">
        <f>G70*H70</f>
        <v>0</v>
      </c>
      <c r="J70" s="113"/>
      <c r="K70" s="24"/>
      <c r="M70" s="108"/>
      <c r="N70" s="22"/>
    </row>
    <row r="71" spans="1:14">
      <c r="A71" s="112"/>
      <c r="B71" s="121"/>
      <c r="C71" s="121"/>
      <c r="D71" s="5"/>
      <c r="E71" s="123"/>
      <c r="F71" s="109"/>
      <c r="G71" s="110"/>
      <c r="H71" s="110"/>
      <c r="I71" s="127"/>
      <c r="J71" s="113"/>
      <c r="K71" s="24"/>
      <c r="M71" s="108"/>
      <c r="N71" s="22"/>
    </row>
    <row r="72" spans="1:14" s="2" customFormat="1">
      <c r="A72" s="114">
        <f>CCTP!$M$3</f>
        <v>4</v>
      </c>
      <c r="B72" s="1" t="s">
        <v>40</v>
      </c>
      <c r="C72" s="115">
        <f>SUM(N$58:N72)</f>
        <v>3</v>
      </c>
      <c r="D72" s="2" t="str">
        <f>LOOKUP(C72,CCTP!C$578:C$821,CCTP!D$578:D$821)</f>
        <v>SOLIN ALUMINIUM</v>
      </c>
      <c r="E72" s="116"/>
      <c r="F72" s="117"/>
      <c r="G72" s="118"/>
      <c r="H72" s="119"/>
      <c r="I72" s="127"/>
      <c r="J72" s="120"/>
      <c r="K72" s="84"/>
      <c r="M72" s="116"/>
      <c r="N72" s="2">
        <v>1</v>
      </c>
    </row>
    <row r="73" spans="1:14">
      <c r="A73" s="112"/>
      <c r="C73" s="22"/>
      <c r="E73" s="5" t="s">
        <v>642</v>
      </c>
      <c r="F73" s="117"/>
      <c r="G73" s="110">
        <f>G68</f>
        <v>16.399999999999999</v>
      </c>
      <c r="H73" s="110"/>
      <c r="I73" s="127"/>
      <c r="J73" s="113"/>
      <c r="K73" s="24"/>
      <c r="M73" s="108"/>
      <c r="N73" s="22"/>
    </row>
    <row r="74" spans="1:14">
      <c r="A74" s="112"/>
      <c r="B74" s="121"/>
      <c r="C74" s="22"/>
      <c r="E74" s="5" t="s">
        <v>643</v>
      </c>
      <c r="F74" s="117"/>
      <c r="G74" s="110">
        <f>G69</f>
        <v>47.95</v>
      </c>
      <c r="H74" s="110"/>
      <c r="I74" s="127"/>
      <c r="J74" s="113"/>
      <c r="K74" s="24"/>
      <c r="M74" s="108"/>
      <c r="N74" s="22"/>
    </row>
    <row r="75" spans="1:14">
      <c r="A75" s="112"/>
      <c r="B75" s="121">
        <f>C72+0.01</f>
        <v>3.01</v>
      </c>
      <c r="C75" s="22"/>
      <c r="E75" s="244" t="s">
        <v>495</v>
      </c>
      <c r="F75" s="48" t="s">
        <v>498</v>
      </c>
      <c r="G75" s="243">
        <f>SUM(G73:G74)</f>
        <v>64.349999999999994</v>
      </c>
      <c r="H75" s="110"/>
      <c r="I75" s="127">
        <f>G75*H75</f>
        <v>0</v>
      </c>
      <c r="J75" s="113"/>
      <c r="K75" s="24"/>
      <c r="M75" s="108"/>
      <c r="N75" s="22"/>
    </row>
    <row r="76" spans="1:14">
      <c r="A76" s="112"/>
      <c r="B76" s="22"/>
      <c r="C76" s="22"/>
      <c r="E76" s="108"/>
      <c r="F76" s="109"/>
      <c r="G76" s="79"/>
      <c r="H76" s="52"/>
      <c r="I76" s="127"/>
      <c r="J76" s="113"/>
      <c r="K76" s="24"/>
      <c r="M76" s="108"/>
    </row>
    <row r="77" spans="1:14" s="2" customFormat="1">
      <c r="A77" s="114">
        <f>CCTP!$M$3</f>
        <v>4</v>
      </c>
      <c r="B77" s="1" t="s">
        <v>40</v>
      </c>
      <c r="C77" s="115">
        <f>SUM(N$58:N77)</f>
        <v>4</v>
      </c>
      <c r="D77" s="2" t="str">
        <f>LOOKUP(C77,CCTP!C$578:C$821,CCTP!D$578:D$821)</f>
        <v>COUVERTINES ANTI-GRAPPINAGE - ALUMINIUM LAQUES</v>
      </c>
      <c r="E77" s="116"/>
      <c r="F77" s="117"/>
      <c r="G77" s="118"/>
      <c r="H77" s="119"/>
      <c r="I77" s="127"/>
      <c r="J77" s="120"/>
      <c r="K77" s="84"/>
      <c r="M77" s="116"/>
      <c r="N77" s="2">
        <v>1</v>
      </c>
    </row>
    <row r="78" spans="1:14" s="2" customFormat="1">
      <c r="A78" s="114"/>
      <c r="B78" s="1"/>
      <c r="C78" s="115"/>
      <c r="D78" s="2" t="s">
        <v>532</v>
      </c>
      <c r="F78" s="117"/>
      <c r="G78" s="118"/>
      <c r="H78" s="119"/>
      <c r="I78" s="127"/>
      <c r="J78" s="120"/>
      <c r="K78" s="84"/>
      <c r="M78" s="116"/>
    </row>
    <row r="79" spans="1:14">
      <c r="A79" s="112"/>
      <c r="C79" s="22"/>
      <c r="E79" s="5" t="s">
        <v>642</v>
      </c>
      <c r="F79" s="117"/>
      <c r="G79" s="110">
        <v>8.1999999999999993</v>
      </c>
      <c r="H79" s="110"/>
      <c r="I79" s="127"/>
      <c r="J79" s="113"/>
      <c r="K79" s="24"/>
      <c r="M79" s="108"/>
      <c r="N79" s="22"/>
    </row>
    <row r="80" spans="1:14">
      <c r="A80" s="112"/>
      <c r="B80" s="121"/>
      <c r="C80" s="22"/>
      <c r="E80" s="5" t="s">
        <v>643</v>
      </c>
      <c r="F80" s="117"/>
      <c r="G80" s="110">
        <v>47.95</v>
      </c>
      <c r="H80" s="110"/>
      <c r="I80" s="127"/>
      <c r="J80" s="113"/>
      <c r="K80" s="24"/>
      <c r="M80" s="108"/>
      <c r="N80" s="22"/>
    </row>
    <row r="81" spans="1:14">
      <c r="A81" s="112"/>
      <c r="B81" s="121">
        <f>C77+0.01</f>
        <v>4.01</v>
      </c>
      <c r="C81" s="22"/>
      <c r="E81" s="244" t="s">
        <v>495</v>
      </c>
      <c r="F81" s="48" t="s">
        <v>498</v>
      </c>
      <c r="G81" s="243">
        <f>SUM(G79:G80)</f>
        <v>56.150000000000006</v>
      </c>
      <c r="H81" s="110"/>
      <c r="I81" s="127">
        <f>G81*H81</f>
        <v>0</v>
      </c>
      <c r="J81" s="113"/>
      <c r="K81" s="24"/>
      <c r="M81" s="108"/>
      <c r="N81" s="22"/>
    </row>
    <row r="82" spans="1:14">
      <c r="A82" s="112"/>
      <c r="B82" s="121"/>
      <c r="C82" s="121"/>
      <c r="E82" s="5"/>
      <c r="F82" s="109"/>
      <c r="G82" s="110"/>
      <c r="H82" s="110"/>
      <c r="I82" s="127"/>
      <c r="J82" s="113"/>
      <c r="K82" s="24"/>
      <c r="M82" s="108"/>
      <c r="N82" s="22"/>
    </row>
    <row r="83" spans="1:14" s="2" customFormat="1">
      <c r="A83" s="114">
        <f>CCTP!$M$3</f>
        <v>4</v>
      </c>
      <c r="B83" s="1" t="s">
        <v>40</v>
      </c>
      <c r="C83" s="115">
        <f>SUM(N$58:N83)</f>
        <v>5</v>
      </c>
      <c r="D83" s="2" t="str">
        <f>LOOKUP(C83,CCTP!C$578:C$821,CCTP!D$578:D$821)</f>
        <v>NAISSANCE EP ET BOITE A EAU</v>
      </c>
      <c r="E83" s="116"/>
      <c r="F83" s="117"/>
      <c r="G83" s="118"/>
      <c r="H83" s="119"/>
      <c r="I83" s="127"/>
      <c r="J83" s="120"/>
      <c r="K83" s="84"/>
      <c r="M83" s="116"/>
      <c r="N83" s="2">
        <v>1</v>
      </c>
    </row>
    <row r="84" spans="1:14">
      <c r="A84" s="112"/>
      <c r="C84" s="22"/>
      <c r="E84" s="5" t="s">
        <v>642</v>
      </c>
      <c r="F84" s="117"/>
      <c r="G84" s="110">
        <v>1</v>
      </c>
      <c r="H84" s="110"/>
      <c r="I84" s="127"/>
      <c r="J84" s="113"/>
      <c r="K84" s="24"/>
      <c r="M84" s="108"/>
      <c r="N84" s="22"/>
    </row>
    <row r="85" spans="1:14">
      <c r="A85" s="112"/>
      <c r="B85" s="121"/>
      <c r="C85" s="22"/>
      <c r="E85" s="5" t="s">
        <v>643</v>
      </c>
      <c r="F85" s="117"/>
      <c r="G85" s="110">
        <v>2</v>
      </c>
      <c r="H85" s="110"/>
      <c r="I85" s="127"/>
      <c r="J85" s="113"/>
      <c r="K85" s="24"/>
      <c r="M85" s="108"/>
      <c r="N85" s="22"/>
    </row>
    <row r="86" spans="1:14">
      <c r="A86" s="112"/>
      <c r="B86" s="121">
        <f>C83+0.01</f>
        <v>5.01</v>
      </c>
      <c r="C86" s="22"/>
      <c r="E86" s="244" t="s">
        <v>495</v>
      </c>
      <c r="F86" s="48" t="s">
        <v>43</v>
      </c>
      <c r="G86" s="243">
        <f>SUM(G84:G85)</f>
        <v>3</v>
      </c>
      <c r="H86" s="110"/>
      <c r="I86" s="127">
        <f>G86*H86</f>
        <v>0</v>
      </c>
      <c r="J86" s="113"/>
      <c r="K86" s="24"/>
      <c r="M86" s="108"/>
      <c r="N86" s="22"/>
    </row>
    <row r="87" spans="1:14">
      <c r="A87" s="112"/>
      <c r="B87" s="121"/>
      <c r="C87" s="121"/>
      <c r="E87" s="77"/>
      <c r="F87" s="109"/>
      <c r="G87" s="124"/>
      <c r="H87" s="110"/>
      <c r="I87" s="127"/>
      <c r="J87" s="113"/>
      <c r="K87" s="24"/>
      <c r="L87" s="27"/>
      <c r="M87" s="80"/>
      <c r="N87" s="24"/>
    </row>
    <row r="88" spans="1:14" s="2" customFormat="1">
      <c r="A88" s="114">
        <f>CCTP!$M$3</f>
        <v>4</v>
      </c>
      <c r="B88" s="1" t="s">
        <v>40</v>
      </c>
      <c r="C88" s="115">
        <f>SUM(N$58:N88)</f>
        <v>6</v>
      </c>
      <c r="D88" s="2" t="str">
        <f>LOOKUP(C88,CCTP!C$578:C$821,CCTP!D$578:D$821)</f>
        <v>TROP PLEIN DEVERSOIRS</v>
      </c>
      <c r="E88" s="116"/>
      <c r="F88" s="117"/>
      <c r="G88" s="118"/>
      <c r="H88" s="119"/>
      <c r="I88" s="127"/>
      <c r="J88" s="120"/>
      <c r="K88" s="84"/>
      <c r="M88" s="116"/>
      <c r="N88" s="2">
        <v>1</v>
      </c>
    </row>
    <row r="89" spans="1:14">
      <c r="A89" s="112"/>
      <c r="C89" s="22"/>
      <c r="E89" s="5" t="s">
        <v>642</v>
      </c>
      <c r="F89" s="117"/>
      <c r="G89" s="110">
        <v>1</v>
      </c>
      <c r="H89" s="110"/>
      <c r="I89" s="127"/>
      <c r="J89" s="113"/>
      <c r="K89" s="24"/>
      <c r="M89" s="108"/>
      <c r="N89" s="22"/>
    </row>
    <row r="90" spans="1:14">
      <c r="A90" s="112"/>
      <c r="B90" s="121"/>
      <c r="C90" s="22"/>
      <c r="E90" s="5" t="s">
        <v>643</v>
      </c>
      <c r="F90" s="117"/>
      <c r="G90" s="110">
        <v>1</v>
      </c>
      <c r="H90" s="110"/>
      <c r="I90" s="127"/>
      <c r="J90" s="113"/>
      <c r="K90" s="24"/>
      <c r="M90" s="108"/>
      <c r="N90" s="22"/>
    </row>
    <row r="91" spans="1:14">
      <c r="A91" s="112"/>
      <c r="B91" s="121">
        <f>C88+0.01</f>
        <v>6.01</v>
      </c>
      <c r="C91" s="22"/>
      <c r="E91" s="244" t="s">
        <v>495</v>
      </c>
      <c r="F91" s="48" t="s">
        <v>43</v>
      </c>
      <c r="G91" s="243">
        <f>SUM(G89:G90)</f>
        <v>2</v>
      </c>
      <c r="H91" s="110"/>
      <c r="I91" s="127">
        <f>G91*H91</f>
        <v>0</v>
      </c>
      <c r="J91" s="113"/>
      <c r="K91" s="24"/>
      <c r="M91" s="108"/>
      <c r="N91" s="22"/>
    </row>
    <row r="92" spans="1:14">
      <c r="A92" s="112"/>
      <c r="B92" s="121"/>
      <c r="C92" s="121"/>
      <c r="E92" s="5"/>
      <c r="F92" s="109"/>
      <c r="G92" s="124"/>
      <c r="H92" s="110"/>
      <c r="I92" s="127"/>
      <c r="J92" s="125"/>
      <c r="K92" s="24"/>
      <c r="L92" s="27"/>
      <c r="M92" s="80"/>
      <c r="N92" s="24"/>
    </row>
    <row r="93" spans="1:14" s="2" customFormat="1">
      <c r="A93" s="114">
        <f>CCTP!$M$3</f>
        <v>4</v>
      </c>
      <c r="B93" s="1" t="s">
        <v>40</v>
      </c>
      <c r="C93" s="115">
        <f>SUM(N$58:N93)</f>
        <v>7</v>
      </c>
      <c r="D93" s="2" t="str">
        <f>LOOKUP(C93,CCTP!C$578:C$821,CCTP!D$578:D$821)</f>
        <v>DESCENTES EP DE LA NAISSANCE JUSQU'AU REGARD EP</v>
      </c>
      <c r="E93" s="116"/>
      <c r="F93" s="117"/>
      <c r="G93" s="118"/>
      <c r="H93" s="119"/>
      <c r="I93" s="127"/>
      <c r="J93" s="120"/>
      <c r="K93" s="84"/>
      <c r="M93" s="116"/>
      <c r="N93" s="2">
        <v>1</v>
      </c>
    </row>
    <row r="94" spans="1:14">
      <c r="A94" s="112"/>
      <c r="C94" s="22"/>
      <c r="E94" s="5" t="s">
        <v>600</v>
      </c>
      <c r="F94" s="117"/>
      <c r="G94" s="110">
        <v>1</v>
      </c>
      <c r="H94" s="110"/>
      <c r="I94" s="127">
        <f>G94*H94</f>
        <v>0</v>
      </c>
      <c r="J94" s="113" t="s">
        <v>534</v>
      </c>
      <c r="K94" s="24"/>
      <c r="M94" s="108"/>
      <c r="N94" s="22"/>
    </row>
    <row r="95" spans="1:14">
      <c r="A95" s="112"/>
      <c r="B95" s="121"/>
      <c r="C95" s="22"/>
      <c r="E95" s="5" t="s">
        <v>601</v>
      </c>
      <c r="F95" s="117"/>
      <c r="G95" s="110">
        <v>2</v>
      </c>
      <c r="H95" s="110"/>
      <c r="I95" s="127">
        <f>G95*H95</f>
        <v>0</v>
      </c>
      <c r="J95" s="113" t="s">
        <v>534</v>
      </c>
      <c r="K95" s="24"/>
      <c r="M95" s="108"/>
      <c r="N95" s="22"/>
    </row>
    <row r="96" spans="1:14">
      <c r="A96" s="112"/>
      <c r="B96" s="121"/>
      <c r="C96" s="121"/>
      <c r="E96" s="5"/>
      <c r="F96" s="109"/>
      <c r="G96" s="124"/>
      <c r="H96" s="110"/>
      <c r="I96" s="127"/>
      <c r="J96" s="113"/>
      <c r="K96" s="24"/>
      <c r="M96" s="108"/>
      <c r="N96" s="22"/>
    </row>
    <row r="97" spans="1:14">
      <c r="A97" s="112"/>
      <c r="B97" s="121"/>
      <c r="C97" s="121"/>
      <c r="D97" s="5"/>
      <c r="E97" s="122"/>
      <c r="F97" s="109"/>
      <c r="G97" s="110"/>
      <c r="H97" s="110"/>
      <c r="I97" s="127"/>
      <c r="J97" s="113"/>
      <c r="K97" s="24"/>
      <c r="M97" s="108"/>
      <c r="N97" s="22"/>
    </row>
    <row r="98" spans="1:14" ht="18">
      <c r="A98" s="107" t="str">
        <f>CCTP!A733</f>
        <v>OUVRAGES DIVERS</v>
      </c>
      <c r="B98" s="22"/>
      <c r="E98" s="108"/>
      <c r="F98" s="117"/>
      <c r="G98" s="110"/>
      <c r="H98" s="52"/>
      <c r="I98" s="127"/>
      <c r="J98" s="111"/>
      <c r="M98" s="108"/>
    </row>
    <row r="99" spans="1:14" ht="14" customHeight="1">
      <c r="A99" s="107"/>
      <c r="B99" s="22"/>
      <c r="E99" s="108"/>
      <c r="F99" s="117"/>
      <c r="G99" s="110"/>
      <c r="H99" s="127"/>
      <c r="I99" s="127"/>
      <c r="J99" s="111"/>
      <c r="M99" s="108"/>
    </row>
    <row r="100" spans="1:14" s="2" customFormat="1">
      <c r="A100" s="114">
        <f>CCTP!$M$3</f>
        <v>4</v>
      </c>
      <c r="B100" s="1" t="s">
        <v>40</v>
      </c>
      <c r="C100" s="115">
        <f>SUM(N$58:N100)</f>
        <v>8</v>
      </c>
      <c r="D100" s="2" t="str">
        <f>LOOKUP(C100,CCTP!C$578:C$821,CCTP!D$578:D$821)</f>
        <v>CROSSES ET SORTIES EN TOITURES</v>
      </c>
      <c r="E100" s="116"/>
      <c r="F100" s="117"/>
      <c r="G100" s="118"/>
      <c r="H100" s="119"/>
      <c r="I100" s="127"/>
      <c r="J100" s="120"/>
      <c r="K100" s="84"/>
      <c r="M100" s="116"/>
      <c r="N100" s="2">
        <v>1</v>
      </c>
    </row>
    <row r="101" spans="1:14" ht="14" customHeight="1">
      <c r="A101" s="245"/>
      <c r="B101" s="121">
        <f>C100+0.01</f>
        <v>8.01</v>
      </c>
      <c r="E101" s="126"/>
      <c r="F101" s="109" t="s">
        <v>500</v>
      </c>
      <c r="G101" s="110">
        <v>1</v>
      </c>
      <c r="H101" s="52"/>
      <c r="I101" s="127">
        <f>G101*H101</f>
        <v>0</v>
      </c>
      <c r="J101" s="111"/>
      <c r="M101" s="108"/>
    </row>
    <row r="102" spans="1:14">
      <c r="A102" s="112"/>
      <c r="B102" s="22"/>
      <c r="C102" s="22"/>
      <c r="E102" s="108"/>
      <c r="F102" s="117"/>
      <c r="G102" s="79"/>
      <c r="H102" s="52"/>
      <c r="I102" s="127">
        <f>G102*H102</f>
        <v>0</v>
      </c>
      <c r="J102" s="113"/>
      <c r="K102" s="24"/>
      <c r="M102" s="108"/>
    </row>
    <row r="103" spans="1:14" s="2" customFormat="1">
      <c r="A103" s="114">
        <f>CCTP!$M$3</f>
        <v>4</v>
      </c>
      <c r="B103" s="1" t="s">
        <v>40</v>
      </c>
      <c r="C103" s="115">
        <f>SUM(N$58:N103)</f>
        <v>9</v>
      </c>
      <c r="D103" s="2" t="str">
        <f>LOOKUP(C103,CCTP!C$578:C$821,CCTP!D$578:D$821)</f>
        <v>LANTERNEAUX D'ECLAIRAGE ET D'ACCES EN TOITURE - DIM 100 x 100 CM</v>
      </c>
      <c r="E103" s="116"/>
      <c r="F103" s="117"/>
      <c r="G103" s="118"/>
      <c r="H103" s="119"/>
      <c r="I103" s="127"/>
      <c r="J103" s="120"/>
      <c r="K103" s="84"/>
      <c r="M103" s="116"/>
      <c r="N103" s="2">
        <v>1</v>
      </c>
    </row>
    <row r="104" spans="1:14" ht="14" customHeight="1">
      <c r="A104" s="245"/>
      <c r="B104" s="121">
        <f>C103+0.01</f>
        <v>9.01</v>
      </c>
      <c r="E104" s="126"/>
      <c r="F104" s="109" t="s">
        <v>43</v>
      </c>
      <c r="G104" s="110">
        <v>1</v>
      </c>
      <c r="H104" s="52"/>
      <c r="I104" s="113">
        <f>$G104*H104</f>
        <v>0</v>
      </c>
      <c r="J104" s="111"/>
      <c r="M104" s="108"/>
    </row>
    <row r="105" spans="1:14">
      <c r="A105" s="112"/>
      <c r="B105" s="121"/>
      <c r="C105" s="121"/>
      <c r="D105" s="5"/>
      <c r="E105" s="123"/>
      <c r="F105" s="109"/>
      <c r="G105" s="110"/>
      <c r="H105" s="110"/>
      <c r="I105" s="127">
        <f>G105*H105</f>
        <v>0</v>
      </c>
      <c r="J105" s="113"/>
      <c r="K105" s="24"/>
      <c r="M105" s="108"/>
      <c r="N105" s="22"/>
    </row>
    <row r="106" spans="1:14" s="2" customFormat="1">
      <c r="A106" s="114">
        <f>CCTP!$M$3</f>
        <v>4</v>
      </c>
      <c r="B106" s="1" t="s">
        <v>40</v>
      </c>
      <c r="C106" s="115">
        <f>SUM(N$58:N106)</f>
        <v>10</v>
      </c>
      <c r="D106" s="2" t="str">
        <f>LOOKUP(C106,CCTP!C$578:C$821,CCTP!D$578:D$821)</f>
        <v>LANTERNEAUX DE DÉSEMFUMAGE A COMMANDE CO2 - DIM 100 x 100 CM</v>
      </c>
      <c r="E106" s="116"/>
      <c r="F106" s="117"/>
      <c r="G106" s="118"/>
      <c r="H106" s="119"/>
      <c r="I106" s="127"/>
      <c r="J106" s="120"/>
      <c r="K106" s="84"/>
      <c r="M106" s="116"/>
      <c r="N106" s="2">
        <v>1</v>
      </c>
    </row>
    <row r="107" spans="1:14" ht="14" customHeight="1">
      <c r="A107" s="245"/>
      <c r="B107" s="121">
        <f>C106+0.01</f>
        <v>10.01</v>
      </c>
      <c r="E107" s="126"/>
      <c r="F107" s="109" t="s">
        <v>43</v>
      </c>
      <c r="G107" s="110">
        <v>1</v>
      </c>
      <c r="H107" s="52"/>
      <c r="I107" s="113">
        <f>$G107*H107</f>
        <v>0</v>
      </c>
      <c r="J107" s="111"/>
      <c r="M107" s="108"/>
    </row>
    <row r="108" spans="1:14">
      <c r="A108" s="112"/>
      <c r="B108" s="121"/>
      <c r="C108" s="121"/>
      <c r="D108" s="5"/>
      <c r="E108" s="123"/>
      <c r="F108" s="109"/>
      <c r="G108" s="110"/>
      <c r="H108" s="110"/>
      <c r="I108" s="127">
        <f>G108*H108</f>
        <v>0</v>
      </c>
      <c r="J108" s="113"/>
      <c r="K108" s="24"/>
      <c r="M108" s="108"/>
      <c r="N108" s="22"/>
    </row>
    <row r="109" spans="1:14" s="2" customFormat="1">
      <c r="A109" s="114">
        <f>CCTP!$M$3</f>
        <v>4</v>
      </c>
      <c r="B109" s="1" t="s">
        <v>40</v>
      </c>
      <c r="C109" s="115">
        <f>SUM(N$58:N109)</f>
        <v>11</v>
      </c>
      <c r="D109" s="2" t="str">
        <f>LOOKUP(C109,CCTP!C$578:C$821,CCTP!D$578:D$821)</f>
        <v>PROTECTION DU PERSONNEL</v>
      </c>
      <c r="E109" s="116"/>
      <c r="F109" s="117"/>
      <c r="G109" s="118"/>
      <c r="H109" s="119"/>
      <c r="I109" s="127"/>
      <c r="J109" s="120"/>
      <c r="K109" s="84"/>
      <c r="M109" s="116"/>
      <c r="N109" s="2">
        <v>1</v>
      </c>
    </row>
    <row r="110" spans="1:14" ht="14" customHeight="1">
      <c r="A110" s="245"/>
      <c r="B110" s="121">
        <f>C109+0.01</f>
        <v>11.01</v>
      </c>
      <c r="E110" s="126"/>
      <c r="F110" s="109" t="s">
        <v>501</v>
      </c>
      <c r="G110" s="110">
        <v>1</v>
      </c>
      <c r="H110" s="52"/>
      <c r="I110" s="113">
        <f>$G110*H110</f>
        <v>0</v>
      </c>
      <c r="J110" s="111"/>
      <c r="M110" s="108"/>
    </row>
    <row r="111" spans="1:14">
      <c r="A111" s="112"/>
      <c r="B111" s="121"/>
      <c r="C111" s="123"/>
      <c r="E111" s="126"/>
      <c r="F111" s="109"/>
      <c r="G111" s="79"/>
      <c r="H111" s="128"/>
      <c r="I111" s="127">
        <f>G111*H111</f>
        <v>0</v>
      </c>
      <c r="J111" s="111"/>
      <c r="K111" s="24"/>
      <c r="L111" s="27"/>
      <c r="M111" s="80"/>
      <c r="N111" s="24"/>
    </row>
    <row r="112" spans="1:14">
      <c r="A112" s="46"/>
      <c r="B112" s="158"/>
      <c r="C112" s="159"/>
      <c r="D112" s="46"/>
      <c r="E112" s="160"/>
      <c r="F112" s="47"/>
      <c r="G112" s="160"/>
      <c r="H112" s="161"/>
      <c r="I112" s="162"/>
      <c r="J112" s="162"/>
      <c r="K112" s="163"/>
      <c r="L112" s="81"/>
      <c r="M112" s="81"/>
      <c r="N112" s="24"/>
    </row>
    <row r="113" spans="1:13" s="54" customFormat="1" ht="18">
      <c r="A113" s="53"/>
      <c r="B113" s="53"/>
      <c r="C113" s="53"/>
      <c r="H113" s="55" t="s">
        <v>137</v>
      </c>
      <c r="I113" s="246">
        <f>SUM(I59:I111)</f>
        <v>0</v>
      </c>
      <c r="J113" s="56"/>
      <c r="K113" s="56"/>
      <c r="L113" s="56"/>
    </row>
    <row r="114" spans="1:13" s="58" customFormat="1" ht="8" customHeight="1">
      <c r="A114" s="57"/>
      <c r="B114" s="57"/>
      <c r="C114" s="57"/>
      <c r="H114" s="59"/>
      <c r="I114" s="246"/>
      <c r="J114" s="60"/>
      <c r="K114" s="60"/>
      <c r="L114" s="60"/>
    </row>
    <row r="115" spans="1:13" s="54" customFormat="1" ht="18">
      <c r="A115" s="53"/>
      <c r="B115" s="53"/>
      <c r="C115" s="53"/>
      <c r="H115" s="55" t="s">
        <v>138</v>
      </c>
      <c r="I115" s="246">
        <f>ROUNDDOWN(I113,0)</f>
        <v>0</v>
      </c>
      <c r="J115" s="56"/>
      <c r="K115" s="56"/>
      <c r="L115" s="56"/>
    </row>
    <row r="116" spans="1:13" s="58" customFormat="1" ht="8" customHeight="1">
      <c r="A116" s="57"/>
      <c r="B116" s="57"/>
      <c r="C116" s="57"/>
      <c r="H116" s="59"/>
      <c r="I116" s="246"/>
      <c r="J116" s="60"/>
      <c r="K116" s="60"/>
      <c r="L116" s="60"/>
    </row>
    <row r="117" spans="1:13" s="54" customFormat="1" ht="18">
      <c r="A117" s="53"/>
      <c r="B117" s="53"/>
      <c r="C117" s="53"/>
      <c r="H117" s="55" t="s">
        <v>139</v>
      </c>
      <c r="I117" s="246">
        <f>I115*0.2</f>
        <v>0</v>
      </c>
      <c r="J117" s="56"/>
      <c r="K117" s="56"/>
      <c r="L117" s="56"/>
    </row>
    <row r="118" spans="1:13" s="58" customFormat="1" ht="8" customHeight="1">
      <c r="A118" s="57"/>
      <c r="B118" s="57"/>
      <c r="C118" s="57"/>
      <c r="H118" s="59"/>
      <c r="I118" s="246"/>
      <c r="J118" s="60"/>
      <c r="K118" s="60"/>
      <c r="L118" s="60"/>
    </row>
    <row r="119" spans="1:13" s="54" customFormat="1" ht="18">
      <c r="A119" s="53"/>
      <c r="B119" s="53"/>
      <c r="C119" s="53"/>
      <c r="H119" s="55" t="s">
        <v>140</v>
      </c>
      <c r="I119" s="246">
        <f>I115+I117</f>
        <v>0</v>
      </c>
      <c r="J119" s="56"/>
      <c r="K119" s="56"/>
      <c r="L119" s="56"/>
    </row>
    <row r="120" spans="1:13">
      <c r="B120" s="24"/>
      <c r="C120" s="24"/>
      <c r="D120" s="24"/>
      <c r="E120" s="27"/>
      <c r="I120" s="23"/>
      <c r="J120" s="23"/>
      <c r="K120" s="23"/>
      <c r="L120" s="23"/>
      <c r="M120" s="23"/>
    </row>
    <row r="121" spans="1:13">
      <c r="B121" s="24"/>
      <c r="C121" s="24"/>
      <c r="D121" s="24"/>
      <c r="E121" s="27"/>
      <c r="I121" s="23"/>
      <c r="J121" s="23"/>
      <c r="K121" s="23"/>
      <c r="L121" s="23"/>
      <c r="M121" s="23"/>
    </row>
    <row r="122" spans="1:13">
      <c r="B122" s="24"/>
      <c r="C122" s="24"/>
      <c r="D122" s="24"/>
      <c r="E122" s="27"/>
      <c r="I122" s="23"/>
      <c r="J122" s="23"/>
      <c r="K122" s="23"/>
      <c r="L122" s="23"/>
      <c r="M122" s="23"/>
    </row>
    <row r="123" spans="1:13" ht="17" thickBot="1">
      <c r="A123" s="24"/>
      <c r="B123" s="24"/>
      <c r="C123" s="24"/>
      <c r="D123" s="27"/>
      <c r="H123" s="23"/>
      <c r="I123" s="23"/>
      <c r="J123" s="23"/>
      <c r="K123" s="23"/>
      <c r="L123" s="23"/>
    </row>
    <row r="124" spans="1:13" s="27" customFormat="1" ht="13">
      <c r="C124" s="61"/>
      <c r="D124" s="62"/>
      <c r="E124" s="63"/>
      <c r="F124" s="62"/>
      <c r="G124" s="64"/>
      <c r="H124" s="64"/>
      <c r="I124" s="64"/>
      <c r="J124" s="64"/>
      <c r="K124" s="64"/>
      <c r="L124" s="65"/>
      <c r="M124" s="147"/>
    </row>
    <row r="125" spans="1:13" s="27" customFormat="1" ht="13">
      <c r="C125" s="66"/>
      <c r="D125" s="67" t="s">
        <v>32</v>
      </c>
      <c r="E125" s="68"/>
      <c r="F125" s="69"/>
      <c r="G125" s="70"/>
      <c r="H125" s="70"/>
      <c r="I125" s="70"/>
      <c r="J125" s="70"/>
      <c r="K125" s="70"/>
      <c r="L125" s="71"/>
      <c r="M125" s="147"/>
    </row>
    <row r="126" spans="1:13" s="27" customFormat="1" ht="13">
      <c r="C126" s="66"/>
      <c r="D126" s="67" t="s">
        <v>33</v>
      </c>
      <c r="E126" s="68"/>
      <c r="F126" s="69"/>
      <c r="G126" s="70"/>
      <c r="H126" s="70"/>
      <c r="I126" s="70"/>
      <c r="J126" s="70"/>
      <c r="K126" s="70"/>
      <c r="L126" s="71"/>
      <c r="M126" s="147"/>
    </row>
    <row r="127" spans="1:13" s="27" customFormat="1" ht="13">
      <c r="C127" s="66"/>
      <c r="D127" s="67"/>
      <c r="E127" s="68"/>
      <c r="F127" s="69"/>
      <c r="G127" s="70"/>
      <c r="H127" s="70"/>
      <c r="I127" s="70"/>
      <c r="J127" s="70"/>
      <c r="K127" s="70"/>
      <c r="L127" s="71"/>
      <c r="M127" s="147"/>
    </row>
    <row r="128" spans="1:13" s="27" customFormat="1" ht="13">
      <c r="C128" s="66"/>
      <c r="D128" s="67" t="s">
        <v>141</v>
      </c>
      <c r="E128" s="68"/>
      <c r="F128" s="69"/>
      <c r="G128" s="70"/>
      <c r="H128" s="70"/>
      <c r="I128" s="70"/>
      <c r="J128" s="70"/>
      <c r="K128" s="70"/>
      <c r="L128" s="71"/>
      <c r="M128" s="147"/>
    </row>
    <row r="129" spans="1:13" s="27" customFormat="1" ht="13">
      <c r="C129" s="66"/>
      <c r="D129" s="69"/>
      <c r="E129" s="68"/>
      <c r="F129" s="69"/>
      <c r="G129" s="70"/>
      <c r="H129" s="70"/>
      <c r="I129" s="70"/>
      <c r="J129" s="70"/>
      <c r="K129" s="70"/>
      <c r="L129" s="71"/>
      <c r="M129" s="147"/>
    </row>
    <row r="130" spans="1:13" s="27" customFormat="1" ht="13">
      <c r="C130" s="66"/>
      <c r="D130" s="69"/>
      <c r="E130" s="68"/>
      <c r="F130" s="69"/>
      <c r="G130" s="70"/>
      <c r="H130" s="70"/>
      <c r="I130" s="70"/>
      <c r="J130" s="70"/>
      <c r="K130" s="70"/>
      <c r="L130" s="71"/>
      <c r="M130" s="147"/>
    </row>
    <row r="131" spans="1:13" s="27" customFormat="1" ht="13">
      <c r="C131" s="66"/>
      <c r="D131" s="69"/>
      <c r="E131" s="68"/>
      <c r="F131" s="69"/>
      <c r="G131" s="70"/>
      <c r="H131" s="70"/>
      <c r="I131" s="70"/>
      <c r="J131" s="70"/>
      <c r="K131" s="70"/>
      <c r="L131" s="71"/>
      <c r="M131" s="147"/>
    </row>
    <row r="132" spans="1:13" s="27" customFormat="1" ht="13">
      <c r="C132" s="66"/>
      <c r="D132" s="69"/>
      <c r="E132" s="68"/>
      <c r="F132" s="69"/>
      <c r="G132" s="70"/>
      <c r="H132" s="70"/>
      <c r="I132" s="70"/>
      <c r="J132" s="70"/>
      <c r="K132" s="70"/>
      <c r="L132" s="71"/>
      <c r="M132" s="147"/>
    </row>
    <row r="133" spans="1:13" s="27" customFormat="1" ht="13">
      <c r="C133" s="66"/>
      <c r="D133" s="69"/>
      <c r="E133" s="68"/>
      <c r="F133" s="69"/>
      <c r="G133" s="70"/>
      <c r="H133" s="70"/>
      <c r="I133" s="70"/>
      <c r="J133" s="70"/>
      <c r="K133" s="70"/>
      <c r="L133" s="71"/>
      <c r="M133" s="147"/>
    </row>
    <row r="134" spans="1:13" s="27" customFormat="1" ht="13">
      <c r="C134" s="66"/>
      <c r="D134" s="69"/>
      <c r="E134" s="68"/>
      <c r="F134" s="69"/>
      <c r="G134" s="70"/>
      <c r="H134" s="70"/>
      <c r="I134" s="70"/>
      <c r="J134" s="70"/>
      <c r="K134" s="70"/>
      <c r="L134" s="71"/>
      <c r="M134" s="147"/>
    </row>
    <row r="135" spans="1:13" s="27" customFormat="1" ht="13">
      <c r="C135" s="66"/>
      <c r="D135" s="69"/>
      <c r="E135" s="68"/>
      <c r="F135" s="69"/>
      <c r="G135" s="70"/>
      <c r="H135" s="70"/>
      <c r="I135" s="70"/>
      <c r="J135" s="70"/>
      <c r="K135" s="70"/>
      <c r="L135" s="71"/>
      <c r="M135" s="147"/>
    </row>
    <row r="136" spans="1:13" s="27" customFormat="1" ht="13">
      <c r="C136" s="66"/>
      <c r="D136" s="69"/>
      <c r="E136" s="68"/>
      <c r="F136" s="69"/>
      <c r="G136" s="70"/>
      <c r="H136" s="70"/>
      <c r="I136" s="70"/>
      <c r="J136" s="70"/>
      <c r="K136" s="70"/>
      <c r="L136" s="71"/>
      <c r="M136" s="147"/>
    </row>
    <row r="137" spans="1:13" s="27" customFormat="1" ht="13">
      <c r="C137" s="66"/>
      <c r="D137" s="69"/>
      <c r="E137" s="68"/>
      <c r="F137" s="69"/>
      <c r="G137" s="70"/>
      <c r="H137" s="70"/>
      <c r="I137" s="70"/>
      <c r="J137" s="70"/>
      <c r="K137" s="70"/>
      <c r="L137" s="71"/>
      <c r="M137" s="147"/>
    </row>
    <row r="138" spans="1:13" s="27" customFormat="1" ht="13">
      <c r="C138" s="66"/>
      <c r="D138" s="69"/>
      <c r="E138" s="68"/>
      <c r="F138" s="69"/>
      <c r="G138" s="70"/>
      <c r="H138" s="70"/>
      <c r="I138" s="70"/>
      <c r="J138" s="70"/>
      <c r="K138" s="70"/>
      <c r="L138" s="71"/>
      <c r="M138" s="147"/>
    </row>
    <row r="139" spans="1:13" s="27" customFormat="1" ht="14" thickBot="1">
      <c r="C139" s="72"/>
      <c r="D139" s="73"/>
      <c r="E139" s="74"/>
      <c r="F139" s="73"/>
      <c r="G139" s="75"/>
      <c r="H139" s="75"/>
      <c r="I139" s="75"/>
      <c r="J139" s="75"/>
      <c r="K139" s="75"/>
      <c r="L139" s="76"/>
      <c r="M139" s="147"/>
    </row>
    <row r="140" spans="1:13">
      <c r="A140" s="24"/>
      <c r="B140" s="24"/>
      <c r="C140" s="24"/>
      <c r="D140" s="27"/>
      <c r="H140" s="23"/>
      <c r="I140" s="23"/>
      <c r="J140" s="23"/>
      <c r="K140" s="23"/>
      <c r="L140" s="23"/>
    </row>
    <row r="141" spans="1:13">
      <c r="A141" s="24"/>
      <c r="B141" s="24"/>
      <c r="C141" s="24"/>
      <c r="D141" s="27"/>
      <c r="H141" s="23"/>
      <c r="I141" s="23"/>
      <c r="J141" s="23"/>
      <c r="K141" s="23"/>
      <c r="L141" s="23"/>
    </row>
    <row r="142" spans="1:13">
      <c r="A142" s="24"/>
      <c r="B142" s="24"/>
      <c r="C142" s="24"/>
      <c r="D142" s="27"/>
      <c r="H142" s="23"/>
      <c r="I142" s="23"/>
      <c r="J142" s="23"/>
      <c r="K142" s="23"/>
      <c r="L142" s="23"/>
    </row>
    <row r="143" spans="1:13">
      <c r="A143" s="31"/>
      <c r="B143" s="131"/>
    </row>
    <row r="144" spans="1:13">
      <c r="B144" s="131"/>
    </row>
    <row r="145" spans="1:2">
      <c r="B145" s="132"/>
    </row>
    <row r="146" spans="1:2">
      <c r="B146" s="132"/>
    </row>
    <row r="147" spans="1:2">
      <c r="B147" s="132"/>
    </row>
    <row r="148" spans="1:2">
      <c r="A148" s="31"/>
      <c r="B148" s="131"/>
    </row>
    <row r="149" spans="1:2">
      <c r="B149" s="132"/>
    </row>
    <row r="150" spans="1:2">
      <c r="B150" s="132"/>
    </row>
    <row r="151" spans="1:2">
      <c r="B151" s="132"/>
    </row>
    <row r="152" spans="1:2">
      <c r="A152" s="31"/>
      <c r="B152" s="131"/>
    </row>
    <row r="153" spans="1:2">
      <c r="B153" s="132"/>
    </row>
    <row r="154" spans="1:2">
      <c r="B154" s="132"/>
    </row>
    <row r="155" spans="1:2">
      <c r="A155" s="132"/>
    </row>
    <row r="156" spans="1:2" ht="18">
      <c r="A156" s="130"/>
    </row>
    <row r="157" spans="1:2">
      <c r="A157" s="31"/>
      <c r="B157" s="131"/>
    </row>
    <row r="158" spans="1:2">
      <c r="B158" s="132"/>
    </row>
    <row r="159" spans="1:2">
      <c r="B159" s="132"/>
    </row>
    <row r="160" spans="1:2">
      <c r="B160" s="132"/>
    </row>
    <row r="161" spans="1:2">
      <c r="A161" s="31"/>
      <c r="B161" s="131"/>
    </row>
    <row r="162" spans="1:2">
      <c r="B162" s="132"/>
    </row>
    <row r="163" spans="1:2">
      <c r="B163" s="132"/>
    </row>
    <row r="164" spans="1:2">
      <c r="B164" s="132"/>
    </row>
    <row r="165" spans="1:2">
      <c r="A165" s="31"/>
      <c r="B165" s="131"/>
    </row>
    <row r="166" spans="1:2">
      <c r="B166" s="132"/>
    </row>
    <row r="167" spans="1:2">
      <c r="B167" s="132"/>
    </row>
    <row r="168" spans="1:2">
      <c r="B168" s="132"/>
    </row>
    <row r="169" spans="1:2">
      <c r="A169" s="31"/>
      <c r="B169" s="131"/>
    </row>
    <row r="170" spans="1:2">
      <c r="B170" s="132"/>
    </row>
    <row r="171" spans="1:2">
      <c r="B171" s="132"/>
    </row>
    <row r="172" spans="1:2">
      <c r="B172" s="132"/>
    </row>
    <row r="173" spans="1:2">
      <c r="B173" s="132"/>
    </row>
    <row r="174" spans="1:2">
      <c r="A174" s="31"/>
      <c r="B174" s="131"/>
    </row>
    <row r="175" spans="1:2">
      <c r="B175" s="132"/>
    </row>
    <row r="176" spans="1:2">
      <c r="B176" s="132"/>
    </row>
    <row r="177" spans="1:2">
      <c r="B177" s="132"/>
    </row>
    <row r="178" spans="1:2">
      <c r="B178" s="132"/>
    </row>
    <row r="179" spans="1:2">
      <c r="A179" s="132"/>
    </row>
    <row r="180" spans="1:2" ht="18">
      <c r="A180" s="130"/>
    </row>
    <row r="181" spans="1:2">
      <c r="A181" s="31"/>
      <c r="B181" s="131"/>
    </row>
    <row r="182" spans="1:2">
      <c r="B182" s="132"/>
    </row>
    <row r="183" spans="1:2">
      <c r="B183" s="132"/>
    </row>
    <row r="184" spans="1:2">
      <c r="B184" s="132"/>
    </row>
    <row r="185" spans="1:2">
      <c r="B185" s="132"/>
    </row>
    <row r="186" spans="1:2">
      <c r="A186" s="31"/>
      <c r="B186" s="131"/>
    </row>
    <row r="187" spans="1:2">
      <c r="B187" s="131"/>
    </row>
    <row r="188" spans="1:2">
      <c r="B188" s="132"/>
    </row>
    <row r="189" spans="1:2">
      <c r="B189" s="132"/>
    </row>
    <row r="190" spans="1:2">
      <c r="B190" s="132"/>
    </row>
    <row r="191" spans="1:2">
      <c r="A191" s="31"/>
      <c r="B191" s="131"/>
    </row>
    <row r="192" spans="1:2">
      <c r="B192" s="131"/>
    </row>
    <row r="193" spans="1:2">
      <c r="B193" s="132"/>
    </row>
    <row r="194" spans="1:2">
      <c r="B194" s="132"/>
    </row>
    <row r="195" spans="1:2">
      <c r="B195" s="132"/>
    </row>
    <row r="196" spans="1:2">
      <c r="B196" s="132"/>
    </row>
    <row r="197" spans="1:2">
      <c r="B197" s="132"/>
    </row>
    <row r="198" spans="1:2">
      <c r="B198" s="132"/>
    </row>
    <row r="199" spans="1:2">
      <c r="B199" s="132"/>
    </row>
    <row r="200" spans="1:2">
      <c r="B200" s="132"/>
    </row>
    <row r="201" spans="1:2">
      <c r="B201" s="132"/>
    </row>
    <row r="202" spans="1:2">
      <c r="B202" s="132"/>
    </row>
    <row r="203" spans="1:2">
      <c r="A203" s="132"/>
    </row>
    <row r="204" spans="1:2" ht="18">
      <c r="A204" s="130"/>
    </row>
    <row r="205" spans="1:2">
      <c r="B205" s="131"/>
    </row>
    <row r="206" spans="1:2">
      <c r="B206" s="132"/>
    </row>
    <row r="207" spans="1:2">
      <c r="B207" s="132"/>
    </row>
    <row r="208" spans="1:2">
      <c r="B208" s="132"/>
    </row>
    <row r="209" spans="1:2">
      <c r="B209" s="132"/>
    </row>
    <row r="210" spans="1:2">
      <c r="A210" s="31"/>
      <c r="B210" s="131"/>
    </row>
    <row r="211" spans="1:2">
      <c r="B211" s="132"/>
    </row>
    <row r="212" spans="1:2">
      <c r="B212" s="132"/>
    </row>
    <row r="213" spans="1:2">
      <c r="B213" s="132"/>
    </row>
    <row r="214" spans="1:2">
      <c r="A214" s="132"/>
    </row>
    <row r="215" spans="1:2" ht="18">
      <c r="A215" s="130"/>
    </row>
    <row r="216" spans="1:2">
      <c r="A216" s="31"/>
      <c r="B216" s="131"/>
    </row>
    <row r="217" spans="1:2">
      <c r="B217" s="132"/>
    </row>
    <row r="218" spans="1:2">
      <c r="B218" s="132"/>
    </row>
    <row r="219" spans="1:2">
      <c r="B219" s="132"/>
    </row>
    <row r="220" spans="1:2">
      <c r="B220" s="132"/>
    </row>
    <row r="221" spans="1:2">
      <c r="B221" s="132"/>
    </row>
    <row r="222" spans="1:2">
      <c r="A222" s="132"/>
    </row>
    <row r="223" spans="1:2" ht="18">
      <c r="A223" s="130"/>
    </row>
    <row r="224" spans="1:2">
      <c r="A224" s="31"/>
      <c r="B224" s="131"/>
    </row>
    <row r="225" spans="1:2">
      <c r="B225" s="132"/>
    </row>
    <row r="226" spans="1:2">
      <c r="B226" s="132"/>
    </row>
    <row r="227" spans="1:2">
      <c r="B227" s="132"/>
    </row>
    <row r="228" spans="1:2">
      <c r="B228" s="132"/>
    </row>
    <row r="229" spans="1:2">
      <c r="B229" s="132"/>
    </row>
    <row r="230" spans="1:2">
      <c r="A230" s="132"/>
    </row>
    <row r="231" spans="1:2" ht="18">
      <c r="A231" s="130"/>
    </row>
    <row r="232" spans="1:2">
      <c r="A232" s="31"/>
      <c r="B232" s="131"/>
    </row>
    <row r="233" spans="1:2">
      <c r="B233" s="132"/>
    </row>
    <row r="234" spans="1:2">
      <c r="B234" s="132"/>
    </row>
    <row r="235" spans="1:2">
      <c r="B235" s="132"/>
    </row>
    <row r="236" spans="1:2">
      <c r="A236" s="132"/>
    </row>
    <row r="237" spans="1:2" ht="18">
      <c r="A237" s="130"/>
    </row>
    <row r="238" spans="1:2">
      <c r="A238" s="31"/>
      <c r="B238" s="131"/>
    </row>
    <row r="239" spans="1:2">
      <c r="B239" s="132"/>
    </row>
    <row r="240" spans="1:2">
      <c r="B240" s="132"/>
    </row>
    <row r="241" spans="1:2">
      <c r="B241" s="132"/>
    </row>
    <row r="242" spans="1:2">
      <c r="B242" s="132"/>
    </row>
    <row r="243" spans="1:2">
      <c r="A243" s="31"/>
      <c r="B243" s="131"/>
    </row>
    <row r="244" spans="1:2">
      <c r="B244" s="132"/>
    </row>
    <row r="245" spans="1:2">
      <c r="B245" s="132"/>
    </row>
    <row r="246" spans="1:2">
      <c r="B246" s="132"/>
    </row>
    <row r="247" spans="1:2">
      <c r="A247" s="132"/>
    </row>
    <row r="248" spans="1:2" ht="18">
      <c r="A248" s="130"/>
    </row>
    <row r="249" spans="1:2">
      <c r="A249" s="31"/>
      <c r="B249" s="131"/>
    </row>
    <row r="250" spans="1:2">
      <c r="B250" s="132"/>
    </row>
    <row r="251" spans="1:2">
      <c r="B251" s="132"/>
    </row>
    <row r="252" spans="1:2">
      <c r="B252" s="132"/>
    </row>
    <row r="253" spans="1:2">
      <c r="B253" s="132"/>
    </row>
    <row r="254" spans="1:2">
      <c r="A254" s="31"/>
      <c r="B254" s="131"/>
    </row>
    <row r="255" spans="1:2">
      <c r="B255" s="132"/>
    </row>
    <row r="256" spans="1:2">
      <c r="B256" s="132"/>
    </row>
    <row r="257" spans="1:2">
      <c r="B257" s="132"/>
    </row>
    <row r="258" spans="1:2">
      <c r="A258" s="31"/>
      <c r="B258" s="131"/>
    </row>
    <row r="259" spans="1:2">
      <c r="B259" s="132"/>
    </row>
    <row r="260" spans="1:2">
      <c r="B260" s="132"/>
    </row>
    <row r="261" spans="1:2">
      <c r="B261" s="132"/>
    </row>
    <row r="262" spans="1:2">
      <c r="A262" s="31"/>
      <c r="B262" s="131"/>
    </row>
    <row r="263" spans="1:2">
      <c r="B263" s="132"/>
    </row>
    <row r="264" spans="1:2">
      <c r="B264" s="132"/>
    </row>
    <row r="265" spans="1:2">
      <c r="B265" s="132"/>
    </row>
    <row r="266" spans="1:2">
      <c r="B266" s="132"/>
    </row>
    <row r="267" spans="1:2">
      <c r="A267" s="132"/>
    </row>
    <row r="268" spans="1:2" ht="18">
      <c r="A268" s="130"/>
    </row>
    <row r="269" spans="1:2">
      <c r="A269" s="31"/>
      <c r="B269" s="131"/>
    </row>
    <row r="270" spans="1:2">
      <c r="B270" s="132"/>
    </row>
    <row r="271" spans="1:2">
      <c r="B271" s="132"/>
    </row>
    <row r="272" spans="1:2">
      <c r="B272" s="132"/>
    </row>
    <row r="273" spans="1:2">
      <c r="B273" s="132"/>
    </row>
    <row r="274" spans="1:2">
      <c r="B274" s="132"/>
    </row>
    <row r="275" spans="1:2">
      <c r="B275" s="132"/>
    </row>
    <row r="276" spans="1:2">
      <c r="B276" s="132"/>
    </row>
    <row r="277" spans="1:2">
      <c r="B277" s="132"/>
    </row>
    <row r="278" spans="1:2">
      <c r="B278" s="132"/>
    </row>
    <row r="279" spans="1:2">
      <c r="B279" s="132"/>
    </row>
    <row r="280" spans="1:2">
      <c r="A280" s="31"/>
      <c r="B280" s="131"/>
    </row>
    <row r="281" spans="1:2">
      <c r="B281" s="131"/>
    </row>
    <row r="282" spans="1:2">
      <c r="B282" s="132"/>
    </row>
    <row r="283" spans="1:2">
      <c r="B283" s="132"/>
    </row>
    <row r="284" spans="1:2">
      <c r="B284" s="132"/>
    </row>
    <row r="285" spans="1:2">
      <c r="B285" s="132"/>
    </row>
    <row r="286" spans="1:2">
      <c r="B286" s="132"/>
    </row>
    <row r="287" spans="1:2">
      <c r="B287" s="132"/>
    </row>
    <row r="288" spans="1:2">
      <c r="B288" s="132"/>
    </row>
    <row r="289" spans="1:3">
      <c r="A289" s="31"/>
      <c r="B289" s="131"/>
    </row>
    <row r="290" spans="1:3">
      <c r="B290" s="131"/>
    </row>
    <row r="291" spans="1:3">
      <c r="B291" s="132"/>
    </row>
    <row r="292" spans="1:3">
      <c r="B292" s="132"/>
    </row>
    <row r="293" spans="1:3">
      <c r="A293" s="31"/>
      <c r="B293" s="131"/>
    </row>
    <row r="294" spans="1:3">
      <c r="B294" s="132"/>
    </row>
    <row r="295" spans="1:3">
      <c r="B295" s="132"/>
    </row>
    <row r="296" spans="1:3">
      <c r="A296" s="31"/>
      <c r="B296" s="131"/>
    </row>
    <row r="297" spans="1:3">
      <c r="B297" s="131"/>
    </row>
    <row r="298" spans="1:3">
      <c r="B298" s="132"/>
    </row>
    <row r="299" spans="1:3">
      <c r="B299" s="132"/>
    </row>
    <row r="300" spans="1:3">
      <c r="A300" s="31"/>
      <c r="B300" s="131"/>
      <c r="C300" s="2"/>
    </row>
    <row r="301" spans="1:3">
      <c r="B301" s="131"/>
      <c r="C301" s="2"/>
    </row>
    <row r="302" spans="1:3">
      <c r="B302" s="132"/>
    </row>
    <row r="303" spans="1:3">
      <c r="B303" s="132"/>
    </row>
    <row r="304" spans="1:3">
      <c r="A304" s="31"/>
      <c r="B304" s="131"/>
    </row>
    <row r="305" spans="1:2">
      <c r="B305" s="131"/>
    </row>
    <row r="306" spans="1:2">
      <c r="B306" s="132"/>
    </row>
    <row r="307" spans="1:2">
      <c r="B307" s="132"/>
    </row>
    <row r="308" spans="1:2">
      <c r="A308" s="132"/>
    </row>
    <row r="309" spans="1:2" ht="18">
      <c r="A309" s="130"/>
    </row>
    <row r="310" spans="1:2">
      <c r="A310" s="31"/>
      <c r="B310" s="131"/>
    </row>
    <row r="311" spans="1:2">
      <c r="B311" s="132"/>
    </row>
    <row r="312" spans="1:2">
      <c r="B312" s="132"/>
    </row>
    <row r="313" spans="1:2">
      <c r="B313" s="132"/>
    </row>
    <row r="314" spans="1:2">
      <c r="B314" s="132"/>
    </row>
    <row r="315" spans="1:2">
      <c r="B315" s="132"/>
    </row>
    <row r="316" spans="1:2">
      <c r="B316" s="132"/>
    </row>
    <row r="317" spans="1:2">
      <c r="B317" s="132"/>
    </row>
    <row r="318" spans="1:2">
      <c r="B318" s="132"/>
    </row>
    <row r="319" spans="1:2">
      <c r="B319" s="132"/>
    </row>
    <row r="320" spans="1:2">
      <c r="B320" s="132"/>
    </row>
    <row r="321" spans="1:2">
      <c r="B321" s="132"/>
    </row>
    <row r="322" spans="1:2">
      <c r="A322" s="132"/>
    </row>
    <row r="323" spans="1:2" ht="18">
      <c r="A323" s="130"/>
    </row>
    <row r="324" spans="1:2">
      <c r="A324" s="31"/>
      <c r="B324" s="131"/>
    </row>
    <row r="325" spans="1:2">
      <c r="B325" s="131"/>
    </row>
    <row r="326" spans="1:2">
      <c r="B326" s="132"/>
    </row>
    <row r="327" spans="1:2">
      <c r="B327" s="132"/>
    </row>
    <row r="328" spans="1:2">
      <c r="B328" s="132"/>
    </row>
    <row r="329" spans="1:2">
      <c r="A329" s="132"/>
    </row>
    <row r="330" spans="1:2" ht="18">
      <c r="A330" s="130"/>
    </row>
    <row r="331" spans="1:2">
      <c r="A331" s="31"/>
      <c r="B331" s="131"/>
    </row>
    <row r="332" spans="1:2">
      <c r="B332" s="132"/>
    </row>
    <row r="333" spans="1:2">
      <c r="B333" s="132"/>
    </row>
    <row r="334" spans="1:2">
      <c r="B334" s="132"/>
    </row>
    <row r="335" spans="1:2">
      <c r="B335" s="133"/>
    </row>
    <row r="336" spans="1:2">
      <c r="B336" s="132"/>
    </row>
    <row r="337" spans="1:2">
      <c r="B337" s="132"/>
    </row>
    <row r="338" spans="1:2">
      <c r="A338" s="31"/>
      <c r="B338" s="131"/>
    </row>
    <row r="339" spans="1:2">
      <c r="B339" s="131"/>
    </row>
    <row r="340" spans="1:2">
      <c r="B340" s="132"/>
    </row>
    <row r="341" spans="1:2">
      <c r="B341" s="132"/>
    </row>
    <row r="342" spans="1:2">
      <c r="B342" s="132"/>
    </row>
    <row r="343" spans="1:2">
      <c r="A343" s="31"/>
      <c r="B343" s="131"/>
    </row>
    <row r="344" spans="1:2">
      <c r="B344" s="131"/>
    </row>
    <row r="345" spans="1:2">
      <c r="B345" s="132"/>
    </row>
    <row r="346" spans="1:2">
      <c r="B346" s="132"/>
    </row>
    <row r="347" spans="1:2">
      <c r="B347" s="132"/>
    </row>
    <row r="348" spans="1:2">
      <c r="A348" s="31"/>
      <c r="B348" s="131"/>
    </row>
    <row r="349" spans="1:2">
      <c r="B349" s="132"/>
    </row>
    <row r="350" spans="1:2">
      <c r="B350" s="132"/>
    </row>
    <row r="351" spans="1:2">
      <c r="B351" s="132"/>
    </row>
    <row r="352" spans="1:2">
      <c r="A352" s="31"/>
      <c r="B352" s="131"/>
    </row>
    <row r="353" spans="1:2">
      <c r="B353" s="132"/>
    </row>
    <row r="354" spans="1:2">
      <c r="B354" s="132"/>
    </row>
    <row r="355" spans="1:2">
      <c r="B355" s="132"/>
    </row>
    <row r="356" spans="1:2">
      <c r="B356" s="132"/>
    </row>
    <row r="357" spans="1:2">
      <c r="A357" s="31"/>
      <c r="B357" s="131"/>
    </row>
    <row r="358" spans="1:2">
      <c r="B358" s="132"/>
    </row>
    <row r="359" spans="1:2">
      <c r="B359" s="132"/>
    </row>
    <row r="360" spans="1:2">
      <c r="B360" s="132"/>
    </row>
    <row r="361" spans="1:2">
      <c r="B361" s="132"/>
    </row>
    <row r="362" spans="1:2">
      <c r="B362" s="132"/>
    </row>
    <row r="363" spans="1:2">
      <c r="B363" s="132"/>
    </row>
    <row r="364" spans="1:2">
      <c r="A364" s="31"/>
      <c r="B364" s="131"/>
    </row>
    <row r="365" spans="1:2">
      <c r="B365" s="132"/>
    </row>
    <row r="366" spans="1:2">
      <c r="B366" s="132"/>
    </row>
    <row r="367" spans="1:2">
      <c r="B367" s="132"/>
    </row>
    <row r="368" spans="1:2">
      <c r="A368" s="132"/>
    </row>
    <row r="369" spans="1:2" ht="18">
      <c r="A369" s="130"/>
    </row>
    <row r="370" spans="1:2">
      <c r="A370" s="31"/>
      <c r="B370" s="131"/>
    </row>
    <row r="371" spans="1:2">
      <c r="B371" s="132"/>
    </row>
    <row r="372" spans="1:2">
      <c r="B372" s="132"/>
    </row>
    <row r="373" spans="1:2">
      <c r="B373" s="132"/>
    </row>
    <row r="374" spans="1:2">
      <c r="B374" s="132"/>
    </row>
    <row r="375" spans="1:2">
      <c r="B375" s="132"/>
    </row>
    <row r="376" spans="1:2">
      <c r="B376" s="132"/>
    </row>
    <row r="377" spans="1:2">
      <c r="B377" s="132"/>
    </row>
    <row r="378" spans="1:2">
      <c r="B378" s="132"/>
    </row>
    <row r="379" spans="1:2">
      <c r="B379" s="132"/>
    </row>
    <row r="380" spans="1:2">
      <c r="B380" s="132"/>
    </row>
    <row r="381" spans="1:2">
      <c r="B381" s="132"/>
    </row>
    <row r="382" spans="1:2">
      <c r="A382" s="132"/>
    </row>
    <row r="383" spans="1:2" ht="18">
      <c r="A383" s="130"/>
    </row>
    <row r="384" spans="1:2">
      <c r="A384" s="31"/>
      <c r="B384" s="131"/>
    </row>
    <row r="385" spans="2:2">
      <c r="B385" s="132"/>
    </row>
  </sheetData>
  <phoneticPr fontId="7" type="noConversion"/>
  <printOptions horizontalCentered="1"/>
  <pageMargins left="0" right="0" top="0" bottom="0.79000000000000015" header="0" footer="0"/>
  <pageSetup paperSize="9" scale="79" orientation="portrait" horizontalDpi="4294967292" verticalDpi="4294967292"/>
  <headerFooter alignWithMargins="0">
    <oddFooter xml:space="preserve">&amp;L&amp;"Bookman,Normal"&amp;12&amp;K000000           DPGF&amp;R&amp;"Bookman,Normal"&amp;12&amp;K000000Page : &amp;P/&amp;N           </oddFooter>
  </headerFooter>
  <rowBreaks count="1" manualBreakCount="1">
    <brk id="53" max="16383" man="1"/>
  </rowBreaks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Feuil3"/>
  <dimension ref="A3:O21"/>
  <sheetViews>
    <sheetView workbookViewId="0">
      <selection activeCell="D25" sqref="D25"/>
    </sheetView>
  </sheetViews>
  <sheetFormatPr baseColWidth="10" defaultRowHeight="16"/>
  <cols>
    <col min="1" max="1" width="15.5703125" style="6" customWidth="1"/>
    <col min="2" max="3" width="10.7109375" style="6" customWidth="1"/>
    <col min="4" max="16384" width="10.7109375" style="6"/>
  </cols>
  <sheetData>
    <row r="3" spans="1:15">
      <c r="A3" s="2" t="s">
        <v>399</v>
      </c>
    </row>
    <row r="4" spans="1:15">
      <c r="O4" s="6" t="b">
        <v>1</v>
      </c>
    </row>
    <row r="7" spans="1:15">
      <c r="A7" s="6" t="s">
        <v>419</v>
      </c>
    </row>
    <row r="18" spans="1:2">
      <c r="A18" s="5"/>
    </row>
    <row r="19" spans="1:2">
      <c r="A19" s="5"/>
    </row>
    <row r="20" spans="1:2">
      <c r="A20" s="5"/>
    </row>
    <row r="21" spans="1:2">
      <c r="A21" s="5"/>
      <c r="B21" s="166"/>
    </row>
  </sheetData>
  <phoneticPr fontId="7" type="noConversion"/>
  <pageMargins left="0.78740157499999996" right="0.78740157499999996" top="0.984251969" bottom="0.984251969" header="0.5" footer="0.5"/>
  <pageSetup paperSize="9" orientation="portrait" horizontalDpi="4294967292" verticalDpi="4294967292"/>
  <headerFooter alignWithMargins="0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3073" r:id="rId3" name="Check Box 1">
              <controlPr defaultSize="0" autoFill="0" autoLine="0" autoPict="0">
                <anchor moveWithCells="1">
                  <from>
                    <xdr:col>1</xdr:col>
                    <xdr:colOff>76200</xdr:colOff>
                    <xdr:row>2</xdr:row>
                    <xdr:rowOff>12700</xdr:rowOff>
                  </from>
                  <to>
                    <xdr:col>2</xdr:col>
                    <xdr:colOff>444500</xdr:colOff>
                    <xdr:row>5</xdr:row>
                    <xdr:rowOff>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6:B23"/>
  <sheetViews>
    <sheetView workbookViewId="0">
      <selection activeCell="D25" sqref="D25"/>
    </sheetView>
  </sheetViews>
  <sheetFormatPr baseColWidth="10" defaultRowHeight="16"/>
  <cols>
    <col min="1" max="1" width="4.28515625" style="6" customWidth="1"/>
    <col min="2" max="16384" width="10.7109375" style="6"/>
  </cols>
  <sheetData>
    <row r="6" spans="1:2">
      <c r="A6" s="5" t="s">
        <v>400</v>
      </c>
      <c r="B6" s="6" t="s">
        <v>405</v>
      </c>
    </row>
    <row r="7" spans="1:2">
      <c r="B7" s="6" t="s">
        <v>401</v>
      </c>
    </row>
    <row r="8" spans="1:2">
      <c r="B8" s="6" t="s">
        <v>402</v>
      </c>
    </row>
    <row r="9" spans="1:2">
      <c r="B9" s="6" t="s">
        <v>403</v>
      </c>
    </row>
    <row r="10" spans="1:2">
      <c r="B10" s="6" t="s">
        <v>404</v>
      </c>
    </row>
    <row r="11" spans="1:2">
      <c r="B11" s="6" t="s">
        <v>406</v>
      </c>
    </row>
    <row r="13" spans="1:2">
      <c r="A13" s="5" t="s">
        <v>407</v>
      </c>
      <c r="B13" s="6" t="s">
        <v>408</v>
      </c>
    </row>
    <row r="15" spans="1:2">
      <c r="A15" s="5" t="s">
        <v>409</v>
      </c>
      <c r="B15" s="6" t="s">
        <v>410</v>
      </c>
    </row>
    <row r="17" spans="1:2">
      <c r="A17" s="5" t="s">
        <v>411</v>
      </c>
      <c r="B17" s="6" t="s">
        <v>412</v>
      </c>
    </row>
    <row r="19" spans="1:2">
      <c r="A19" s="5" t="s">
        <v>413</v>
      </c>
      <c r="B19" s="6" t="s">
        <v>414</v>
      </c>
    </row>
    <row r="21" spans="1:2">
      <c r="A21" s="5" t="s">
        <v>416</v>
      </c>
      <c r="B21" s="6" t="s">
        <v>415</v>
      </c>
    </row>
    <row r="23" spans="1:2">
      <c r="A23" s="5" t="s">
        <v>417</v>
      </c>
      <c r="B23" s="6" t="s">
        <v>418</v>
      </c>
    </row>
  </sheetData>
  <pageMargins left="0.78740157499999996" right="0.78740157499999996" top="0.984251969" bottom="0.984251969" header="0.5" footer="0.5"/>
  <pageSetup paperSize="9" orientation="portrait" horizontalDpi="4294967292" verticalDpi="4294967292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Feuilles de calcul</vt:lpstr>
      </vt:variant>
      <vt:variant>
        <vt:i4>4</vt:i4>
      </vt:variant>
      <vt:variant>
        <vt:lpstr>Plages nommées</vt:lpstr>
      </vt:variant>
      <vt:variant>
        <vt:i4>4</vt:i4>
      </vt:variant>
    </vt:vector>
  </HeadingPairs>
  <TitlesOfParts>
    <vt:vector size="8" baseType="lpstr">
      <vt:lpstr>CCTP</vt:lpstr>
      <vt:lpstr>DPGF</vt:lpstr>
      <vt:lpstr>PARAMETRES</vt:lpstr>
      <vt:lpstr>NOTICE</vt:lpstr>
      <vt:lpstr>CCTP!Impression_des_titres</vt:lpstr>
      <vt:lpstr>DPGF!Impression_des_titres</vt:lpstr>
      <vt:lpstr>CCTP!Zone_d_impression</vt:lpstr>
      <vt:lpstr>DPGF!Zone_d_impression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BARANI</dc:creator>
  <cp:lastModifiedBy>Microsoft Office User</cp:lastModifiedBy>
  <cp:lastPrinted>2024-11-04T10:16:16Z</cp:lastPrinted>
  <dcterms:created xsi:type="dcterms:W3CDTF">2005-08-08T08:16:09Z</dcterms:created>
  <dcterms:modified xsi:type="dcterms:W3CDTF">2024-11-04T10:16:17Z</dcterms:modified>
</cp:coreProperties>
</file>