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ate1904="1" codeName="ThisWorkbook"/>
  <mc:AlternateContent xmlns:mc="http://schemas.openxmlformats.org/markup-compatibility/2006">
    <mc:Choice Requires="x15">
      <x15ac:absPath xmlns:x15ac="http://schemas.microsoft.com/office/spreadsheetml/2010/11/ac" url="/Volumes/AffairesDessins/MAISON D'ARRET CHAMBERY/05_PRO-DCE/05.01_CCTP-DPGF/02.01.02_CCTP PDF/DCE/"/>
    </mc:Choice>
  </mc:AlternateContent>
  <xr:revisionPtr revIDLastSave="0" documentId="13_ncr:1_{CC6C99DD-DC44-9A42-BA3C-04BC9ED38188}" xr6:coauthVersionLast="47" xr6:coauthVersionMax="47" xr10:uidLastSave="{00000000-0000-0000-0000-000000000000}"/>
  <bookViews>
    <workbookView xWindow="4100" yWindow="460" windowWidth="30320" windowHeight="19560" activeTab="1" xr2:uid="{00000000-000D-0000-FFFF-FFFF00000000}"/>
  </bookViews>
  <sheets>
    <sheet name="CCTP" sheetId="1" state="hidden" r:id="rId1"/>
    <sheet name="DPGF" sheetId="2" r:id="rId2"/>
    <sheet name="PARAMETRES" sheetId="3" state="hidden" r:id="rId3"/>
    <sheet name="NOTICE" sheetId="4" state="hidden" r:id="rId4"/>
  </sheets>
  <definedNames>
    <definedName name="_xlnm.Print_Titles" localSheetId="0">CCTP!$1:$4</definedName>
    <definedName name="_xlnm.Print_Titles" localSheetId="1">DPGF!$54:$59</definedName>
    <definedName name="_xlnm.Print_Area" localSheetId="0">CCTP!$A$1:$M$678</definedName>
    <definedName name="_xlnm.Print_Area" localSheetId="1">DPGF!$A$1:$M$95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72" i="2" l="1"/>
  <c r="I70" i="2"/>
  <c r="I68" i="2"/>
  <c r="I61" i="2"/>
  <c r="C60" i="2"/>
  <c r="B61" i="2"/>
  <c r="A60" i="2"/>
  <c r="P592" i="1"/>
  <c r="C592" i="1"/>
  <c r="A592" i="1"/>
  <c r="I66" i="2"/>
  <c r="F52" i="2"/>
  <c r="F531" i="1"/>
  <c r="F137" i="1"/>
  <c r="F57" i="1"/>
  <c r="M4" i="2"/>
  <c r="C64" i="1"/>
  <c r="F52" i="1"/>
  <c r="F50" i="2"/>
  <c r="F49" i="2"/>
  <c r="F48" i="2"/>
  <c r="F47" i="2"/>
  <c r="F529" i="1"/>
  <c r="F528" i="1"/>
  <c r="F527" i="1"/>
  <c r="F526" i="1"/>
  <c r="F135" i="1"/>
  <c r="F134" i="1"/>
  <c r="F133" i="1"/>
  <c r="F132" i="1"/>
  <c r="F55" i="1"/>
  <c r="F54" i="1"/>
  <c r="F53" i="1"/>
  <c r="A62" i="1"/>
  <c r="A64" i="1"/>
  <c r="F100" i="1"/>
  <c r="F101" i="1"/>
  <c r="F495" i="1"/>
  <c r="F496" i="1"/>
  <c r="A534" i="1"/>
  <c r="M57" i="2"/>
  <c r="M56" i="2"/>
  <c r="F56" i="2"/>
  <c r="C56" i="2"/>
  <c r="A55" i="2"/>
  <c r="F16" i="2"/>
  <c r="F15" i="2"/>
  <c r="M3" i="2"/>
  <c r="F3" i="2"/>
  <c r="C3" i="2"/>
  <c r="A2" i="2"/>
  <c r="P602" i="1"/>
  <c r="D64" i="1"/>
  <c r="D60" i="2"/>
</calcChain>
</file>

<file path=xl/sharedStrings.xml><?xml version="1.0" encoding="utf-8"?>
<sst xmlns="http://schemas.openxmlformats.org/spreadsheetml/2006/main" count="623" uniqueCount="510">
  <si>
    <t>non satisfaisant, les tests supplémentaires qui devront être réalisés seront à la charge des entreprises</t>
  </si>
  <si>
    <t>défaillantes.</t>
  </si>
  <si>
    <t>Traitement systématique des sorties de fourreaux avec œillets spécifiques ou adhésif enroulé en spirale</t>
    <phoneticPr fontId="7"/>
  </si>
  <si>
    <t>Suppression des scotches oranges, mousses expansives, mastics, tchyokols, …</t>
    <phoneticPr fontId="7"/>
  </si>
  <si>
    <t>Les encastrements d’équipement dans les parois étanches à l’air sont proscrits sauf dispositions spécifiques</t>
  </si>
  <si>
    <t>validées par le contrôleur de l’étanchéité à l’air.</t>
  </si>
  <si>
    <t>L’usage d’accessoires appropriées et certifiés du commerce (adhésifs, colles, rubans, compribandes, oeillets</t>
  </si>
  <si>
    <t>spéciaux types Ampack ou Proclima ... ou équivalent …) est très vivement conseillé.</t>
  </si>
  <si>
    <t>A l’issue des tests le présent lot devra réaliser à ses frais la reprise des travaux signalés par le contrôleur comme</t>
  </si>
  <si>
    <t>défectueux.</t>
  </si>
  <si>
    <t>Une formation obligatoire sera mise en place au démarrage des travaux et l’entrepreneur s’engage à former son</t>
  </si>
  <si>
    <t>personnel à ce type de méthodologie et aux mises en œuvre spécifiques.</t>
  </si>
  <si>
    <t>Pour atteindre cet objectif l’ensemble des corps d’état du projet aura à charge d’organiser et réaliser ses ouvrages</t>
  </si>
  <si>
    <t>pour garantir la continuité de l’étanchéité à l’air du bâtiment.</t>
  </si>
  <si>
    <t>Réduction au maximum des pénétrations et des traversées du frein vapeur.</t>
    <phoneticPr fontId="7"/>
  </si>
  <si>
    <t>Calfeutrement et colmatage efficace par bandes compressibles, bandes caoutchoutées, mousse expansive,</t>
  </si>
  <si>
    <t>mastics et colles, bandes et pièces spéciales adhésives avec un pouvoir adhésif certifié dans le temps.</t>
  </si>
  <si>
    <t>Tous les plans relatifs à l'ensemble du projet, sont tenus pour information à la disposition de l'entrepreneur avant</t>
  </si>
  <si>
    <t xml:space="preserve">DISPOSITIONS POUR GARANTIR L'ETANCHEITE A L’AIR : </t>
  </si>
  <si>
    <t>La réglementation thermique fixe les niveaux de perméabilité à l’air maximale des bâtiments en fonction de leur</t>
  </si>
  <si>
    <t>destination :</t>
  </si>
  <si>
    <t xml:space="preserve"> Bâtiment</t>
    <phoneticPr fontId="7"/>
  </si>
  <si>
    <t>Perméabilité maximale</t>
    <phoneticPr fontId="7"/>
  </si>
  <si>
    <t xml:space="preserve"> Collectif</t>
    <phoneticPr fontId="7"/>
  </si>
  <si>
    <t xml:space="preserve"> Tertiaire, ERP</t>
    <phoneticPr fontId="7"/>
  </si>
  <si>
    <t xml:space="preserve"> Maison individuelle</t>
    <phoneticPr fontId="7"/>
  </si>
  <si>
    <t xml:space="preserve"> Autres</t>
    <phoneticPr fontId="7"/>
  </si>
  <si>
    <t>* : la surface considérée est la surface déperditive hors plancher bas.</t>
  </si>
  <si>
    <t>*</t>
    <phoneticPr fontId="7"/>
  </si>
  <si>
    <t>*</t>
    <phoneticPr fontId="7"/>
  </si>
  <si>
    <t>A ……………………………</t>
  </si>
  <si>
    <t>Le …………………………..</t>
  </si>
  <si>
    <t xml:space="preserve">Version : </t>
  </si>
  <si>
    <t>PARTICULIERES</t>
  </si>
  <si>
    <t>Description de l'ouvrage</t>
  </si>
  <si>
    <t>Qtés</t>
  </si>
  <si>
    <t>P.U.</t>
  </si>
  <si>
    <t>Destination</t>
  </si>
  <si>
    <t>-NT-</t>
  </si>
  <si>
    <t>OO</t>
  </si>
  <si>
    <t>FORFAITAIRE</t>
  </si>
  <si>
    <t>Un.</t>
  </si>
  <si>
    <t>*</t>
  </si>
  <si>
    <t>CAHIER DES CLAUSES TECHNIQUES</t>
  </si>
  <si>
    <t>GENERALITES</t>
  </si>
  <si>
    <t>NATURE DES TRAVAUX</t>
  </si>
  <si>
    <t xml:space="preserve">L'entrepreneur intègrera dans ses prix : </t>
  </si>
  <si>
    <t>ETENDUES DES OUVRAGES:</t>
    <phoneticPr fontId="7"/>
  </si>
  <si>
    <t>signature du marché.</t>
  </si>
  <si>
    <t>L'évacuation journalière de ses déchets dans benne de chantier ou en déchetterie selon le cas,</t>
    <phoneticPr fontId="7"/>
  </si>
  <si>
    <t>De ce fait, l'entrepreneur ne pourra en aucun cas, après passation du marché, prétendre ne pas connaître les</t>
  </si>
  <si>
    <t>ouvrages adjacents aux siens, ni les dispositions prises par d'autres corps d'état.</t>
  </si>
  <si>
    <t>Il supporterait, le cas échéant, les conséquences des modifications non signalées.</t>
  </si>
  <si>
    <t>dommages causés par le vent,</t>
  </si>
  <si>
    <t>dommages causés par les insectes,</t>
  </si>
  <si>
    <t>par le Maître d'Oeuvre.</t>
  </si>
  <si>
    <t>L'adjudicataire sera tenu de consulter attentivement les plans des autres corps d'état ayant un rapport quelconque</t>
  </si>
  <si>
    <t>La garantie de tous les ouvrages couverts par les présentes spécifications sera d'une durée de dix ans à partir de la</t>
  </si>
  <si>
    <t>réception définitive de la construction par le Maître d'Ouvrage.</t>
  </si>
  <si>
    <t>dommages causés aux matériaux en fuite ou infiltration,</t>
  </si>
  <si>
    <t xml:space="preserve">Elle couvrira les malfaçons et dommages énumérés ci-dessous sans toutefois que cette liste soit limitative : </t>
  </si>
  <si>
    <t xml:space="preserve">* </t>
    <phoneticPr fontId="7"/>
  </si>
  <si>
    <t>déplacement de matériaux mis en oeuvre,</t>
  </si>
  <si>
    <t>formation de cuvettes et déformations diverses.</t>
  </si>
  <si>
    <t>Il proposera enfin toutes les variantes quant aux procédés ou aux matériaux décrits ci-dessous en faisant preuve</t>
  </si>
  <si>
    <t>avec ses travaux afin d'assurer une installation correcte sans interférence avec d'autres ouvrages.</t>
  </si>
  <si>
    <t>Avant mise en oeuvre, il peut être exigé, sur simple demande, la présentation des certificats d'agrément, Avis</t>
  </si>
  <si>
    <t>Le rapport ou le résultat des essais sera adressé directement au Maître d'Oeuvre par le laboratoire.</t>
  </si>
  <si>
    <t>ESSAIS ET CONTROLES:</t>
    <phoneticPr fontId="7"/>
  </si>
  <si>
    <t>CONTROLES AVANT RECEPTION:</t>
    <phoneticPr fontId="7"/>
  </si>
  <si>
    <t>COORDINATION:</t>
    <phoneticPr fontId="7"/>
  </si>
  <si>
    <t>GARANTIE:</t>
    <phoneticPr fontId="7"/>
  </si>
  <si>
    <t xml:space="preserve">* </t>
    <phoneticPr fontId="7"/>
  </si>
  <si>
    <t xml:space="preserve">* </t>
    <phoneticPr fontId="7"/>
  </si>
  <si>
    <t>04-76-65-07-97</t>
  </si>
  <si>
    <t>L'entrepreneur sera le seul responsable des désordres qui pourraient intervenir sur ses prestations, résultant d'un</t>
  </si>
  <si>
    <t>manquement à ces obligations.</t>
  </si>
  <si>
    <t>RECEPTION DES SUPPORTS:</t>
  </si>
  <si>
    <t>Avant toute intervention, l'entrepreneur titulaire du présent lot est tenu de réceptionner les supports.</t>
  </si>
  <si>
    <t>MISE EN OEUVRE:</t>
    <phoneticPr fontId="7"/>
  </si>
  <si>
    <t>Région :</t>
  </si>
  <si>
    <t>LOT</t>
  </si>
  <si>
    <t xml:space="preserve">CCTP </t>
    <phoneticPr fontId="7"/>
  </si>
  <si>
    <t>( DESCRIPTIF )</t>
  </si>
  <si>
    <t>TOTAL HT</t>
  </si>
  <si>
    <t>Ramené à HT</t>
  </si>
  <si>
    <t>TVA 20 %</t>
  </si>
  <si>
    <t>TOTAL TTC</t>
  </si>
  <si>
    <t>Cachet entreprise et Signature de l'entrepreneur,</t>
  </si>
  <si>
    <t>Localisation :</t>
  </si>
  <si>
    <t>dont la parution et l'application sont connues lors de la signature des marchés.</t>
  </si>
  <si>
    <t>Ces spécifications s'appliquent à tous les ouvrages ou parties d'ouvrages ainsi qu'à tous les travaux préparatoires ou</t>
  </si>
  <si>
    <t>annexes, indiqués ou non sur les plans, mais nécessaires à leur complète exécution et à leur parfait achèvement.</t>
  </si>
  <si>
    <t>Les matériaux seront neufs, propres et fabriqués en stricte conformité avec les plans d'exécution et bénéficieront d'un</t>
  </si>
  <si>
    <t>Avis Technique et d'un PV en cours de validité. Les travaux de fabrication, de transport et de montage, seront réalisés</t>
  </si>
  <si>
    <t>Techniques ou procès verbaux d'essais délivrés par le CSTB ou d'autres organismes officiels agréés. Des essais de</t>
  </si>
  <si>
    <t>contrôle, portant sur la qualité des matériaux ou des ouvrages fournis, pourront être demandés par le Maître</t>
  </si>
  <si>
    <t>d'Oeuvre. Les essais ou contrôles seront effectués aux frais de l'entrepreneur par un laboratoire agréé par le Maître</t>
  </si>
  <si>
    <t>d'Oeuvre.</t>
  </si>
  <si>
    <t>L'entrepreneur est supposé avoir visité les lieux et intégré toutes les contraintes et caractéristiques des ouvrages</t>
  </si>
  <si>
    <t>existants au moment de son offre et de son intervention.</t>
  </si>
  <si>
    <t>Son offre devra tenir compte des adaptations rendues nécessaires par les ouvrages existants, même si elles ne sont</t>
  </si>
  <si>
    <t>pas expressement décrites dans le présent document.</t>
  </si>
  <si>
    <t>Notamment, les dimensions données dans les documents de consultation devront être vérifiées sur place avant</t>
  </si>
  <si>
    <t>exécution et ne constituent qu'une indication permettant d'établir l'offre de prix, cette dernière devant tenir compte</t>
  </si>
  <si>
    <t>des adaptations aux côtes relevées sur l'existant et pouvant légèrement différer des côtes indiquées. D'autre part,</t>
  </si>
  <si>
    <t>l'offre aura un caractère global et forfaitaire, les quantités n'étant données qu'à titre indicatif.</t>
  </si>
  <si>
    <t>L'entrepreneur devra par ailleurs intégrer dans son offre toutes les adaptations ou compléments nécessaires à la</t>
  </si>
  <si>
    <t>bonne mise en oeuvre des matériaux ainsi qu'au respect des réglements en vigueur. Il prévoira notamment dans son</t>
  </si>
  <si>
    <t>offre toutes sujétions de transport et d'amenée à pied d'oeuvre des matériaux et matériels, les moyens de levage, les</t>
  </si>
  <si>
    <t>échafaudages, le nettoyage en cours et en fin de chantier, la protection soignée des ouvrages existants au moment de</t>
  </si>
  <si>
    <t>son intervention ainsi que leur remise en état éventuelle en fin de chantier. Enfin, l'offre devra intégrer toutes les</t>
  </si>
  <si>
    <t>contraintes qui pourraient naître de la simultanéité de l'intervention avec les autres entrepreneurs.</t>
  </si>
  <si>
    <t>Tous les articles décrits ci-après s'entendent fournis posés, y compris transport, déchargement et stockage soigné sur</t>
  </si>
  <si>
    <t>Le personnel d’exécution devra être sensibilisé et formé aux pratiques de mise en œuvre. L’entrepreneur devra mettre</t>
  </si>
  <si>
    <t>à disposition de son personnel les moyens efficaces à cette mise en œuvre.</t>
  </si>
  <si>
    <t>Pour cela l’adjudicataire du présent lot prendra un soin attentif au traitement des passages de réseaux (aérauliques,</t>
  </si>
  <si>
    <t>hydrauliques et électriques) entre l’extérieur ou les espaces non chauffés, et les zones chauffées et en particulier en</t>
  </si>
  <si>
    <t>traversée du frein vapeur.</t>
  </si>
  <si>
    <t>Utilisations de joints efficaces en caoutchouc pour le traitement des traversées et des pourtours de jonctions de</t>
  </si>
  <si>
    <t>tous les percements dans les parois. Jonctions entre les planchers, les passages de conduits, les trappes et</t>
  </si>
  <si>
    <t>l'isolation ...</t>
  </si>
  <si>
    <t>NB: Les tests d'infiltrométrie intermédiaire et final sont à la charge du Maitre d'ouvrage. En cas de résultat</t>
  </si>
  <si>
    <t>MAITRE D'OUVRAGE</t>
  </si>
  <si>
    <t>ARCHITECTE</t>
  </si>
  <si>
    <t>AIM</t>
  </si>
  <si>
    <t>CONTRÔLE TECHNIQUE</t>
  </si>
  <si>
    <t>COORDINATEUR SPS</t>
  </si>
  <si>
    <t>BET STRUCTURE</t>
  </si>
  <si>
    <t>BET FLUIDES</t>
  </si>
  <si>
    <t>Les dispositions minimums à prévoir sont :</t>
  </si>
  <si>
    <t>34 Fermetures</t>
  </si>
  <si>
    <t>NF DTU 34.4 Mise en oeuvre des fermetures et stores</t>
  </si>
  <si>
    <t>NF DTU 34.5 Mise en oeuvre des blocs-portes motorisés pour piétons</t>
  </si>
  <si>
    <t>2016</t>
  </si>
  <si>
    <t>2015</t>
  </si>
  <si>
    <t>NF DTU 34.1 Mise en oeuvre des portes et portails industriels, commerciaux et résidentiels</t>
  </si>
  <si>
    <t>Partie 1-1 : Cahier des clauses techniques types - Norme homologuée NF DTU 34.1 P1-1 - Aout 2014</t>
  </si>
  <si>
    <t>Partie 1-2 : Critères généraux de choix des matériaux - Norme homologuée NF DTU 34.1 P1-2 - Août 2014</t>
  </si>
  <si>
    <t>Partie 2 : Cahier des clauses administratives spéciales types - Norme homologuée NF DTU 34.1 P2 - Août 2014</t>
  </si>
  <si>
    <t>FD DTU 34.3 Choix des portes industrielles, commerciales et de garage en fonction de leur exposition au</t>
  </si>
  <si>
    <t>vent</t>
  </si>
  <si>
    <t>Mémento pour les maîtres d'oeuvre - Fascicule de documentation FD P25-203 - Octobre 2011</t>
  </si>
  <si>
    <t>Partie 1-1 : Cahier des clauses techniques types - Norme homologuée NF DTU 34.4 P1-1 - Septembre 2013</t>
  </si>
  <si>
    <t>Partie 1-2 : Critères généraux de choix des matériaux - Norme homologuée NF DTU 34.4 P1-2 - Septembre 2013</t>
  </si>
  <si>
    <t>Partie 2 : Cahier des clauses administratives spéciales types - Norme homologuée NF DTU 34.4 P2 - Septembre</t>
  </si>
  <si>
    <t>2013</t>
  </si>
  <si>
    <t>Partie 3 : Mémento de choix pour les maîtres d'oeuvre - Fascicule de documentation FD DTU 34.4 P3 - Juillet</t>
  </si>
  <si>
    <t>Partie 1-1 : Cahier des clauses techniques types - Norme homologuée - NF DTU 34.5 P1-1 - Décembre 2016</t>
  </si>
  <si>
    <t>Partie 1-2 : Critères généraux de choix des matériaux - Norme homologuée NF DTU 34.5 P1-2 - Décembre 2016</t>
  </si>
  <si>
    <t>Partie 2 : Cahier des clauses administratives spéciales types - Norme homologuée NF DTU 34.5 P2 - Décembre</t>
  </si>
  <si>
    <t>40 chemin de Baraban</t>
  </si>
  <si>
    <t>38690 CHABONS</t>
  </si>
  <si>
    <t>HISTORIQUE DES MODIFICATIONS :</t>
  </si>
  <si>
    <t>NORMES ET REGLEMENTS :</t>
  </si>
  <si>
    <t>Pour l'exécution de ses ouvrages, l'entrepreneur titulaire du lot devra se conformer aux documents techniques et ceux</t>
  </si>
  <si>
    <t>en vigueur au premier jour du mois de signature du marché (liste non exhaustive) :</t>
  </si>
  <si>
    <t>Les fascicules du Cahier des Clauses Techniques Générale (C.C.T.G.),</t>
  </si>
  <si>
    <t>Les Cahiers des Charges, règles de calcul, et Documents Techniques Unifiés (D.T.U.) établis par le C.S.T.B. à</t>
  </si>
  <si>
    <t>les Avis Techniques du C.S.T.B. et des assurances pour les procédés de construction, ouvrages ou matériaux</t>
  </si>
  <si>
    <t>donnant lieu à de tels avis,</t>
  </si>
  <si>
    <t>Les Règles professionnelles,</t>
  </si>
  <si>
    <t>Les recommandations professionnelles propres à chaque lot,</t>
  </si>
  <si>
    <t>Les Agréments Ministériels pour les composants,</t>
  </si>
  <si>
    <t>Les eurocodes</t>
  </si>
  <si>
    <t>Les prescriptions du R.E.E.F. et du C.S.T.B.,</t>
  </si>
  <si>
    <t>Le Code du Travail et toutes ses annexes,</t>
  </si>
  <si>
    <t>Les prescriptions des fabricants,</t>
  </si>
  <si>
    <t>Le Règlement Sanitaire Départemental type,</t>
  </si>
  <si>
    <t>Les Règlements de Sécurité contre les risques d'incendie,</t>
  </si>
  <si>
    <t>Les Règlements Administratifs particuliers : ORANGE, RTE, ENEDIS, EDF, GRDF, ENGIE, compagnies</t>
  </si>
  <si>
    <t>concessionnaires, …</t>
  </si>
  <si>
    <t>Le Règlement d'assainissement,</t>
  </si>
  <si>
    <t>Les directives U.E.A.T.C.,</t>
  </si>
  <si>
    <t>La réglementation thermique RT 2012,</t>
  </si>
  <si>
    <t>Les installations classées pour la protection de l'environnement,</t>
  </si>
  <si>
    <t>Les arrêtés et autres textes relatifs aux contraintes acoustiques de tous types.</t>
  </si>
  <si>
    <t>Les arrêtés et autres textes relatifs à l'accessibilité aux personnes handicapées.</t>
  </si>
  <si>
    <t>Les normes françaises applicables aux bâtiments pour l'ensemble des corps d'état,</t>
  </si>
  <si>
    <t>Les normes, publications et recommandations publiées par l'Association Française de Normalisation (AFNOR),</t>
  </si>
  <si>
    <t>Le décret n° 92 – 587 concernant le marquage CE,</t>
  </si>
  <si>
    <t>défaut de C.C.T.G., en particulier :</t>
  </si>
  <si>
    <t>en particulier :</t>
  </si>
  <si>
    <t>toutefois que lesdits procédés soient agréés par les DTU ou bénéficient d'un avis technique favorable du CSTB.</t>
  </si>
  <si>
    <t>Tout défaut observé devra être signalé au Maître d'œuvre en temps utile : et le seul fait par l'entrepreneur du présent</t>
  </si>
  <si>
    <t>Avant toute réception, l'entrepreneur sera tenu de remédier dans les délais prescrits à toute défectuosité constatée</t>
  </si>
  <si>
    <t>Liste non exhaustive. Les travaux devront être exécutés en conformité avec TOUS les documents officiels</t>
  </si>
  <si>
    <t>CONNAISSANCE DE L'OUVRAGE:</t>
  </si>
  <si>
    <t>lot, d'appliquer ses revêtements sur les supports livrés équivaut à accepter ceux-ci sans réserves.</t>
  </si>
  <si>
    <t>par des ouvriers qualifiés. La mise en oeuvre des matériaux sera strictement conforme aux normes et DTU en vigueur.</t>
  </si>
  <si>
    <t>00</t>
  </si>
  <si>
    <t>DOCUMENTS DE REFERENCE</t>
  </si>
  <si>
    <t xml:space="preserve"> (m3/h.m2 sous 4 Pa*)</t>
  </si>
  <si>
    <t>de contrôle certifié.</t>
  </si>
  <si>
    <t>Les équipements de sécurité collective autour de ses ouvrages,</t>
  </si>
  <si>
    <t>Le nettoyage des locaux après son intervention,</t>
  </si>
  <si>
    <t>La fourniture d'un DOE en 3 exemplaires papier et un exemplaire informatique,</t>
  </si>
  <si>
    <t>Toutes les études de conception ou de calepinage, de réalisation et de détail, tant pour les ouvrages fournis que</t>
  </si>
  <si>
    <t>pour les incidences sur les ouvrages des autres lots pouvant être concernés (descentes de charges, réservations,</t>
  </si>
  <si>
    <t>sorties en toitures, attentes fluides, etc...).</t>
  </si>
  <si>
    <t xml:space="preserve">le site. </t>
  </si>
  <si>
    <t>RECONNAISSANCE DU SITE ET DES EXISTANTS:</t>
    <phoneticPr fontId="10"/>
  </si>
  <si>
    <t>*</t>
    <phoneticPr fontId="10"/>
  </si>
  <si>
    <t>L'état des existants et leurs principes constructifs ;</t>
    <phoneticPr fontId="10"/>
  </si>
  <si>
    <t>La nature des matériaux constituant les existants ;</t>
    <phoneticPr fontId="10"/>
  </si>
  <si>
    <t>La localisation et configuration des accès et desserte,</t>
    <phoneticPr fontId="10"/>
  </si>
  <si>
    <t>En général sur tous les points pouvant avoir une influence sur l'exécution des travaux du présent lot et sur leur coût.</t>
  </si>
  <si>
    <t>Les entrepreneurs sont contractuellement réputées avoir, avant remise de leur offre, procédé sur le site à une</t>
  </si>
  <si>
    <t>reconnaissance. Cette reconnaissance à effectuer portera notamment sur les points suivants sans que cette</t>
  </si>
  <si>
    <t xml:space="preserve">énumération soit limitative : </t>
  </si>
  <si>
    <t>LISTE DES POSTES DECRIS DANS LE PRESENT CCTP</t>
  </si>
  <si>
    <t>DECOMPOSITION DU PRIX GLOBAL ET</t>
  </si>
  <si>
    <t>(DPGF)</t>
  </si>
  <si>
    <t>AIM38/AIM74</t>
  </si>
  <si>
    <t>1/</t>
  </si>
  <si>
    <t>* le nom du projet</t>
  </si>
  <si>
    <t>* la date d'édition du CCTP</t>
  </si>
  <si>
    <t>* la version du CCTP</t>
  </si>
  <si>
    <t>* les sous-titres du projet</t>
  </si>
  <si>
    <t>Compléter sur la page de garde de l'onglet CCTP avec :</t>
  </si>
  <si>
    <t>* l'équipe opérationnelle (ou effacer le tableau)</t>
  </si>
  <si>
    <t>2/</t>
  </si>
  <si>
    <t>pour éditer un CCTP avec en-tête AIM 73, décocher la case AIM 38 dans l'onglet paramètre et remplacer les logos AIM38 par des logos AIM73</t>
  </si>
  <si>
    <t>3/</t>
  </si>
  <si>
    <t>Onglet CCTP, page 2 : préciser ou supprimer la liste des documents de références et l'historique des modifications</t>
  </si>
  <si>
    <t>4/</t>
  </si>
  <si>
    <t>Onglet CCTP, généralités : supprimer les DTU inutiles</t>
  </si>
  <si>
    <t>5/</t>
  </si>
  <si>
    <t>Editer les articles descriptifs</t>
  </si>
  <si>
    <t>Onglet CCTP, page 2 : ajuster la liste des postes décris</t>
  </si>
  <si>
    <t>6/</t>
  </si>
  <si>
    <t>7/</t>
  </si>
  <si>
    <t>Onglet CCTP, cliquer sur affichage/mise en page, les en-têtes et pieds de pages s'affichent automatiquement</t>
  </si>
  <si>
    <t>Logo :</t>
  </si>
  <si>
    <t xml:space="preserve">     PT</t>
  </si>
  <si>
    <t>www.aim-ingenierie.com</t>
  </si>
  <si>
    <t>Arrêté du 20 Avril 2017 Accessibilités des personnes handicapées dans le ERP ou établissements ouverts au</t>
  </si>
  <si>
    <t>public.</t>
  </si>
  <si>
    <t>. les produits alvéolaires "rigides" à cellules fermées,</t>
    <phoneticPr fontId="11"/>
  </si>
  <si>
    <t>. les produits alvéolaires "souples",</t>
    <phoneticPr fontId="11"/>
  </si>
  <si>
    <t>. les Normes Générales indiquées au DTI,</t>
    <phoneticPr fontId="11"/>
  </si>
  <si>
    <t>. NFP 34301 et NFP 34501 tôle d'acier galvanisé ou prélaqué en continu pour pliage ou profilage</t>
    <phoneticPr fontId="11"/>
  </si>
  <si>
    <t>. NFP 25362, fermeture pour baies libres</t>
    <phoneticPr fontId="11"/>
  </si>
  <si>
    <t xml:space="preserve"> - Normes françaises éditées par l'AFNOR se rapportant à l'ouvrage considéré, concernant :</t>
  </si>
  <si>
    <t xml:space="preserve"> - Les avis techniques relatifs aux techniques employées en ce qui concerne les éléments plastiques et /ou PVC</t>
  </si>
  <si>
    <t>la conception et l'installation d'ouvrages résistant à l'effraction de l'Union Syndicale des Fabricants de</t>
  </si>
  <si>
    <t>Fermeture, Annales ITBTP de Juin 1986</t>
  </si>
  <si>
    <t>oeuvre des huisseries et bâtis métalliques fabriqués industriellement, du SNFA, de Mars 1978, Règles</t>
  </si>
  <si>
    <t>reconnues par l'AFAC.</t>
  </si>
  <si>
    <t xml:space="preserve"> -  Fermeture de magasin, entrepôts, locaux industriels et commerciaux, recommandations professionnelles pour</t>
  </si>
  <si>
    <t xml:space="preserve"> - Huisseries et bâtis métalliques, règles professionnelles pour la fabrication et recommandations de mise en</t>
  </si>
  <si>
    <t xml:space="preserve"> - Décret 90.567 du 5/07/89</t>
  </si>
  <si>
    <t xml:space="preserve"> - Recommandations CEOC "portes à commande mécanique et manuelle"</t>
  </si>
  <si>
    <t>Les plans représentés à l'approbation du Maître d'Oeuvre, devront être conformes aux indications des plans</t>
  </si>
  <si>
    <t>contractuels et ne devront concerner que les travaux entrant dans le cadre du forfait.</t>
  </si>
  <si>
    <t>Toute variante devra être signalée comme telle par l'entreprise.</t>
    <phoneticPr fontId="11"/>
  </si>
  <si>
    <t>L'approbation par le Maître d'Oeuvre du plan correspondant ne constituera qu'un accord technique de principe.</t>
    <phoneticPr fontId="11"/>
  </si>
  <si>
    <t>CLAUSES TECHNIQUES :</t>
  </si>
  <si>
    <t>PLANS / DESSINS / REPERAGE :</t>
  </si>
  <si>
    <t>Aucun ouvrage compris dans le présent lot ne pourra être mis en fabrication ou en oeuvre avant l'approbation par le</t>
  </si>
  <si>
    <t>Maître d'Oeuvre des plans d'atelier et des notes de calcul s'il y a lieu.</t>
  </si>
  <si>
    <t>De plus, l'entreprise ne pourra se prévaloir de cette approbation pour demander une modification de son forfait, cette</t>
  </si>
  <si>
    <t>approbation ne se substituant en aucun cas à l'ordre d'exécution écrit, prévu dans le marché pour tout travail ou</t>
  </si>
  <si>
    <t>fourniture n'entrant pas dans le cadre du forfait.</t>
  </si>
  <si>
    <t>D'autre part, l'approbation par le Maître d'Oeuvre ne dispense en aucun cas l'entreprise du contrôle des côtes et</t>
  </si>
  <si>
    <t>dimensions, ainsi que des ouvrages et installations adjacents à ses propres ouvrages.</t>
  </si>
  <si>
    <t>Pour certains ouvrages qui le nécessitent, il relèvera sur place les côtes et gabarits.</t>
    <phoneticPr fontId="11"/>
  </si>
  <si>
    <t>L'entrepreneur du présent lot aura à sa charge :</t>
    <phoneticPr fontId="11"/>
  </si>
  <si>
    <t>technique de mise en oeuvre est possible, notamment lorsque l'ouvrage de serrurerie comporte un joint de</t>
  </si>
  <si>
    <t>montage approprié,</t>
  </si>
  <si>
    <t>ouvrages,</t>
  </si>
  <si>
    <t>IMPLANTATION :</t>
  </si>
  <si>
    <t>TROUS / PERCEMENTS / SCELLEMENTS / CALFEUTREMENTS :</t>
  </si>
  <si>
    <t>ESSAIS ET CONTROLES :</t>
  </si>
  <si>
    <t>L'entrepreneur précisera sur plans les différentes réservations de baies, feuillures, trous, etc.... en tenant compte des</t>
  </si>
  <si>
    <t>tolérances normales d'exécution du béton armé et de la charpente métallique.</t>
  </si>
  <si>
    <t>En fonction de ces réservations et des relevés, l'entrepreneur assurera l'implantation et la mise en oeuvre de ses</t>
  </si>
  <si>
    <t>ouvrages.</t>
  </si>
  <si>
    <t>-</t>
  </si>
  <si>
    <t>La tournure des pièces à incorporer au coulage du béton armé (rails, platines, douilles, etc....) lorsque cette</t>
  </si>
  <si>
    <t>Tous les dispositifs de fixations,</t>
  </si>
  <si>
    <t>Les percements, scellements, raccords et calfeutrements lorsqu'ils sont nécessaires à la mise en oeuvre des</t>
  </si>
  <si>
    <t>Les calfeutrements spéciaux au mastic.</t>
  </si>
  <si>
    <t>Dans le cas d'emploi de matériaux ou d'éléments de construction non traditionnel, le Maître d'Oeuvre pourra exiger</t>
  </si>
  <si>
    <t>avant la mise en oeuvre, la présentation des certificats d'agréments, avis techniques ou procès verbaux délivrés par le</t>
  </si>
  <si>
    <t>CNSTB ou par d'autres organismes officiels agréés.</t>
  </si>
  <si>
    <t>Il est précisé pour chaque ouvrage le type de protection retenu :</t>
    <phoneticPr fontId="11"/>
  </si>
  <si>
    <t>fonction de ses moyens ou des possibilités locales,</t>
  </si>
  <si>
    <t>La métalisation ou la galvanisation seront obligatoirement de classe renforcée.</t>
    <phoneticPr fontId="11"/>
  </si>
  <si>
    <t>Métalisation</t>
    <phoneticPr fontId="11"/>
  </si>
  <si>
    <t>Cette métallisation sera normalement appliquée sur des ouvrages façonnés ne nécessitant plus que des</t>
  </si>
  <si>
    <t>assemblages par vis ou goupilles.</t>
  </si>
  <si>
    <t>La soudure sur les éléments métallisés ne sera pas autorisée.</t>
    <phoneticPr fontId="11"/>
  </si>
  <si>
    <t>La métallisation est prévue en classe renforcée ZP 80 épaisseur de zinc 80 microns.</t>
    <phoneticPr fontId="11"/>
  </si>
  <si>
    <t>Galvanisation</t>
    <phoneticPr fontId="11"/>
  </si>
  <si>
    <t>Les ouvrages répondront aux conditions suivantes :</t>
    <phoneticPr fontId="11"/>
  </si>
  <si>
    <t>Tôles galvanisées en continu</t>
    <phoneticPr fontId="11"/>
  </si>
  <si>
    <t xml:space="preserve">Qualité et types de surfaces : </t>
    <phoneticPr fontId="11"/>
  </si>
  <si>
    <t xml:space="preserve">La galvanisation sera prévue dans la classe ci-dessous : </t>
    <phoneticPr fontId="11"/>
  </si>
  <si>
    <t>Tôles électrozinguées</t>
    <phoneticPr fontId="11"/>
  </si>
  <si>
    <t>Tôles d'acier revêtues de zinc par procédé électrolytique</t>
    <phoneticPr fontId="11"/>
  </si>
  <si>
    <t>Selon les possibilités d'approvisionnement, ces tôles pourront être utilisées</t>
    <phoneticPr fontId="11"/>
  </si>
  <si>
    <t>PROTECTION ANTIROUILLE DE L'ACIER :</t>
  </si>
  <si>
    <t>Les éléments en acier recevront une protection par métallisation, galvanisation et peinture de finition éventuelle</t>
  </si>
  <si>
    <t>(suivant nature des travaux) à prévoir au présent lot.</t>
  </si>
  <si>
    <t>Métallisation ou galvanisation, le choix entre ces techniques étant laissé à l'initiative de l'entreprise en</t>
  </si>
  <si>
    <t>Peinture de finition en atelier</t>
  </si>
  <si>
    <t>Métallisation au zinc fondu projeté conformément à la Norme, appliquée après sablage et décapage assurant le</t>
  </si>
  <si>
    <t>décalaminage et le dégraissage du métal.</t>
  </si>
  <si>
    <t>Toutefois, si l'entrepreneur utilise des barres ou profilés métallisés en forge, type GPZ, il pourra les souder sous</t>
  </si>
  <si>
    <t>réserve de reprendre systématiquement les assemblages soudés par décapage en peinture à haute teneur en zinc</t>
  </si>
  <si>
    <t>(peinture dite métallisante).</t>
  </si>
  <si>
    <t>La galvanisation peut se réaliser selon les ouvrages soit en utilisant des tôles et des profils pliés galvanisés (ou en</t>
  </si>
  <si>
    <t>électrozingués) en usine (Normes A 36.321 et A 91.102) soit en traitant les ouvrages de serrurerie par immersion</t>
  </si>
  <si>
    <t>(Norme A 91.121)</t>
  </si>
  <si>
    <t>Tôles d'acier issues de lignes de galvanisation en continu par immersion dans du zinc en fusion</t>
  </si>
  <si>
    <t>Qualité 1 pour les tôles planes ou subissant un pliage simple</t>
  </si>
  <si>
    <t>Qualité 2 pour les éléments profilés</t>
  </si>
  <si>
    <t>Surface type A pour les travaux de serrurerie courante sans finition</t>
  </si>
  <si>
    <t>Surface type C (skin passée supérieure) pour les travaux devant recevoir  une peinture brillante</t>
  </si>
  <si>
    <t>soignée, située à l'intérieur</t>
  </si>
  <si>
    <t>Classe renforcée Z 600 masse totale de zinc pour les deux faces : 600 g/m1 épaisseur du revêtement</t>
  </si>
  <si>
    <t>42 microns</t>
  </si>
  <si>
    <t>Galvanisation à chaud</t>
    <phoneticPr fontId="11"/>
  </si>
  <si>
    <t>Revêtement dit "Galvanisation à chaud" obtenu par immersion dans du zinc en fusion.</t>
    <phoneticPr fontId="11"/>
  </si>
  <si>
    <t>L'application de ce traitement sur les ouvrages doit être précédé d'un sablage et décapage pour assurer le</t>
  </si>
  <si>
    <t>Ce procédé est à éviter pour les ouvrages intérieurs "soignés" en raison des gouttes et imperfections de la</t>
  </si>
  <si>
    <t>surface (pour ces ouvrages, utiliser la métallisation ou la galvanisation en continu avec skin-pass)</t>
  </si>
  <si>
    <t>La galvanisation est prévue dans la classe ci-dessous :</t>
    <phoneticPr fontId="11"/>
  </si>
  <si>
    <t>microns</t>
  </si>
  <si>
    <t>Classe renforcée : classe 4, masse de zinc par unité de surface 400 g/m2, épaisseur du revêtement 55</t>
  </si>
  <si>
    <t>Les assemblages seront réalisés selon le cas par soudure, goupilles et vis.</t>
    <phoneticPr fontId="11"/>
  </si>
  <si>
    <t>Les ouvrages façonnés et assemblés ne devront pas présenter de déformations.</t>
    <phoneticPr fontId="11"/>
  </si>
  <si>
    <t>En particulier, les éléments alignés tels que barreaudages, lisses, etc.... seront parfaitement rectilignes sans</t>
  </si>
  <si>
    <t>déformation apparente.</t>
  </si>
  <si>
    <t>Ils seront réalisés de telle sorte qu'ils puissent résister sans déformation permanente, ni amorce de rupture, aux essais</t>
  </si>
  <si>
    <t>mécaniques.</t>
  </si>
  <si>
    <t>Quels que soient les procédés de réalisation utilisés, les assemblages ne devront pas permettre les infiltrations et le</t>
  </si>
  <si>
    <t>séjour de l'eau dans les profilés assemblés.</t>
  </si>
  <si>
    <t>Les soudures seront enlevées ou ragrées sur toutes les surfaces où elles seraient nuisibles à l'aspect; à l'étanchéité et</t>
  </si>
  <si>
    <t>au bon fonctionnement des ouvrages.</t>
  </si>
  <si>
    <t>Toutes dispositions seront prises pour respecter cette exigence compte tenu notamment du transport, du stockage et</t>
  </si>
  <si>
    <t>de la mise en oeuvre des éléments fabriqués en atelier.</t>
  </si>
  <si>
    <t>ASSEMBLAGES ET FACONNAGES :</t>
  </si>
  <si>
    <t>Les isolants</t>
    <phoneticPr fontId="11"/>
  </si>
  <si>
    <t>L'âme des panneaux de porte sera choisie parmi les plastiques alvéolaires rigides à cellules fermées classée</t>
  </si>
  <si>
    <t>"auto-extinctibles ou non "inflammables" et compatibles aux conditions d'utilisation , ou métalliques.</t>
  </si>
  <si>
    <t>Les isolants pourront être du type :</t>
    <phoneticPr fontId="11"/>
  </si>
  <si>
    <t>Coefficient de conductivité à 0°C en W/m2/C/h = 0,22 à  0,024</t>
  </si>
  <si>
    <t>Masse volumique en kg/m3 supérieur à 49</t>
  </si>
  <si>
    <t>Résistance à la compression en bar = 4 à 5</t>
  </si>
  <si>
    <t>Imperméable et auto - extinguible</t>
    <phoneticPr fontId="11"/>
  </si>
  <si>
    <t>Coefficient de conductivité à 0°C en W/m2/C/h = 0,32</t>
  </si>
  <si>
    <t>Masse volumique en kg/m3 = 19</t>
  </si>
  <si>
    <t>Résistance à la compression en bar = 0</t>
  </si>
  <si>
    <t>Les parements, les ossatures et les accessoires</t>
    <phoneticPr fontId="11"/>
  </si>
  <si>
    <t>Les ossatures de panneaux seront réalisées en PVC ou en métal</t>
    <phoneticPr fontId="11"/>
  </si>
  <si>
    <t>Les profils utilisés formeront rupture de pont thermique et seront étanches à l'eau et à l'air.</t>
    <phoneticPr fontId="11"/>
  </si>
  <si>
    <t>Toutes les ferrures employées seront en acier galvanisé à chaud.</t>
    <phoneticPr fontId="11"/>
  </si>
  <si>
    <t>Les portes seront montées sur roulettes Nylon, guidées sur des rails en acier galvanisé, courbés en partie haute.</t>
    <phoneticPr fontId="11"/>
  </si>
  <si>
    <t>Ces rails seront fixés à la charpente par des suspentes métalliques.</t>
    <phoneticPr fontId="11"/>
  </si>
  <si>
    <t>Le verrouillage sera assuré par une serrure à clé.</t>
    <phoneticPr fontId="11"/>
  </si>
  <si>
    <t>Tout autre mode d'ouverture sera mentionné dans la partie "nature des travaux".</t>
    <phoneticPr fontId="11"/>
  </si>
  <si>
    <t>QUALITE DES MATERIAUX ET ASPECTS :</t>
  </si>
  <si>
    <t>Polyuréthanne (haute densité)</t>
  </si>
  <si>
    <t>Polystyrène (expansé-moulé)</t>
  </si>
  <si>
    <t>Le parement extérieur sera d'aspect uniforme, nervuré ou plan, imputrescible, insensible au degré hygrométrique de</t>
  </si>
  <si>
    <t>l'air, résistant aux agressions du milieu environnant, possédant une bonne résistance au poinçonnement et assurant</t>
  </si>
  <si>
    <t>le rôle de pare-vapeur.</t>
  </si>
  <si>
    <t>Le parement intérieur sera identique aux conditions ci-dessus, lavable à l'eau à 80 ° C et protégé en surface par un</t>
  </si>
  <si>
    <t>revêtement agréé des réglementations sanitaires en vigueur.</t>
  </si>
  <si>
    <t>L'étanchéité à l'air et à l'eau sera assurée par un joint caoutchouc compressible au niveau du sol fini et des tableaux</t>
  </si>
  <si>
    <t>avec pour ceux ci un couvre joint PVC.</t>
  </si>
  <si>
    <t>Un équilibrage permettant de maintenir la porte dans la position désirée, sera assurée par des ressorts de torsions.</t>
  </si>
  <si>
    <t>L'ouverture des portes sera assurée par une commande manuelle assistée au moyen de chaînes de manoeuvre posées</t>
  </si>
  <si>
    <t>sur des pignons dentés.</t>
  </si>
  <si>
    <t>En cas d'ouverture électrique, le titulaire du présent lot devra toujours prévoir une manoeuvre de dépannage assurée</t>
  </si>
  <si>
    <t>par deux personnes au maximum. De même, l'entreprise doit prévoir dans son offre, tous les dispositifs de sécurité</t>
  </si>
  <si>
    <t>requis par les normes (nombre et nature selon efforts développés).</t>
  </si>
  <si>
    <t>Les organes de suspension devront être dimensionnés de telle sorte que la rupture d'un organe de suspension</t>
  </si>
  <si>
    <t>n'entraîne pas la chute de la porte.</t>
  </si>
  <si>
    <t>Le titulaire du présent lot doit prévoir dans son offre les dispositifs réglementaires de sécurité concernant la</t>
  </si>
  <si>
    <t>visualisation (éclairage, marquage, mouvement).</t>
    <phoneticPr fontId="11"/>
  </si>
  <si>
    <t>Les tableaux de portes seront réalisés en profil PVC ou métallique de façon à rendre l'ensemble de la baie parfaitement</t>
  </si>
  <si>
    <t>fini et étanche.</t>
  </si>
  <si>
    <t>Des hublots translucides isolants pourront être incorporés à hauteur d'homme dans un des panneaux de chaque porte</t>
  </si>
  <si>
    <t>(voir "nature des travaux".</t>
  </si>
  <si>
    <t>Les portes seront munies de bourrelets d'étanchéité sur les trois faces en toile de polyester comprenant toutes les</t>
  </si>
  <si>
    <t>sujétions de raccordement.</t>
  </si>
  <si>
    <t>Toutes les dispositions devront être prises par le titulaire du présent lot, afin que, en cas de rupture d'un organe</t>
  </si>
  <si>
    <t>traction, l'immobilisation du tablier soit assurée sous réserve d'un parcours limité à 30 cm.</t>
  </si>
  <si>
    <t>Les contraintes inhérentes à ce classement seront intégrées dans l'offre.</t>
  </si>
  <si>
    <t>L'attention de l'entreprise est attirée sur le fait que le site restera en activité durant les travaux.</t>
  </si>
  <si>
    <t>MAISON D'ARRÊT CHAMBERY</t>
  </si>
  <si>
    <t>PLATEFORME ELEVATRICE</t>
  </si>
  <si>
    <t>Réhabilitation de la cuisine de la maison d'arrêt</t>
  </si>
  <si>
    <t>Sur la commune de CHAMBERY (73)</t>
  </si>
  <si>
    <t>MINISTERE DE LA JUSTICE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</si>
  <si>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</si>
  <si>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</t>
    </r>
  </si>
  <si>
    <t>ASSISTANT MAITRE D'OUVRAGE</t>
  </si>
  <si>
    <t>PROJECTIO</t>
  </si>
  <si>
    <t>177 avenue Georges Clémenceau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</si>
  <si>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displyon@projectio.fr</t>
    </r>
  </si>
  <si>
    <t>92024 NANTERRE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</si>
  <si>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09 73 89 05 96</t>
    </r>
  </si>
  <si>
    <t>L. AYDOSTIAN</t>
  </si>
  <si>
    <t>2, rue de la Thibaudière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</si>
  <si>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projet@laydostian.com</t>
    </r>
  </si>
  <si>
    <t>69007 LYON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</si>
  <si>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04 37 70 93 35</t>
    </r>
  </si>
  <si>
    <t>ECONOMISTE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</si>
  <si>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contact@aim-ingenierie.com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</si>
  <si>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04-76-65-07-97</t>
    </r>
  </si>
  <si>
    <t>PLANTIER</t>
  </si>
  <si>
    <t>33, rue du Jourdil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</si>
  <si>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pierre-antoine.laine@egis-group.com</t>
    </r>
  </si>
  <si>
    <t>74960 ANNECY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</si>
  <si>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04 50 67 67 59</t>
    </r>
  </si>
  <si>
    <t>BETEG</t>
  </si>
  <si>
    <t>21bis avenue Salvador Allende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</si>
  <si>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m.magnien@beteg-sarl.fr</t>
    </r>
  </si>
  <si>
    <t>69500 BRON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</si>
  <si>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06 80 89 39 97</t>
    </r>
  </si>
  <si>
    <t>ETUDES GÉOTECHNIQUES</t>
  </si>
  <si>
    <t>Le présent projet a pour vocation d’atteindre les performances de la RT 2012.</t>
  </si>
  <si>
    <t>Le niveau de perméabilité à l'air maximale à atteindre est de 1,70 m3/h sous 4 Pa par m² de surface</t>
  </si>
  <si>
    <t>CHAMBERY (73)  -  Altitude 268 m. environ</t>
  </si>
  <si>
    <t>La nature du classement du bâtiment est CODE DU TRAVAIL.</t>
  </si>
  <si>
    <t>TABLE ELEVATRICE 500 KG</t>
  </si>
  <si>
    <t>Fourniture et installation en intérieur d'une table élévatrice extérieur constitué de :</t>
  </si>
  <si>
    <t>Conformité aux normes :</t>
  </si>
  <si>
    <t>Directive Machine 2006/42/CE et tables élévatrices EN1570-1</t>
  </si>
  <si>
    <t>Code du travail</t>
    <phoneticPr fontId="10"/>
  </si>
  <si>
    <t xml:space="preserve">Caractéristiques de l'appareil : </t>
    <phoneticPr fontId="10"/>
  </si>
  <si>
    <t>Cadence maxi : 8 cycles/h ou 64 cycles par jour</t>
  </si>
  <si>
    <t>Plateau en structure mencano-soudée recouverte d'une tôle larmée</t>
  </si>
  <si>
    <t>Système d'élévation par vérin hydrauliques à simple effet et plateau pour porter les charges</t>
  </si>
  <si>
    <t>Articulations paliers et galets équipés de bagues autolubrifiantes sans entretien</t>
  </si>
  <si>
    <t>Système d'élévation par vérin hydrauliques à simple effet</t>
  </si>
  <si>
    <t xml:space="preserve">Puissance 1,1 KW </t>
  </si>
  <si>
    <t>Réservoir d'huile,</t>
  </si>
  <si>
    <t>Moteur électrique protection  IP 54,</t>
  </si>
  <si>
    <t>Pompe hydraulique immergée,</t>
  </si>
  <si>
    <t>Limitateur de pression et étrangleur de débit réglable pour la vitesse de descente,</t>
  </si>
  <si>
    <t>Elle comprend un sectionneur disjoncteur à commande extérieure cadenassable</t>
  </si>
  <si>
    <t>à un niveau fixe,</t>
  </si>
  <si>
    <t>Finitions</t>
    <phoneticPr fontId="10"/>
  </si>
  <si>
    <t>RAL au choix pour les parties peintes</t>
  </si>
  <si>
    <t>Commandes</t>
  </si>
  <si>
    <t xml:space="preserve">Boite à boutons à impulsion montée : descente type " homme mort " avec arrêt d'urgence type coup de poing </t>
  </si>
  <si>
    <t xml:space="preserve">relié à l'armoire électrique. </t>
  </si>
  <si>
    <t>Systéme interlockage avec portes du lot serrurerie</t>
  </si>
  <si>
    <t>Sécurité</t>
  </si>
  <si>
    <t>Equipement de sécurité permettant de contrôler le fonctionnement de l'élévateur</t>
  </si>
  <si>
    <t xml:space="preserve">Limiteur de pression réglé en usine pour interdire l’élévation d’une charge supérieure </t>
  </si>
  <si>
    <t>à la capacité nominale de la table élévatrice. =&gt; capacité 500 kg</t>
  </si>
  <si>
    <t xml:space="preserve">Bouton d'arrêt d'urgence </t>
  </si>
  <si>
    <t>électriquement au pied des vérins.</t>
  </si>
  <si>
    <t xml:space="preserve">Maintien et immobilisation du plateau en position en l'absence de tension électrique et en cas de rupture </t>
  </si>
  <si>
    <t>accidentelle de la tuyauterie</t>
  </si>
  <si>
    <t>Etiquette de charge maximum</t>
  </si>
  <si>
    <t>Etiquette de consignes d'utilisation</t>
  </si>
  <si>
    <t>Etiquette d'identification et CE (n° de série - type-année)</t>
  </si>
  <si>
    <t>A charge de l'entreprise, l'assistance et la fourniture des lestes pour les essais</t>
  </si>
  <si>
    <t>Documentation et plans</t>
  </si>
  <si>
    <t>Plans suivants devront être remis durant le mois de préparation et dans le DOE, suivant planning :</t>
  </si>
  <si>
    <t>Plan d'ensemble détaillé</t>
  </si>
  <si>
    <t>Plan des réservations</t>
  </si>
  <si>
    <t>Plans d'ensemble de table élévatrice</t>
  </si>
  <si>
    <t>Schéma hydraulique</t>
  </si>
  <si>
    <t>Schéma électrique</t>
  </si>
  <si>
    <t>Notice d'entretien</t>
  </si>
  <si>
    <t>Y compris raccordements électriques (non compris alimentation électrique de la porte à charge du lot CFO CFA )</t>
  </si>
  <si>
    <t xml:space="preserve">réglages, accessoires de fixation et de finition divers et toutes sujétions d'exécution liées à la spécificité de l'ouvrage,  </t>
  </si>
  <si>
    <t>même non expressement décrites.</t>
  </si>
  <si>
    <t>Coloris RAL:  Au choix du maître d'œuvre dans la gamme du fabricant.</t>
  </si>
  <si>
    <t>Mode de métré :  A l'unité suivant la dimension.</t>
  </si>
  <si>
    <t>( Niveaux +0,00 ; + 0,50 m )</t>
  </si>
  <si>
    <t>maximum.</t>
  </si>
  <si>
    <t>Charge : 500 kgs</t>
  </si>
  <si>
    <t>Vitesse d'élévation : 45mm/s.</t>
  </si>
  <si>
    <t>Nombre d'arrêts : 2</t>
  </si>
  <si>
    <t>Nombre d'accès : 2</t>
  </si>
  <si>
    <t xml:space="preserve">Course de levage : 0,50 m. environ </t>
  </si>
  <si>
    <t>Dimension utile de la table environ 1,20x1,00 m</t>
  </si>
  <si>
    <t>Alimentation : Triphasé 400 V tri / N+T à charge lot électricité</t>
  </si>
  <si>
    <t>Groupe hydroélectrique incorporé avec moteur classé IP54</t>
  </si>
  <si>
    <t>Fourniture et pose de l'armoire éléctrique extérieure reliée à la table élévatrice</t>
  </si>
  <si>
    <t>Un contacteur moteur</t>
  </si>
  <si>
    <t>Des fusibls de protection</t>
  </si>
  <si>
    <t>Un transformateur pour la tension de commande en 24 volts</t>
  </si>
  <si>
    <t>Cales rabattables de sécurité pour l'entretien et la maintenance permettant le meintien mécanique du plateau</t>
  </si>
  <si>
    <t>Contact électrique de fin de course haute fixe assurant l’arrêt automatique de l’élévation du plateau à la course</t>
  </si>
  <si>
    <t>Cadre de sécurité sous le périmètre du plateau arrêtant la descente du plateau en cas de rencontre d’obstacle.</t>
  </si>
  <si>
    <t>Protection équipement électrique IP 54</t>
  </si>
  <si>
    <t>Double sécurité hydraulique par valve parachute incorporée à chaque vérin et clapet anti-retour piloté</t>
  </si>
  <si>
    <t>Contrôle par un organisme agréé avant mise en service. Le titulaire du présent lot devra un rapport de</t>
  </si>
  <si>
    <t xml:space="preserve">contrôle vierge de toute anomalie. </t>
  </si>
  <si>
    <t>Suivant plans et notamment, la plateforme élévatrice extérieure dans le sas de livraison de l'extension.</t>
  </si>
  <si>
    <t>Un.</t>
    <phoneticPr fontId="10"/>
  </si>
  <si>
    <t xml:space="preserve">Dimensions 1,20 x 1,00 m </t>
  </si>
  <si>
    <t>hauteur de levage 0,50 m</t>
  </si>
  <si>
    <t>19, rue Crépet</t>
  </si>
  <si>
    <t>Etude de sol : dossier ERG 23YG214Ab/GE/CBE/DDE/1841 en date du 27/03/2024 rédigé par ERG</t>
  </si>
  <si>
    <t>GEOTECHNIQUE</t>
  </si>
  <si>
    <t>Plans structure établie par PLANTIER en date du 04/2024</t>
  </si>
  <si>
    <t>Plans architecte indice B en date du 03/05/2024</t>
  </si>
  <si>
    <r>
      <rPr>
        <b/>
        <sz val="12"/>
        <rFont val="Bookman"/>
      </rPr>
      <t>déperditive hors plancher bas</t>
    </r>
    <r>
      <rPr>
        <sz val="12"/>
        <rFont val="Bookman"/>
      </rPr>
      <t>. Le projet fera l’objet de tests de perméabilité à l’air avant réception par un organisme</t>
    </r>
  </si>
  <si>
    <t>AIM, le 04/11/2024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</si>
</sst>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"/>
    <numFmt numFmtId="165" formatCode="\ "/>
    <numFmt numFmtId="166" formatCode="000"/>
    <numFmt numFmtId="167" formatCode="#,##0.00\ &quot;€&quot;"/>
  </numFmts>
  <fonts count="39">
    <font>
      <sz val="10"/>
      <name val="Geneva"/>
    </font>
    <font>
      <sz val="12"/>
      <name val="Bookman"/>
    </font>
    <font>
      <sz val="24"/>
      <name val="Bookman"/>
    </font>
    <font>
      <i/>
      <sz val="12"/>
      <name val="Bookman"/>
    </font>
    <font>
      <sz val="10"/>
      <name val="Bookman"/>
    </font>
    <font>
      <sz val="18"/>
      <name val="Bookman"/>
    </font>
    <font>
      <sz val="14"/>
      <name val="Bookman"/>
    </font>
    <font>
      <sz val="8"/>
      <name val="Geneva"/>
      <family val="2"/>
    </font>
    <font>
      <b/>
      <sz val="18"/>
      <name val="Bookman"/>
    </font>
    <font>
      <b/>
      <sz val="24"/>
      <name val="Bookman"/>
    </font>
    <font>
      <b/>
      <sz val="12"/>
      <name val="Bookman"/>
    </font>
    <font>
      <b/>
      <sz val="22"/>
      <name val="Bookman"/>
    </font>
    <font>
      <sz val="6"/>
      <name val="Bookman"/>
    </font>
    <font>
      <u/>
      <sz val="12"/>
      <name val="Bookman"/>
    </font>
    <font>
      <sz val="20"/>
      <name val="Bookman"/>
    </font>
    <font>
      <b/>
      <sz val="14"/>
      <name val="Bookman"/>
    </font>
    <font>
      <sz val="5"/>
      <name val="Bookman"/>
    </font>
    <font>
      <b/>
      <sz val="5"/>
      <name val="Bookman"/>
    </font>
    <font>
      <b/>
      <sz val="6"/>
      <name val="Bookman"/>
    </font>
    <font>
      <b/>
      <sz val="10"/>
      <name val="Bookman"/>
    </font>
    <font>
      <i/>
      <sz val="6"/>
      <name val="Bookman"/>
    </font>
    <font>
      <b/>
      <i/>
      <sz val="12"/>
      <name val="Bookman"/>
    </font>
    <font>
      <sz val="10"/>
      <name val="Wingdings"/>
      <charset val="2"/>
    </font>
    <font>
      <b/>
      <u/>
      <sz val="14"/>
      <name val="Bookman"/>
    </font>
    <font>
      <b/>
      <u/>
      <sz val="12"/>
      <name val="Bookman"/>
    </font>
    <font>
      <sz val="12"/>
      <color indexed="9"/>
      <name val="Bookman"/>
    </font>
    <font>
      <sz val="12"/>
      <color rgb="FFFF0000"/>
      <name val="Bookman"/>
    </font>
    <font>
      <b/>
      <sz val="14"/>
      <color rgb="FF000001"/>
      <name val="Bookman"/>
    </font>
    <font>
      <b/>
      <sz val="12"/>
      <color rgb="FF000001"/>
      <name val="Bookman"/>
    </font>
    <font>
      <sz val="12"/>
      <color rgb="FF000000"/>
      <name val="Bookman"/>
    </font>
    <font>
      <sz val="12"/>
      <color rgb="FF000001"/>
      <name val="Bookman"/>
    </font>
    <font>
      <b/>
      <sz val="12"/>
      <color rgb="FF0000FF"/>
      <name val="Bookman"/>
    </font>
    <font>
      <sz val="12"/>
      <color rgb="FF1E1E1E"/>
      <name val="Bookman"/>
    </font>
    <font>
      <sz val="10"/>
      <color rgb="FF000000"/>
      <name val="Geneva"/>
      <family val="2"/>
      <charset val="1"/>
    </font>
    <font>
      <sz val="12"/>
      <name val="Bookman Old Style"/>
      <family val="1"/>
    </font>
    <font>
      <b/>
      <sz val="12"/>
      <color rgb="FFFF0000"/>
      <name val="Bookman"/>
    </font>
    <font>
      <sz val="12"/>
      <color rgb="FFFF0000"/>
      <name val="Bookman Old Style"/>
      <family val="1"/>
    </font>
    <font>
      <sz val="10"/>
      <name val="Bookman"/>
      <charset val="2"/>
    </font>
    <font>
      <sz val="11"/>
      <name val="Bookman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22">
    <xf numFmtId="0" fontId="0" fillId="0" borderId="0" xfId="0"/>
    <xf numFmtId="0" fontId="10" fillId="0" borderId="0" xfId="0" applyFont="1" applyAlignment="1">
      <alignment horizontal="center"/>
    </xf>
    <xf numFmtId="0" fontId="10" fillId="0" borderId="0" xfId="0" applyFont="1"/>
    <xf numFmtId="2" fontId="10" fillId="0" borderId="0" xfId="0" applyNumberFormat="1" applyFont="1"/>
    <xf numFmtId="164" fontId="10" fillId="0" borderId="0" xfId="0" quotePrefix="1" applyNumberFormat="1" applyFont="1" applyAlignment="1">
      <alignment horizontal="right"/>
    </xf>
    <xf numFmtId="0" fontId="1" fillId="0" borderId="0" xfId="0" applyFont="1" applyAlignment="1">
      <alignment horizontal="right"/>
    </xf>
    <xf numFmtId="164" fontId="10" fillId="0" borderId="0" xfId="0" quotePrefix="1" applyNumberFormat="1" applyFont="1" applyAlignment="1">
      <alignment horizontal="left"/>
    </xf>
    <xf numFmtId="0" fontId="1" fillId="0" borderId="0" xfId="0" applyFont="1"/>
    <xf numFmtId="2" fontId="1" fillId="0" borderId="0" xfId="0" applyNumberFormat="1" applyFont="1"/>
    <xf numFmtId="0" fontId="8" fillId="0" borderId="0" xfId="0" applyFont="1"/>
    <xf numFmtId="0" fontId="5" fillId="0" borderId="0" xfId="0" applyFont="1"/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left"/>
    </xf>
    <xf numFmtId="0" fontId="1" fillId="0" borderId="1" xfId="0" applyFont="1" applyBorder="1" applyAlignment="1">
      <alignment horizontal="right"/>
    </xf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164" fontId="2" fillId="0" borderId="1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4" fontId="1" fillId="0" borderId="0" xfId="0" applyNumberFormat="1" applyFont="1"/>
    <xf numFmtId="0" fontId="12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4" fontId="1" fillId="0" borderId="0" xfId="0" applyNumberFormat="1" applyFont="1" applyAlignment="1">
      <alignment horizontal="left"/>
    </xf>
    <xf numFmtId="0" fontId="4" fillId="0" borderId="0" xfId="0" applyFont="1"/>
    <xf numFmtId="0" fontId="13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left"/>
    </xf>
    <xf numFmtId="0" fontId="10" fillId="0" borderId="0" xfId="0" applyFont="1" applyAlignment="1">
      <alignment horizontal="right"/>
    </xf>
    <xf numFmtId="0" fontId="26" fillId="0" borderId="0" xfId="0" applyFont="1"/>
    <xf numFmtId="166" fontId="10" fillId="0" borderId="0" xfId="0" applyNumberFormat="1" applyFont="1"/>
    <xf numFmtId="4" fontId="1" fillId="0" borderId="0" xfId="0" applyNumberFormat="1" applyFont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4" fontId="1" fillId="0" borderId="5" xfId="0" applyNumberFormat="1" applyFont="1" applyBorder="1" applyAlignment="1">
      <alignment horizontal="center"/>
    </xf>
    <xf numFmtId="4" fontId="1" fillId="0" borderId="2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center"/>
    </xf>
    <xf numFmtId="0" fontId="1" fillId="0" borderId="6" xfId="0" applyFont="1" applyBorder="1"/>
    <xf numFmtId="0" fontId="1" fillId="0" borderId="7" xfId="0" applyFont="1" applyBorder="1"/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4" fontId="1" fillId="0" borderId="9" xfId="0" applyNumberFormat="1" applyFont="1" applyBorder="1" applyAlignment="1">
      <alignment horizontal="center"/>
    </xf>
    <xf numFmtId="4" fontId="1" fillId="0" borderId="10" xfId="0" applyNumberFormat="1" applyFont="1" applyBorder="1" applyAlignment="1">
      <alignment horizontal="left"/>
    </xf>
    <xf numFmtId="0" fontId="1" fillId="0" borderId="11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0" xfId="0" applyFont="1"/>
    <xf numFmtId="4" fontId="15" fillId="0" borderId="0" xfId="0" applyNumberFormat="1" applyFont="1" applyAlignment="1">
      <alignment horizontal="right"/>
    </xf>
    <xf numFmtId="4" fontId="6" fillId="0" borderId="0" xfId="0" applyNumberFormat="1" applyFont="1"/>
    <xf numFmtId="0" fontId="16" fillId="0" borderId="0" xfId="0" applyFont="1" applyAlignment="1">
      <alignment horizontal="left"/>
    </xf>
    <xf numFmtId="0" fontId="16" fillId="0" borderId="0" xfId="0" applyFont="1"/>
    <xf numFmtId="4" fontId="17" fillId="0" borderId="0" xfId="0" applyNumberFormat="1" applyFont="1" applyAlignment="1">
      <alignment horizontal="right"/>
    </xf>
    <xf numFmtId="4" fontId="16" fillId="0" borderId="0" xfId="0" applyNumberFormat="1" applyFont="1"/>
    <xf numFmtId="0" fontId="4" fillId="0" borderId="12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right"/>
      <protection locked="0"/>
    </xf>
    <xf numFmtId="4" fontId="4" fillId="0" borderId="13" xfId="0" applyNumberFormat="1" applyFont="1" applyBorder="1" applyAlignment="1" applyProtection="1">
      <alignment horizontal="center"/>
      <protection locked="0"/>
    </xf>
    <xf numFmtId="4" fontId="4" fillId="0" borderId="14" xfId="0" applyNumberFormat="1" applyFont="1" applyBorder="1" applyAlignment="1" applyProtection="1">
      <alignment horizontal="center"/>
      <protection locked="0"/>
    </xf>
    <xf numFmtId="0" fontId="4" fillId="0" borderId="15" xfId="0" applyFont="1" applyBorder="1" applyAlignment="1" applyProtection="1">
      <alignment horizontal="center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right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alignment horizontal="center"/>
      <protection locked="0"/>
    </xf>
    <xf numFmtId="4" fontId="4" fillId="0" borderId="16" xfId="0" applyNumberFormat="1" applyFont="1" applyBorder="1" applyAlignment="1" applyProtection="1">
      <alignment horizontal="center"/>
      <protection locked="0"/>
    </xf>
    <xf numFmtId="0" fontId="4" fillId="0" borderId="17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right"/>
      <protection locked="0"/>
    </xf>
    <xf numFmtId="4" fontId="4" fillId="0" borderId="18" xfId="0" applyNumberFormat="1" applyFont="1" applyBorder="1" applyAlignment="1" applyProtection="1">
      <alignment horizontal="center"/>
      <protection locked="0"/>
    </xf>
    <xf numFmtId="4" fontId="4" fillId="0" borderId="19" xfId="0" applyNumberFormat="1" applyFont="1" applyBorder="1" applyAlignment="1" applyProtection="1">
      <alignment horizontal="center"/>
      <protection locked="0"/>
    </xf>
    <xf numFmtId="0" fontId="1" fillId="0" borderId="20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2" fillId="0" borderId="0" xfId="0" applyFont="1" applyAlignment="1">
      <alignment horizontal="center"/>
    </xf>
    <xf numFmtId="0" fontId="18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4" fillId="0" borderId="11" xfId="0" applyFont="1" applyBorder="1"/>
    <xf numFmtId="0" fontId="4" fillId="0" borderId="7" xfId="0" applyFont="1" applyBorder="1"/>
    <xf numFmtId="0" fontId="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4" fontId="12" fillId="0" borderId="0" xfId="0" applyNumberFormat="1" applyFont="1"/>
    <xf numFmtId="0" fontId="1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4" fontId="10" fillId="0" borderId="0" xfId="0" applyNumberFormat="1" applyFont="1" applyAlignment="1">
      <alignment horizontal="left"/>
    </xf>
    <xf numFmtId="0" fontId="10" fillId="0" borderId="12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/>
    <xf numFmtId="0" fontId="10" fillId="0" borderId="13" xfId="0" applyFont="1" applyBorder="1"/>
    <xf numFmtId="0" fontId="10" fillId="0" borderId="14" xfId="0" applyFont="1" applyBorder="1"/>
    <xf numFmtId="0" fontId="10" fillId="0" borderId="17" xfId="0" applyFont="1" applyBorder="1" applyAlignment="1">
      <alignment vertical="center"/>
    </xf>
    <xf numFmtId="0" fontId="10" fillId="0" borderId="23" xfId="0" applyFont="1" applyBorder="1" applyAlignment="1">
      <alignment vertical="center"/>
    </xf>
    <xf numFmtId="0" fontId="1" fillId="0" borderId="24" xfId="0" applyFont="1" applyBorder="1"/>
    <xf numFmtId="0" fontId="1" fillId="0" borderId="18" xfId="0" applyFont="1" applyBorder="1"/>
    <xf numFmtId="0" fontId="1" fillId="0" borderId="19" xfId="0" applyFont="1" applyBorder="1"/>
    <xf numFmtId="0" fontId="1" fillId="0" borderId="25" xfId="0" applyFont="1" applyBorder="1"/>
    <xf numFmtId="0" fontId="1" fillId="0" borderId="26" xfId="0" applyFont="1" applyBorder="1"/>
    <xf numFmtId="0" fontId="1" fillId="0" borderId="27" xfId="0" applyFont="1" applyBorder="1"/>
    <xf numFmtId="0" fontId="1" fillId="0" borderId="28" xfId="0" applyFont="1" applyBorder="1"/>
    <xf numFmtId="0" fontId="1" fillId="0" borderId="29" xfId="0" applyFont="1" applyBorder="1"/>
    <xf numFmtId="0" fontId="1" fillId="0" borderId="4" xfId="0" applyFont="1" applyBorder="1"/>
    <xf numFmtId="0" fontId="1" fillId="0" borderId="30" xfId="0" applyFont="1" applyBorder="1"/>
    <xf numFmtId="0" fontId="1" fillId="0" borderId="31" xfId="0" applyFont="1" applyBorder="1"/>
    <xf numFmtId="0" fontId="1" fillId="0" borderId="32" xfId="0" applyFont="1" applyBorder="1"/>
    <xf numFmtId="0" fontId="1" fillId="0" borderId="33" xfId="0" applyFont="1" applyBorder="1"/>
    <xf numFmtId="0" fontId="1" fillId="0" borderId="11" xfId="0" applyFont="1" applyBorder="1"/>
    <xf numFmtId="0" fontId="1" fillId="0" borderId="9" xfId="0" applyFont="1" applyBorder="1" applyAlignment="1">
      <alignment horizontal="center"/>
    </xf>
    <xf numFmtId="4" fontId="1" fillId="0" borderId="9" xfId="0" applyNumberFormat="1" applyFont="1" applyBorder="1" applyAlignment="1">
      <alignment horizontal="right"/>
    </xf>
    <xf numFmtId="0" fontId="4" fillId="0" borderId="10" xfId="0" applyFont="1" applyBorder="1" applyAlignment="1">
      <alignment horizontal="left"/>
    </xf>
    <xf numFmtId="0" fontId="1" fillId="0" borderId="10" xfId="0" applyFont="1" applyBorder="1"/>
    <xf numFmtId="4" fontId="1" fillId="0" borderId="9" xfId="0" applyNumberFormat="1" applyFont="1" applyBorder="1"/>
    <xf numFmtId="4" fontId="1" fillId="0" borderId="10" xfId="0" applyNumberFormat="1" applyFont="1" applyBorder="1"/>
    <xf numFmtId="164" fontId="10" fillId="0" borderId="10" xfId="0" applyNumberFormat="1" applyFont="1" applyBorder="1"/>
    <xf numFmtId="164" fontId="10" fillId="0" borderId="0" xfId="0" applyNumberFormat="1" applyFont="1" applyAlignment="1">
      <alignment horizontal="left"/>
    </xf>
    <xf numFmtId="0" fontId="10" fillId="0" borderId="11" xfId="0" applyFont="1" applyBorder="1"/>
    <xf numFmtId="0" fontId="10" fillId="0" borderId="9" xfId="0" applyFont="1" applyBorder="1" applyAlignment="1">
      <alignment horizontal="center"/>
    </xf>
    <xf numFmtId="0" fontId="10" fillId="0" borderId="9" xfId="0" applyFont="1" applyBorder="1" applyAlignment="1">
      <alignment horizontal="right"/>
    </xf>
    <xf numFmtId="4" fontId="10" fillId="0" borderId="11" xfId="0" applyNumberFormat="1" applyFont="1" applyBorder="1"/>
    <xf numFmtId="4" fontId="10" fillId="0" borderId="10" xfId="0" applyNumberFormat="1" applyFont="1" applyBorder="1"/>
    <xf numFmtId="2" fontId="4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0" fontId="1" fillId="0" borderId="11" xfId="0" applyFont="1" applyBorder="1" applyAlignment="1">
      <alignment horizontal="right"/>
    </xf>
    <xf numFmtId="4" fontId="1" fillId="0" borderId="11" xfId="0" applyNumberFormat="1" applyFont="1" applyBorder="1"/>
    <xf numFmtId="0" fontId="1" fillId="0" borderId="9" xfId="0" applyFont="1" applyBorder="1" applyAlignment="1">
      <alignment horizontal="left"/>
    </xf>
    <xf numFmtId="0" fontId="1" fillId="0" borderId="0" xfId="0" applyFont="1" applyAlignment="1">
      <alignment horizontal="left" indent="1"/>
    </xf>
    <xf numFmtId="0" fontId="27" fillId="0" borderId="0" xfId="0" applyFont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0" fillId="0" borderId="0" xfId="0" applyFont="1" applyAlignment="1">
      <alignment vertical="center"/>
    </xf>
    <xf numFmtId="2" fontId="1" fillId="0" borderId="0" xfId="0" applyNumberFormat="1" applyFont="1" applyAlignment="1">
      <alignment horizontal="left" vertical="center"/>
    </xf>
    <xf numFmtId="2" fontId="1" fillId="0" borderId="0" xfId="0" applyNumberFormat="1" applyFont="1" applyAlignment="1">
      <alignment horizontal="right" vertical="center"/>
    </xf>
    <xf numFmtId="0" fontId="26" fillId="0" borderId="0" xfId="0" applyFont="1" applyAlignment="1">
      <alignment vertical="center"/>
    </xf>
    <xf numFmtId="0" fontId="31" fillId="0" borderId="0" xfId="0" applyFont="1"/>
    <xf numFmtId="0" fontId="23" fillId="0" borderId="0" xfId="0" applyFont="1"/>
    <xf numFmtId="0" fontId="2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165" fontId="1" fillId="0" borderId="0" xfId="0" applyNumberFormat="1" applyFont="1"/>
    <xf numFmtId="166" fontId="1" fillId="0" borderId="0" xfId="0" applyNumberFormat="1" applyFont="1"/>
    <xf numFmtId="0" fontId="1" fillId="0" borderId="0" xfId="0" applyFont="1" applyProtection="1">
      <protection locked="0"/>
    </xf>
    <xf numFmtId="0" fontId="4" fillId="0" borderId="0" xfId="0" applyFont="1" applyProtection="1">
      <protection locked="0"/>
    </xf>
    <xf numFmtId="164" fontId="1" fillId="0" borderId="0" xfId="0" quotePrefix="1" applyNumberFormat="1" applyFont="1" applyAlignment="1">
      <alignment horizontal="left"/>
    </xf>
    <xf numFmtId="2" fontId="26" fillId="0" borderId="0" xfId="0" applyNumberFormat="1" applyFont="1"/>
    <xf numFmtId="0" fontId="24" fillId="0" borderId="0" xfId="0" applyFont="1"/>
    <xf numFmtId="0" fontId="1" fillId="0" borderId="1" xfId="0" applyFont="1" applyBorder="1" applyAlignment="1">
      <alignment horizontal="left"/>
    </xf>
    <xf numFmtId="2" fontId="4" fillId="0" borderId="7" xfId="0" applyNumberFormat="1" applyFont="1" applyBorder="1" applyAlignment="1">
      <alignment horizontal="left"/>
    </xf>
    <xf numFmtId="2" fontId="1" fillId="0" borderId="7" xfId="0" applyNumberFormat="1" applyFont="1" applyBorder="1" applyAlignment="1">
      <alignment horizontal="left"/>
    </xf>
    <xf numFmtId="0" fontId="1" fillId="0" borderId="7" xfId="0" applyFont="1" applyBorder="1" applyAlignment="1">
      <alignment horizontal="right"/>
    </xf>
    <xf numFmtId="4" fontId="1" fillId="0" borderId="7" xfId="0" applyNumberFormat="1" applyFont="1" applyBorder="1" applyAlignment="1">
      <alignment horizontal="right"/>
    </xf>
    <xf numFmtId="4" fontId="1" fillId="0" borderId="7" xfId="0" applyNumberFormat="1" applyFont="1" applyBorder="1"/>
    <xf numFmtId="0" fontId="4" fillId="0" borderId="7" xfId="0" applyFont="1" applyBorder="1" applyAlignment="1">
      <alignment horizontal="left"/>
    </xf>
    <xf numFmtId="167" fontId="17" fillId="0" borderId="0" xfId="0" applyNumberFormat="1" applyFont="1"/>
    <xf numFmtId="0" fontId="14" fillId="0" borderId="7" xfId="0" applyFont="1" applyBorder="1" applyAlignment="1">
      <alignment horizontal="right"/>
    </xf>
    <xf numFmtId="0" fontId="9" fillId="0" borderId="0" xfId="0" applyFont="1" applyAlignment="1">
      <alignment horizontal="center"/>
    </xf>
    <xf numFmtId="0" fontId="32" fillId="0" borderId="0" xfId="0" applyFont="1"/>
    <xf numFmtId="166" fontId="2" fillId="0" borderId="1" xfId="0" applyNumberFormat="1" applyFont="1" applyBorder="1" applyAlignment="1">
      <alignment horizontal="left"/>
    </xf>
    <xf numFmtId="0" fontId="8" fillId="0" borderId="0" xfId="0" applyFont="1" applyAlignment="1">
      <alignment horizontal="center"/>
    </xf>
    <xf numFmtId="0" fontId="9" fillId="0" borderId="0" xfId="0" applyFont="1"/>
    <xf numFmtId="0" fontId="11" fillId="0" borderId="0" xfId="0" applyFont="1"/>
    <xf numFmtId="166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 wrapText="1"/>
    </xf>
    <xf numFmtId="0" fontId="22" fillId="0" borderId="0" xfId="0" applyFont="1" applyAlignment="1">
      <alignment horizontal="left"/>
    </xf>
    <xf numFmtId="0" fontId="22" fillId="0" borderId="0" xfId="0" applyFont="1"/>
    <xf numFmtId="4" fontId="1" fillId="0" borderId="4" xfId="0" applyNumberFormat="1" applyFont="1" applyBorder="1" applyAlignment="1">
      <alignment horizontal="left"/>
    </xf>
    <xf numFmtId="4" fontId="1" fillId="0" borderId="20" xfId="0" applyNumberFormat="1" applyFont="1" applyBorder="1" applyAlignment="1">
      <alignment horizontal="center"/>
    </xf>
    <xf numFmtId="0" fontId="1" fillId="0" borderId="34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5" fillId="0" borderId="0" xfId="0" applyFont="1"/>
    <xf numFmtId="0" fontId="3" fillId="0" borderId="0" xfId="0" applyFont="1"/>
    <xf numFmtId="166" fontId="19" fillId="0" borderId="6" xfId="0" applyNumberFormat="1" applyFont="1" applyBorder="1" applyAlignment="1">
      <alignment vertical="center"/>
    </xf>
    <xf numFmtId="166" fontId="19" fillId="0" borderId="7" xfId="0" applyNumberFormat="1" applyFont="1" applyBorder="1" applyAlignment="1">
      <alignment vertical="center"/>
    </xf>
    <xf numFmtId="166" fontId="19" fillId="0" borderId="20" xfId="0" applyNumberFormat="1" applyFont="1" applyBorder="1" applyAlignment="1">
      <alignment vertical="center"/>
    </xf>
    <xf numFmtId="0" fontId="4" fillId="0" borderId="6" xfId="0" applyFont="1" applyBorder="1"/>
    <xf numFmtId="0" fontId="4" fillId="0" borderId="20" xfId="0" applyFont="1" applyBorder="1"/>
    <xf numFmtId="166" fontId="19" fillId="0" borderId="10" xfId="0" applyNumberFormat="1" applyFont="1" applyBorder="1" applyAlignment="1">
      <alignment vertical="center"/>
    </xf>
    <xf numFmtId="0" fontId="4" fillId="0" borderId="11" xfId="0" applyFont="1" applyBorder="1" applyAlignment="1">
      <alignment horizontal="center"/>
    </xf>
    <xf numFmtId="166" fontId="19" fillId="0" borderId="37" xfId="0" applyNumberFormat="1" applyFont="1" applyBorder="1" applyAlignment="1">
      <alignment vertical="center"/>
    </xf>
    <xf numFmtId="166" fontId="19" fillId="0" borderId="1" xfId="0" applyNumberFormat="1" applyFont="1" applyBorder="1" applyAlignment="1">
      <alignment vertical="center"/>
    </xf>
    <xf numFmtId="166" fontId="19" fillId="0" borderId="38" xfId="0" applyNumberFormat="1" applyFont="1" applyBorder="1" applyAlignment="1">
      <alignment vertical="center"/>
    </xf>
    <xf numFmtId="0" fontId="4" fillId="0" borderId="37" xfId="0" applyFont="1" applyBorder="1" applyAlignment="1">
      <alignment horizontal="left"/>
    </xf>
    <xf numFmtId="0" fontId="4" fillId="0" borderId="1" xfId="0" applyFont="1" applyBorder="1"/>
    <xf numFmtId="0" fontId="4" fillId="0" borderId="38" xfId="0" applyFont="1" applyBorder="1"/>
    <xf numFmtId="166" fontId="19" fillId="0" borderId="11" xfId="0" applyNumberFormat="1" applyFont="1" applyBorder="1" applyAlignment="1">
      <alignment vertical="center"/>
    </xf>
    <xf numFmtId="0" fontId="4" fillId="0" borderId="10" xfId="0" applyFont="1" applyBorder="1"/>
    <xf numFmtId="0" fontId="4" fillId="0" borderId="1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37" xfId="0" applyFont="1" applyBorder="1"/>
    <xf numFmtId="0" fontId="34" fillId="0" borderId="0" xfId="0" applyFont="1"/>
    <xf numFmtId="167" fontId="1" fillId="0" borderId="0" xfId="0" applyNumberFormat="1" applyFont="1"/>
    <xf numFmtId="0" fontId="35" fillId="0" borderId="0" xfId="0" applyFont="1"/>
    <xf numFmtId="0" fontId="36" fillId="0" borderId="0" xfId="0" applyFont="1"/>
    <xf numFmtId="164" fontId="3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/>
    </xf>
    <xf numFmtId="0" fontId="1" fillId="0" borderId="0" xfId="0" applyFont="1" applyAlignment="1">
      <alignment horizontal="left" vertical="center"/>
    </xf>
    <xf numFmtId="164" fontId="10" fillId="0" borderId="0" xfId="0" applyNumberFormat="1" applyFont="1" applyAlignment="1">
      <alignment horizontal="left" vertical="center"/>
    </xf>
    <xf numFmtId="0" fontId="35" fillId="0" borderId="0" xfId="0" applyFont="1" applyAlignment="1">
      <alignment horizontal="left"/>
    </xf>
    <xf numFmtId="164" fontId="35" fillId="0" borderId="0" xfId="0" applyNumberFormat="1" applyFont="1" applyAlignment="1">
      <alignment horizontal="left" vertical="center"/>
    </xf>
    <xf numFmtId="0" fontId="4" fillId="0" borderId="6" xfId="0" applyFont="1" applyBorder="1" applyAlignment="1">
      <alignment horizontal="center"/>
    </xf>
    <xf numFmtId="166" fontId="19" fillId="0" borderId="6" xfId="0" applyNumberFormat="1" applyFont="1" applyBorder="1" applyAlignment="1">
      <alignment vertical="center" wrapText="1"/>
    </xf>
    <xf numFmtId="166" fontId="19" fillId="0" borderId="7" xfId="0" applyNumberFormat="1" applyFont="1" applyBorder="1" applyAlignment="1">
      <alignment vertical="center" wrapText="1"/>
    </xf>
    <xf numFmtId="166" fontId="19" fillId="0" borderId="20" xfId="0" applyNumberFormat="1" applyFont="1" applyBorder="1" applyAlignment="1">
      <alignment vertical="center" wrapText="1"/>
    </xf>
    <xf numFmtId="166" fontId="19" fillId="0" borderId="11" xfId="0" applyNumberFormat="1" applyFont="1" applyBorder="1" applyAlignment="1">
      <alignment vertical="center" wrapText="1"/>
    </xf>
    <xf numFmtId="0" fontId="37" fillId="0" borderId="10" xfId="0" applyFont="1" applyBorder="1" applyAlignment="1">
      <alignment horizontal="left"/>
    </xf>
    <xf numFmtId="166" fontId="19" fillId="0" borderId="37" xfId="0" applyNumberFormat="1" applyFont="1" applyBorder="1" applyAlignment="1">
      <alignment vertical="center" wrapText="1"/>
    </xf>
    <xf numFmtId="166" fontId="19" fillId="0" borderId="1" xfId="0" applyNumberFormat="1" applyFont="1" applyBorder="1" applyAlignment="1">
      <alignment vertical="center" wrapText="1"/>
    </xf>
    <xf numFmtId="166" fontId="19" fillId="0" borderId="38" xfId="0" applyNumberFormat="1" applyFont="1" applyBorder="1" applyAlignment="1">
      <alignment vertical="center" wrapText="1"/>
    </xf>
    <xf numFmtId="0" fontId="37" fillId="0" borderId="37" xfId="0" applyFont="1" applyBorder="1"/>
    <xf numFmtId="0" fontId="26" fillId="0" borderId="0" xfId="0" applyFont="1" applyAlignment="1">
      <alignment horizontal="right"/>
    </xf>
    <xf numFmtId="0" fontId="1" fillId="0" borderId="0" xfId="0" applyFont="1" applyAlignment="1" applyProtection="1">
      <alignment horizontal="right"/>
      <protection locked="0"/>
    </xf>
    <xf numFmtId="0" fontId="10" fillId="0" borderId="0" xfId="0" applyFont="1" applyProtection="1">
      <protection locked="0"/>
    </xf>
    <xf numFmtId="0" fontId="38" fillId="0" borderId="0" xfId="0" applyFont="1" applyAlignment="1">
      <alignment horizontal="center"/>
    </xf>
    <xf numFmtId="0" fontId="1" fillId="0" borderId="0" xfId="0" applyFont="1" applyAlignment="1" applyProtection="1">
      <alignment horizontal="center"/>
      <protection locked="0"/>
    </xf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checked="Checked" fmlaLink="$O$4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952500</xdr:colOff>
      <xdr:row>5</xdr:row>
      <xdr:rowOff>76200</xdr:rowOff>
    </xdr:from>
    <xdr:to>
      <xdr:col>7</xdr:col>
      <xdr:colOff>139700</xdr:colOff>
      <xdr:row>11</xdr:row>
      <xdr:rowOff>139700</xdr:rowOff>
    </xdr:to>
    <xdr:pic>
      <xdr:nvPicPr>
        <xdr:cNvPr id="1173" name="Image 4">
          <a:extLst>
            <a:ext uri="{FF2B5EF4-FFF2-40B4-BE49-F238E27FC236}">
              <a16:creationId xmlns:a16="http://schemas.microsoft.com/office/drawing/2014/main" id="{00000000-0008-0000-0000-000095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587500"/>
          <a:ext cx="22606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5</xdr:row>
      <xdr:rowOff>76200</xdr:rowOff>
    </xdr:from>
    <xdr:to>
      <xdr:col>3</xdr:col>
      <xdr:colOff>723900</xdr:colOff>
      <xdr:row>11</xdr:row>
      <xdr:rowOff>139700</xdr:rowOff>
    </xdr:to>
    <xdr:pic>
      <xdr:nvPicPr>
        <xdr:cNvPr id="1174" name="Image 1" descr="qrcodeaim.jpg">
          <a:extLst>
            <a:ext uri="{FF2B5EF4-FFF2-40B4-BE49-F238E27FC236}">
              <a16:creationId xmlns:a16="http://schemas.microsoft.com/office/drawing/2014/main" id="{00000000-0008-0000-0000-000096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5875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5</xdr:row>
      <xdr:rowOff>76200</xdr:rowOff>
    </xdr:from>
    <xdr:to>
      <xdr:col>3</xdr:col>
      <xdr:colOff>723900</xdr:colOff>
      <xdr:row>11</xdr:row>
      <xdr:rowOff>50800</xdr:rowOff>
    </xdr:to>
    <xdr:pic>
      <xdr:nvPicPr>
        <xdr:cNvPr id="2201" name="Image 1" descr="qrcodeaim.jpg">
          <a:extLst>
            <a:ext uri="{FF2B5EF4-FFF2-40B4-BE49-F238E27FC236}">
              <a16:creationId xmlns:a16="http://schemas.microsoft.com/office/drawing/2014/main" id="{00000000-0008-0000-0100-00009908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5621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952500</xdr:colOff>
      <xdr:row>5</xdr:row>
      <xdr:rowOff>88900</xdr:rowOff>
    </xdr:from>
    <xdr:to>
      <xdr:col>7</xdr:col>
      <xdr:colOff>139700</xdr:colOff>
      <xdr:row>11</xdr:row>
      <xdr:rowOff>38100</xdr:rowOff>
    </xdr:to>
    <xdr:pic>
      <xdr:nvPicPr>
        <xdr:cNvPr id="2202" name="Image 3">
          <a:extLst>
            <a:ext uri="{FF2B5EF4-FFF2-40B4-BE49-F238E27FC236}">
              <a16:creationId xmlns:a16="http://schemas.microsoft.com/office/drawing/2014/main" id="{00000000-0008-0000-0100-00009A0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574800"/>
          <a:ext cx="22606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</xdr:row>
          <xdr:rowOff>12700</xdr:rowOff>
        </xdr:from>
        <xdr:to>
          <xdr:col>2</xdr:col>
          <xdr:colOff>444500</xdr:colOff>
          <xdr:row>5</xdr:row>
          <xdr:rowOff>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fr-FR" sz="1000" b="0" i="0" u="none" strike="noStrike" baseline="0">
                  <a:solidFill>
                    <a:srgbClr val="000000"/>
                  </a:solidFill>
                  <a:latin typeface="Geneva" pitchFamily="2"/>
                  <a:ea typeface="Geneva" pitchFamily="2"/>
                </a:rPr>
                <a:t>AIM 38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0</xdr:colOff>
      <xdr:row>7</xdr:row>
      <xdr:rowOff>177800</xdr:rowOff>
    </xdr:from>
    <xdr:to>
      <xdr:col>1</xdr:col>
      <xdr:colOff>698500</xdr:colOff>
      <xdr:row>13</xdr:row>
      <xdr:rowOff>203200</xdr:rowOff>
    </xdr:to>
    <xdr:pic>
      <xdr:nvPicPr>
        <xdr:cNvPr id="3149" name="Image 1">
          <a:extLst>
            <a:ext uri="{FF2B5EF4-FFF2-40B4-BE49-F238E27FC236}">
              <a16:creationId xmlns:a16="http://schemas.microsoft.com/office/drawing/2014/main" id="{00000000-0008-0000-0200-00004D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00200"/>
          <a:ext cx="2082800" cy="124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Q1083"/>
  <sheetViews>
    <sheetView showZeros="0" view="pageLayout" zoomScaleNormal="100" zoomScaleSheetLayoutView="100" workbookViewId="0">
      <selection activeCell="C4" sqref="C4"/>
    </sheetView>
  </sheetViews>
  <sheetFormatPr baseColWidth="10" defaultRowHeight="16"/>
  <cols>
    <col min="1" max="1" width="4.140625" style="7" customWidth="1"/>
    <col min="2" max="2" width="5.5703125" style="7" customWidth="1"/>
    <col min="3" max="3" width="3.28515625" style="7" customWidth="1"/>
    <col min="4" max="4" width="14" style="7" customWidth="1"/>
    <col min="5" max="5" width="20.7109375" style="7" customWidth="1"/>
    <col min="6" max="6" width="5.140625" style="7" customWidth="1"/>
    <col min="7" max="7" width="8.7109375" style="7" customWidth="1"/>
    <col min="8" max="8" width="9.85546875" style="8" customWidth="1"/>
    <col min="9" max="9" width="12.5703125" style="7" customWidth="1"/>
    <col min="10" max="10" width="3.5703125" style="7" customWidth="1"/>
    <col min="11" max="11" width="0.85546875" style="7" customWidth="1"/>
    <col min="12" max="12" width="3.7109375" style="7" customWidth="1"/>
    <col min="13" max="13" width="8.28515625" style="7" customWidth="1"/>
    <col min="14" max="15" width="0.7109375" style="7" customWidth="1"/>
    <col min="16" max="16" width="1.42578125" style="7" customWidth="1"/>
    <col min="17" max="16384" width="10.7109375" style="7"/>
  </cols>
  <sheetData>
    <row r="1" spans="1:13">
      <c r="G1" s="8"/>
      <c r="H1" s="7"/>
    </row>
    <row r="2" spans="1:13" s="10" customFormat="1" ht="23">
      <c r="A2" s="9" t="s">
        <v>393</v>
      </c>
    </row>
    <row r="3" spans="1:13" ht="31">
      <c r="A3" s="11"/>
      <c r="B3" s="12"/>
      <c r="C3" s="13" t="s">
        <v>509</v>
      </c>
      <c r="D3" s="14"/>
      <c r="E3" s="15" t="s">
        <v>32</v>
      </c>
      <c r="F3" s="149">
        <v>1</v>
      </c>
      <c r="G3" s="13"/>
      <c r="H3" s="16"/>
      <c r="I3" s="17"/>
      <c r="J3" s="17"/>
      <c r="K3" s="17"/>
      <c r="L3" s="17" t="s">
        <v>81</v>
      </c>
      <c r="M3" s="160">
        <v>14</v>
      </c>
    </row>
    <row r="4" spans="1:13" s="20" customFormat="1" ht="26">
      <c r="A4" s="19"/>
      <c r="B4" s="19"/>
      <c r="C4" s="19"/>
      <c r="D4" s="19"/>
      <c r="E4" s="19"/>
      <c r="F4" s="19"/>
      <c r="G4" s="19"/>
      <c r="M4" s="21" t="s">
        <v>394</v>
      </c>
    </row>
    <row r="5" spans="1:13" ht="23" customHeight="1">
      <c r="F5" s="31"/>
      <c r="H5" s="7"/>
    </row>
    <row r="6" spans="1:13">
      <c r="H6" s="7"/>
    </row>
    <row r="7" spans="1:13">
      <c r="H7" s="7"/>
    </row>
    <row r="8" spans="1:13">
      <c r="H8" s="7"/>
    </row>
    <row r="9" spans="1:13">
      <c r="H9" s="7"/>
    </row>
    <row r="10" spans="1:13">
      <c r="H10" s="7"/>
    </row>
    <row r="11" spans="1:13">
      <c r="H11" s="7"/>
    </row>
    <row r="12" spans="1:13">
      <c r="H12" s="7"/>
    </row>
    <row r="13" spans="1:13">
      <c r="H13" s="7"/>
    </row>
    <row r="14" spans="1:13" s="10" customFormat="1" ht="31">
      <c r="B14" s="162"/>
      <c r="C14" s="162"/>
      <c r="D14" s="162"/>
      <c r="E14" s="162"/>
      <c r="F14" s="158" t="s">
        <v>395</v>
      </c>
      <c r="G14" s="162"/>
      <c r="H14" s="162"/>
      <c r="I14" s="162"/>
      <c r="J14" s="162"/>
      <c r="K14" s="162"/>
      <c r="L14" s="162"/>
      <c r="M14" s="162"/>
    </row>
    <row r="15" spans="1:13" s="10" customFormat="1" ht="31">
      <c r="B15" s="9"/>
      <c r="C15" s="9"/>
      <c r="D15" s="9"/>
      <c r="E15" s="9"/>
      <c r="F15" s="158" t="s">
        <v>396</v>
      </c>
      <c r="G15" s="9"/>
      <c r="H15" s="9"/>
      <c r="I15" s="9"/>
      <c r="J15" s="9"/>
      <c r="K15" s="9"/>
      <c r="L15" s="9"/>
      <c r="M15" s="9"/>
    </row>
    <row r="16" spans="1:13">
      <c r="D16" s="31"/>
      <c r="F16" s="1"/>
      <c r="H16" s="7"/>
    </row>
    <row r="17" spans="1:13" s="10" customFormat="1" ht="31">
      <c r="B17" s="162"/>
      <c r="C17" s="162"/>
      <c r="D17" s="162"/>
      <c r="E17" s="162"/>
      <c r="F17" s="158" t="s">
        <v>43</v>
      </c>
      <c r="G17" s="162"/>
      <c r="H17" s="162"/>
      <c r="I17" s="162"/>
      <c r="J17" s="162"/>
      <c r="K17" s="162"/>
      <c r="L17" s="162"/>
      <c r="M17" s="162"/>
    </row>
    <row r="18" spans="1:13" ht="31">
      <c r="B18" s="162"/>
      <c r="C18" s="162"/>
      <c r="D18" s="162"/>
      <c r="E18" s="162"/>
      <c r="F18" s="158" t="s">
        <v>33</v>
      </c>
      <c r="G18" s="162"/>
      <c r="H18" s="162"/>
      <c r="I18" s="162"/>
      <c r="J18" s="162"/>
      <c r="K18" s="162"/>
      <c r="L18" s="162"/>
      <c r="M18" s="162"/>
    </row>
    <row r="19" spans="1:13">
      <c r="F19" s="1"/>
      <c r="H19" s="7"/>
    </row>
    <row r="20" spans="1:13" ht="31">
      <c r="B20" s="162"/>
      <c r="C20" s="162"/>
      <c r="D20" s="162"/>
      <c r="E20" s="162"/>
      <c r="F20" s="158" t="s">
        <v>82</v>
      </c>
      <c r="G20" s="162"/>
      <c r="H20" s="162"/>
      <c r="I20" s="162"/>
      <c r="J20" s="162"/>
      <c r="K20" s="162"/>
      <c r="L20" s="162"/>
      <c r="M20" s="162"/>
    </row>
    <row r="21" spans="1:13">
      <c r="H21" s="7"/>
    </row>
    <row r="22" spans="1:13">
      <c r="H22" s="7"/>
    </row>
    <row r="23" spans="1:13" ht="14" customHeight="1">
      <c r="A23" s="178"/>
      <c r="B23" s="179"/>
      <c r="C23" s="179"/>
      <c r="D23" s="180"/>
      <c r="E23" s="207"/>
      <c r="F23" s="181"/>
      <c r="G23" s="83"/>
      <c r="H23" s="182"/>
      <c r="I23" s="181"/>
      <c r="J23" s="83"/>
      <c r="K23" s="83"/>
      <c r="L23" s="83"/>
      <c r="M23" s="182"/>
    </row>
    <row r="24" spans="1:13">
      <c r="A24" s="183" t="s">
        <v>123</v>
      </c>
      <c r="B24" s="164"/>
      <c r="C24" s="164"/>
      <c r="D24" s="191"/>
      <c r="E24" s="193" t="s">
        <v>397</v>
      </c>
      <c r="F24" s="114" t="s">
        <v>503</v>
      </c>
      <c r="G24" s="141"/>
      <c r="H24" s="184"/>
      <c r="I24" s="114" t="s">
        <v>398</v>
      </c>
      <c r="J24" s="141"/>
      <c r="K24" s="141"/>
      <c r="L24" s="141"/>
      <c r="M24" s="184"/>
    </row>
    <row r="25" spans="1:13">
      <c r="A25" s="185"/>
      <c r="B25" s="186"/>
      <c r="C25" s="186"/>
      <c r="D25" s="187"/>
      <c r="E25" s="193"/>
      <c r="F25" s="196" t="s">
        <v>409</v>
      </c>
      <c r="G25" s="189"/>
      <c r="H25" s="190"/>
      <c r="I25" s="196" t="s">
        <v>399</v>
      </c>
      <c r="J25" s="189"/>
      <c r="K25" s="189"/>
      <c r="L25" s="189"/>
      <c r="M25" s="190"/>
    </row>
    <row r="26" spans="1:13" ht="14" customHeight="1">
      <c r="A26" s="208"/>
      <c r="B26" s="209"/>
      <c r="C26" s="209"/>
      <c r="D26" s="210"/>
      <c r="E26" s="207"/>
      <c r="F26" s="181"/>
      <c r="G26" s="83"/>
      <c r="H26" s="182"/>
      <c r="I26" s="46"/>
      <c r="J26" s="83"/>
      <c r="K26" s="83"/>
      <c r="L26" s="83"/>
      <c r="M26" s="182"/>
    </row>
    <row r="27" spans="1:13">
      <c r="A27" s="183" t="s">
        <v>400</v>
      </c>
      <c r="B27" s="165"/>
      <c r="C27" s="165"/>
      <c r="D27" s="211"/>
      <c r="E27" s="193" t="s">
        <v>401</v>
      </c>
      <c r="F27" s="192" t="s">
        <v>402</v>
      </c>
      <c r="G27" s="29"/>
      <c r="H27" s="82"/>
      <c r="I27" s="212" t="s">
        <v>403</v>
      </c>
      <c r="J27" s="29"/>
      <c r="K27" s="29"/>
      <c r="L27" s="29"/>
      <c r="M27" s="82"/>
    </row>
    <row r="28" spans="1:13">
      <c r="A28" s="213"/>
      <c r="B28" s="214"/>
      <c r="C28" s="214"/>
      <c r="D28" s="215"/>
      <c r="E28" s="195"/>
      <c r="F28" s="196" t="s">
        <v>404</v>
      </c>
      <c r="G28" s="189"/>
      <c r="H28" s="190"/>
      <c r="I28" s="216" t="s">
        <v>405</v>
      </c>
      <c r="J28" s="189"/>
      <c r="K28" s="189"/>
      <c r="L28" s="189"/>
      <c r="M28" s="190"/>
    </row>
    <row r="29" spans="1:13" ht="14" customHeight="1">
      <c r="A29" s="178"/>
      <c r="B29" s="179"/>
      <c r="C29" s="179"/>
      <c r="D29" s="180"/>
      <c r="E29" s="207"/>
      <c r="F29" s="181"/>
      <c r="G29" s="83"/>
      <c r="H29" s="182"/>
      <c r="I29" s="181"/>
      <c r="J29" s="83"/>
      <c r="K29" s="83"/>
      <c r="L29" s="83"/>
      <c r="M29" s="182"/>
    </row>
    <row r="30" spans="1:13">
      <c r="A30" s="183" t="s">
        <v>124</v>
      </c>
      <c r="B30" s="164"/>
      <c r="C30" s="164"/>
      <c r="D30" s="191"/>
      <c r="E30" s="193" t="s">
        <v>406</v>
      </c>
      <c r="F30" s="192" t="s">
        <v>407</v>
      </c>
      <c r="G30" s="29"/>
      <c r="H30" s="82"/>
      <c r="I30" s="212" t="s">
        <v>408</v>
      </c>
      <c r="J30" s="29"/>
      <c r="K30" s="29"/>
      <c r="L30" s="29"/>
      <c r="M30" s="82"/>
    </row>
    <row r="31" spans="1:13">
      <c r="A31" s="185"/>
      <c r="B31" s="186"/>
      <c r="C31" s="186"/>
      <c r="D31" s="187"/>
      <c r="E31" s="194"/>
      <c r="F31" s="196" t="s">
        <v>409</v>
      </c>
      <c r="G31" s="189"/>
      <c r="H31" s="190"/>
      <c r="I31" s="216" t="s">
        <v>410</v>
      </c>
      <c r="J31" s="189"/>
      <c r="K31" s="189"/>
      <c r="L31" s="189"/>
      <c r="M31" s="190"/>
    </row>
    <row r="32" spans="1:13" ht="14" customHeight="1">
      <c r="A32" s="178"/>
      <c r="B32" s="179"/>
      <c r="C32" s="179"/>
      <c r="D32" s="180"/>
      <c r="E32" s="207"/>
      <c r="F32" s="181"/>
      <c r="G32" s="83"/>
      <c r="H32" s="182"/>
      <c r="I32" s="181"/>
      <c r="J32" s="83"/>
      <c r="K32" s="83"/>
      <c r="L32" s="83"/>
      <c r="M32" s="182"/>
    </row>
    <row r="33" spans="1:13">
      <c r="A33" s="183" t="s">
        <v>411</v>
      </c>
      <c r="B33" s="164"/>
      <c r="C33" s="164"/>
      <c r="D33" s="191"/>
      <c r="E33" s="193" t="s">
        <v>125</v>
      </c>
      <c r="F33" s="114" t="s">
        <v>151</v>
      </c>
      <c r="G33" s="23"/>
      <c r="H33" s="82"/>
      <c r="I33" s="114" t="s">
        <v>412</v>
      </c>
      <c r="J33" s="29"/>
      <c r="K33" s="29"/>
      <c r="L33" s="29"/>
      <c r="M33" s="82"/>
    </row>
    <row r="34" spans="1:13">
      <c r="A34" s="185"/>
      <c r="B34" s="186"/>
      <c r="C34" s="186"/>
      <c r="D34" s="187"/>
      <c r="E34" s="195"/>
      <c r="F34" s="188" t="s">
        <v>152</v>
      </c>
      <c r="G34" s="149"/>
      <c r="H34" s="190"/>
      <c r="I34" s="196" t="s">
        <v>413</v>
      </c>
      <c r="J34" s="189"/>
      <c r="K34" s="189"/>
      <c r="L34" s="189"/>
      <c r="M34" s="190"/>
    </row>
    <row r="35" spans="1:13" ht="14" customHeight="1">
      <c r="A35" s="178"/>
      <c r="B35" s="179"/>
      <c r="C35" s="179"/>
      <c r="D35" s="180"/>
      <c r="E35" s="207"/>
      <c r="F35" s="181"/>
      <c r="G35" s="83"/>
      <c r="H35" s="182"/>
      <c r="I35" s="181"/>
      <c r="J35" s="83"/>
      <c r="K35" s="83"/>
      <c r="L35" s="83"/>
      <c r="M35" s="182"/>
    </row>
    <row r="36" spans="1:13">
      <c r="A36" s="183" t="s">
        <v>128</v>
      </c>
      <c r="B36" s="164"/>
      <c r="C36" s="164"/>
      <c r="D36" s="191"/>
      <c r="E36" s="193" t="s">
        <v>414</v>
      </c>
      <c r="F36" s="192" t="s">
        <v>415</v>
      </c>
      <c r="G36" s="29"/>
      <c r="H36" s="82"/>
      <c r="I36" s="212" t="s">
        <v>416</v>
      </c>
      <c r="J36" s="29"/>
      <c r="K36" s="29"/>
      <c r="L36" s="29"/>
      <c r="M36" s="82"/>
    </row>
    <row r="37" spans="1:13">
      <c r="A37" s="185"/>
      <c r="B37" s="186"/>
      <c r="C37" s="186"/>
      <c r="D37" s="187"/>
      <c r="E37" s="195"/>
      <c r="F37" s="196" t="s">
        <v>417</v>
      </c>
      <c r="G37" s="189"/>
      <c r="H37" s="190"/>
      <c r="I37" s="216" t="s">
        <v>418</v>
      </c>
      <c r="J37" s="29"/>
      <c r="K37" s="29"/>
      <c r="L37" s="29"/>
      <c r="M37" s="82"/>
    </row>
    <row r="38" spans="1:13" ht="14" customHeight="1">
      <c r="A38" s="178"/>
      <c r="B38" s="179"/>
      <c r="C38" s="179"/>
      <c r="D38" s="180"/>
      <c r="E38" s="193"/>
      <c r="F38" s="181"/>
      <c r="G38" s="83"/>
      <c r="H38" s="182"/>
      <c r="I38" s="181"/>
      <c r="J38" s="83"/>
      <c r="K38" s="83"/>
      <c r="L38" s="83"/>
      <c r="M38" s="182"/>
    </row>
    <row r="39" spans="1:13">
      <c r="A39" s="183" t="s">
        <v>129</v>
      </c>
      <c r="B39" s="164"/>
      <c r="C39" s="164"/>
      <c r="D39" s="191"/>
      <c r="E39" s="193" t="s">
        <v>419</v>
      </c>
      <c r="F39" s="192" t="s">
        <v>420</v>
      </c>
      <c r="G39" s="29"/>
      <c r="H39" s="82"/>
      <c r="I39" s="212" t="s">
        <v>421</v>
      </c>
      <c r="J39" s="29"/>
      <c r="K39" s="29"/>
      <c r="L39" s="29"/>
      <c r="M39" s="82"/>
    </row>
    <row r="40" spans="1:13">
      <c r="A40" s="185"/>
      <c r="B40" s="186"/>
      <c r="C40" s="186"/>
      <c r="D40" s="187"/>
      <c r="E40" s="195"/>
      <c r="F40" s="196" t="s">
        <v>422</v>
      </c>
      <c r="G40" s="189"/>
      <c r="H40" s="190"/>
      <c r="I40" s="216" t="s">
        <v>423</v>
      </c>
      <c r="J40" s="189"/>
      <c r="K40" s="189"/>
      <c r="L40" s="189"/>
      <c r="M40" s="190"/>
    </row>
    <row r="41" spans="1:13" ht="14" customHeight="1">
      <c r="A41" s="178"/>
      <c r="B41" s="179"/>
      <c r="C41" s="179"/>
      <c r="D41" s="180"/>
      <c r="E41" s="207"/>
      <c r="F41" s="181"/>
      <c r="G41" s="83"/>
      <c r="H41" s="182"/>
      <c r="I41" s="181"/>
      <c r="J41" s="83"/>
      <c r="K41" s="83"/>
      <c r="L41" s="83"/>
      <c r="M41" s="182"/>
    </row>
    <row r="42" spans="1:13">
      <c r="A42" s="183" t="s">
        <v>424</v>
      </c>
      <c r="B42" s="164"/>
      <c r="C42" s="164"/>
      <c r="D42" s="191"/>
      <c r="E42" s="193"/>
      <c r="F42" s="192"/>
      <c r="G42" s="29"/>
      <c r="H42" s="82"/>
      <c r="I42" s="114" t="s">
        <v>398</v>
      </c>
      <c r="J42" s="29"/>
      <c r="K42" s="29"/>
      <c r="L42" s="29"/>
      <c r="M42" s="82"/>
    </row>
    <row r="43" spans="1:13">
      <c r="A43" s="185"/>
      <c r="B43" s="186"/>
      <c r="C43" s="186"/>
      <c r="D43" s="187"/>
      <c r="E43" s="195"/>
      <c r="F43" s="196"/>
      <c r="G43" s="189"/>
      <c r="H43" s="190"/>
      <c r="I43" s="196" t="s">
        <v>399</v>
      </c>
      <c r="J43" s="189"/>
      <c r="K43" s="189"/>
      <c r="L43" s="189"/>
      <c r="M43" s="190"/>
    </row>
    <row r="44" spans="1:13" ht="14" customHeight="1">
      <c r="A44" s="183"/>
      <c r="B44" s="164"/>
      <c r="C44" s="164"/>
      <c r="D44" s="191"/>
      <c r="E44" s="193"/>
      <c r="F44" s="192"/>
      <c r="G44" s="29"/>
      <c r="H44" s="82"/>
      <c r="I44" s="192"/>
      <c r="J44" s="29"/>
      <c r="K44" s="29"/>
      <c r="L44" s="29"/>
      <c r="M44" s="82"/>
    </row>
    <row r="45" spans="1:13">
      <c r="A45" s="183" t="s">
        <v>126</v>
      </c>
      <c r="B45" s="164"/>
      <c r="C45" s="164"/>
      <c r="D45" s="191"/>
      <c r="E45" s="193"/>
      <c r="F45" s="192"/>
      <c r="G45" s="29"/>
      <c r="H45" s="82"/>
      <c r="I45" s="114" t="s">
        <v>398</v>
      </c>
      <c r="J45" s="29"/>
      <c r="K45" s="29"/>
      <c r="L45" s="29"/>
      <c r="M45" s="82"/>
    </row>
    <row r="46" spans="1:13">
      <c r="A46" s="185"/>
      <c r="B46" s="186"/>
      <c r="C46" s="186"/>
      <c r="D46" s="187"/>
      <c r="E46" s="195"/>
      <c r="F46" s="196"/>
      <c r="G46" s="189"/>
      <c r="H46" s="190"/>
      <c r="I46" s="196" t="s">
        <v>399</v>
      </c>
      <c r="J46" s="29"/>
      <c r="K46" s="29"/>
      <c r="L46" s="29"/>
      <c r="M46" s="82"/>
    </row>
    <row r="47" spans="1:13" ht="14" customHeight="1">
      <c r="A47" s="178"/>
      <c r="B47" s="179"/>
      <c r="C47" s="179"/>
      <c r="D47" s="180"/>
      <c r="E47" s="207"/>
      <c r="F47" s="181"/>
      <c r="G47" s="83"/>
      <c r="H47" s="182"/>
      <c r="I47" s="181"/>
      <c r="J47" s="83"/>
      <c r="K47" s="83"/>
      <c r="L47" s="83"/>
      <c r="M47" s="182"/>
    </row>
    <row r="48" spans="1:13">
      <c r="A48" s="183" t="s">
        <v>127</v>
      </c>
      <c r="B48" s="164"/>
      <c r="C48" s="164"/>
      <c r="D48" s="191"/>
      <c r="E48" s="193"/>
      <c r="F48" s="192"/>
      <c r="G48" s="29"/>
      <c r="H48" s="82"/>
      <c r="I48" s="114" t="s">
        <v>398</v>
      </c>
      <c r="J48" s="29"/>
      <c r="K48" s="29"/>
      <c r="L48" s="29"/>
      <c r="M48" s="82"/>
    </row>
    <row r="49" spans="1:17">
      <c r="A49" s="185"/>
      <c r="B49" s="186"/>
      <c r="C49" s="186"/>
      <c r="D49" s="187"/>
      <c r="E49" s="195"/>
      <c r="F49" s="196"/>
      <c r="G49" s="189"/>
      <c r="H49" s="190"/>
      <c r="I49" s="196" t="s">
        <v>399</v>
      </c>
      <c r="J49" s="189"/>
      <c r="K49" s="189"/>
      <c r="L49" s="189"/>
      <c r="M49" s="190"/>
    </row>
    <row r="50" spans="1:17">
      <c r="H50" s="7"/>
    </row>
    <row r="51" spans="1:17">
      <c r="H51" s="7"/>
    </row>
    <row r="52" spans="1:17">
      <c r="A52" s="2"/>
      <c r="B52" s="2"/>
      <c r="C52" s="2"/>
      <c r="D52" s="2"/>
      <c r="E52" s="2"/>
      <c r="F52" s="1" t="str">
        <f>IF(PARAMETRES!$O$4=TRUE,"AIM","AIM Pays de Savoie")</f>
        <v>AIM</v>
      </c>
      <c r="G52" s="2"/>
      <c r="H52" s="2"/>
      <c r="I52" s="2"/>
      <c r="J52" s="2"/>
      <c r="K52" s="2"/>
      <c r="L52" s="2"/>
      <c r="M52" s="2"/>
    </row>
    <row r="53" spans="1:17" ht="8" customHeight="1">
      <c r="B53" s="29"/>
      <c r="C53" s="29"/>
      <c r="D53" s="29"/>
      <c r="E53" s="29"/>
      <c r="F53" s="141" t="str">
        <f>IF(PARAMETRES!$O$4=TRUE,"","SAVOIE TECHNOLAC")</f>
        <v/>
      </c>
      <c r="G53" s="29"/>
      <c r="H53" s="29"/>
      <c r="I53" s="29"/>
      <c r="J53" s="29"/>
      <c r="K53" s="29"/>
      <c r="L53" s="29"/>
      <c r="M53" s="29"/>
    </row>
    <row r="54" spans="1:17">
      <c r="B54" s="29"/>
      <c r="C54" s="29"/>
      <c r="D54" s="29"/>
      <c r="E54" s="29"/>
      <c r="F54" s="141" t="str">
        <f>IF(PARAMETRES!$O$4=TRUE,"40 chemin de Baraban","17 rue du Lac Saint André - BP 80350")</f>
        <v>40 chemin de Baraban</v>
      </c>
      <c r="G54" s="29"/>
      <c r="H54" s="29"/>
      <c r="I54" s="29"/>
      <c r="J54" s="29"/>
      <c r="K54" s="29"/>
      <c r="L54" s="29"/>
      <c r="M54" s="29"/>
    </row>
    <row r="55" spans="1:17">
      <c r="B55" s="29"/>
      <c r="C55" s="29"/>
      <c r="D55" s="29"/>
      <c r="E55" s="29"/>
      <c r="F55" s="141" t="str">
        <f>IF(PARAMETRES!$O$4=TRUE,"38690 CHABONS","73377 LE BOURGET DU LAC")</f>
        <v>38690 CHABONS</v>
      </c>
      <c r="G55" s="29"/>
      <c r="H55" s="29"/>
      <c r="I55" s="29"/>
      <c r="J55" s="29"/>
      <c r="K55" s="29"/>
      <c r="L55" s="29"/>
      <c r="M55" s="29"/>
    </row>
    <row r="56" spans="1:17">
      <c r="B56" s="29"/>
      <c r="C56" s="29"/>
      <c r="D56" s="29"/>
      <c r="E56" s="29"/>
      <c r="F56" s="141" t="s">
        <v>74</v>
      </c>
      <c r="G56" s="29"/>
      <c r="H56" s="29"/>
      <c r="I56" s="29"/>
      <c r="J56" s="29"/>
      <c r="K56" s="29"/>
      <c r="L56" s="29"/>
      <c r="M56" s="29"/>
    </row>
    <row r="57" spans="1:17">
      <c r="B57" s="29"/>
      <c r="C57" s="29"/>
      <c r="D57" s="29"/>
      <c r="E57" s="29"/>
      <c r="F57" s="141" t="str">
        <f>IF(PARAMETRES!$O$4=TRUE,"contact@aim-ingenierie.com","paysdesavoie@aim-ingenierie.com")</f>
        <v>contact@aim-ingenierie.com</v>
      </c>
      <c r="G57" s="29"/>
      <c r="H57" s="29"/>
      <c r="I57" s="29"/>
      <c r="J57" s="29"/>
      <c r="K57" s="29"/>
      <c r="L57" s="29"/>
      <c r="M57" s="29"/>
    </row>
    <row r="58" spans="1:17">
      <c r="B58" s="29"/>
      <c r="C58" s="29"/>
      <c r="D58" s="29"/>
      <c r="E58" s="29"/>
      <c r="F58" s="141" t="s">
        <v>235</v>
      </c>
      <c r="G58" s="29"/>
      <c r="H58" s="29"/>
      <c r="I58" s="29"/>
      <c r="J58" s="29"/>
      <c r="K58" s="29"/>
      <c r="L58" s="29"/>
      <c r="M58" s="29"/>
    </row>
    <row r="59" spans="1:17">
      <c r="A59" s="141"/>
      <c r="B59" s="141"/>
      <c r="C59" s="141"/>
      <c r="D59" s="141"/>
      <c r="E59" s="141"/>
      <c r="F59" s="141"/>
      <c r="G59" s="141"/>
      <c r="H59" s="141"/>
      <c r="I59" s="141"/>
      <c r="J59" s="141"/>
      <c r="K59" s="141"/>
      <c r="L59" s="141"/>
      <c r="M59" s="141"/>
    </row>
    <row r="60" spans="1:17" ht="18">
      <c r="A60" s="139" t="s">
        <v>210</v>
      </c>
      <c r="B60" s="141"/>
      <c r="C60" s="141"/>
      <c r="D60" s="141"/>
      <c r="E60" s="141"/>
      <c r="F60" s="141"/>
      <c r="G60" s="141"/>
      <c r="H60" s="141"/>
      <c r="I60" s="141"/>
      <c r="J60" s="141"/>
      <c r="K60" s="141"/>
      <c r="L60" s="141"/>
      <c r="M60" s="141"/>
    </row>
    <row r="61" spans="1:17" ht="9" customHeight="1">
      <c r="A61" s="139"/>
      <c r="B61" s="141"/>
      <c r="C61" s="141"/>
      <c r="D61" s="141"/>
      <c r="E61" s="141"/>
      <c r="F61" s="141"/>
      <c r="G61" s="141"/>
      <c r="H61" s="141"/>
      <c r="I61" s="141"/>
      <c r="J61" s="141"/>
      <c r="K61" s="141"/>
      <c r="L61" s="141"/>
      <c r="M61" s="141"/>
    </row>
    <row r="62" spans="1:17">
      <c r="A62" s="143">
        <f>M$3</f>
        <v>14</v>
      </c>
      <c r="B62" s="23" t="s">
        <v>38</v>
      </c>
      <c r="C62" s="146" t="s">
        <v>190</v>
      </c>
      <c r="D62" s="7" t="s">
        <v>44</v>
      </c>
      <c r="H62" s="7"/>
      <c r="O62" s="144"/>
      <c r="P62" s="145"/>
      <c r="Q62" s="145"/>
    </row>
    <row r="63" spans="1:17" ht="9" customHeight="1">
      <c r="A63" s="142"/>
      <c r="B63" s="143"/>
      <c r="H63" s="7"/>
      <c r="O63" s="144"/>
      <c r="P63" s="145"/>
      <c r="Q63" s="145"/>
    </row>
    <row r="64" spans="1:17">
      <c r="A64" s="143">
        <f>M$3</f>
        <v>14</v>
      </c>
      <c r="B64" s="23" t="s">
        <v>38</v>
      </c>
      <c r="C64" s="146">
        <f>SUM(N$62:N64)</f>
        <v>1</v>
      </c>
      <c r="D64" s="7" t="str">
        <f>LOOKUP(C64,C$534:C$677,D$534:D$677)</f>
        <v>TABLE ELEVATRICE 500 KG</v>
      </c>
      <c r="E64" s="138"/>
      <c r="H64" s="7"/>
      <c r="N64" s="7">
        <v>1</v>
      </c>
      <c r="O64" s="144"/>
      <c r="P64" s="145"/>
      <c r="Q64" s="145"/>
    </row>
    <row r="65" spans="1:17" ht="9" customHeight="1">
      <c r="A65" s="142"/>
      <c r="B65" s="143"/>
      <c r="G65" s="138"/>
      <c r="H65" s="7"/>
      <c r="O65" s="144"/>
      <c r="P65" s="145"/>
      <c r="Q65" s="145"/>
    </row>
    <row r="66" spans="1:17" ht="9" customHeight="1">
      <c r="A66" s="142"/>
      <c r="B66" s="143"/>
      <c r="H66" s="7"/>
      <c r="O66" s="144"/>
      <c r="P66" s="145"/>
      <c r="Q66" s="145"/>
    </row>
    <row r="67" spans="1:17" ht="9" customHeight="1">
      <c r="A67" s="142"/>
      <c r="B67" s="143"/>
      <c r="H67" s="7"/>
      <c r="O67" s="144"/>
      <c r="P67" s="145"/>
      <c r="Q67" s="145"/>
    </row>
    <row r="68" spans="1:17" ht="9" customHeight="1">
      <c r="A68" s="142"/>
      <c r="B68" s="143"/>
      <c r="H68" s="7"/>
      <c r="O68" s="144"/>
      <c r="P68" s="145"/>
      <c r="Q68" s="145"/>
    </row>
    <row r="69" spans="1:17" ht="9" customHeight="1">
      <c r="A69" s="142"/>
      <c r="B69" s="143"/>
      <c r="H69" s="7"/>
      <c r="O69" s="144"/>
      <c r="P69" s="145"/>
      <c r="Q69" s="145"/>
    </row>
    <row r="70" spans="1:17" ht="9" customHeight="1">
      <c r="A70" s="142"/>
      <c r="B70" s="143"/>
      <c r="H70" s="7"/>
      <c r="O70" s="144"/>
      <c r="P70" s="145"/>
      <c r="Q70" s="145"/>
    </row>
    <row r="71" spans="1:17">
      <c r="A71" s="143"/>
      <c r="B71" s="23"/>
      <c r="C71" s="146"/>
      <c r="E71" s="138"/>
      <c r="H71" s="7"/>
      <c r="O71" s="144"/>
      <c r="P71" s="145"/>
      <c r="Q71" s="145"/>
    </row>
    <row r="72" spans="1:17" ht="18">
      <c r="A72" s="139" t="s">
        <v>191</v>
      </c>
      <c r="B72" s="141"/>
      <c r="C72" s="141"/>
      <c r="D72" s="141"/>
      <c r="E72" s="141"/>
      <c r="F72" s="141"/>
      <c r="G72" s="141"/>
      <c r="H72" s="141"/>
      <c r="I72" s="141"/>
      <c r="J72" s="141"/>
      <c r="K72" s="141"/>
      <c r="L72" s="141"/>
      <c r="M72" s="141"/>
    </row>
    <row r="73" spans="1:17">
      <c r="A73" s="5" t="s">
        <v>42</v>
      </c>
      <c r="B73" s="23" t="s">
        <v>504</v>
      </c>
      <c r="C73" s="141"/>
      <c r="D73" s="141"/>
      <c r="E73" s="141"/>
      <c r="F73" s="141"/>
      <c r="G73" s="141"/>
      <c r="H73" s="141"/>
      <c r="I73" s="141"/>
      <c r="J73" s="141"/>
      <c r="K73" s="141"/>
      <c r="L73" s="141"/>
      <c r="M73" s="141"/>
    </row>
    <row r="74" spans="1:17">
      <c r="A74" s="217"/>
      <c r="B74" s="23" t="s">
        <v>505</v>
      </c>
      <c r="C74" s="141"/>
      <c r="D74" s="141"/>
      <c r="E74" s="141"/>
      <c r="F74" s="141"/>
      <c r="G74" s="141"/>
      <c r="H74" s="141"/>
      <c r="I74" s="141"/>
      <c r="J74" s="141"/>
      <c r="K74" s="141"/>
      <c r="L74" s="141"/>
      <c r="M74" s="141"/>
    </row>
    <row r="75" spans="1:17">
      <c r="A75" s="5" t="s">
        <v>42</v>
      </c>
      <c r="B75" s="23" t="s">
        <v>506</v>
      </c>
      <c r="C75" s="141"/>
      <c r="D75" s="141"/>
      <c r="E75" s="141"/>
      <c r="F75" s="141"/>
      <c r="G75" s="141"/>
      <c r="H75" s="141"/>
      <c r="I75" s="141"/>
      <c r="J75" s="141"/>
      <c r="K75" s="141"/>
      <c r="L75" s="141"/>
      <c r="M75" s="141"/>
    </row>
    <row r="76" spans="1:17">
      <c r="A76" s="5" t="s">
        <v>42</v>
      </c>
      <c r="B76" s="23" t="s">
        <v>507</v>
      </c>
      <c r="C76" s="141"/>
      <c r="D76" s="141"/>
      <c r="E76" s="141"/>
      <c r="F76" s="141"/>
      <c r="G76" s="141"/>
      <c r="H76" s="141"/>
      <c r="I76" s="141"/>
      <c r="J76" s="141"/>
      <c r="K76" s="141"/>
      <c r="L76" s="141"/>
      <c r="M76" s="141"/>
    </row>
    <row r="77" spans="1:17">
      <c r="A77" s="5"/>
      <c r="B77" s="23"/>
      <c r="C77" s="141"/>
      <c r="D77" s="141"/>
      <c r="E77" s="141"/>
      <c r="F77" s="141"/>
      <c r="G77" s="141"/>
      <c r="H77" s="141"/>
      <c r="I77" s="141"/>
      <c r="J77" s="141"/>
      <c r="K77" s="141"/>
      <c r="L77" s="141"/>
      <c r="M77" s="141"/>
    </row>
    <row r="78" spans="1:17">
      <c r="A78" s="5"/>
      <c r="B78" s="23"/>
      <c r="C78" s="141"/>
      <c r="D78" s="141"/>
      <c r="E78" s="141"/>
      <c r="F78" s="141"/>
      <c r="G78" s="141"/>
      <c r="H78" s="141"/>
      <c r="I78" s="141"/>
      <c r="J78" s="141"/>
      <c r="K78" s="141"/>
      <c r="L78" s="141"/>
      <c r="M78" s="141"/>
    </row>
    <row r="79" spans="1:17" ht="18">
      <c r="A79" s="139" t="s">
        <v>153</v>
      </c>
      <c r="B79" s="141"/>
      <c r="C79" s="141"/>
      <c r="D79" s="141"/>
      <c r="E79" s="141"/>
      <c r="F79" s="141"/>
      <c r="G79" s="141"/>
      <c r="H79" s="141"/>
      <c r="I79" s="141"/>
      <c r="J79" s="141"/>
      <c r="K79" s="141"/>
      <c r="L79" s="141"/>
      <c r="M79" s="141"/>
    </row>
    <row r="80" spans="1:17">
      <c r="A80" s="31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</row>
    <row r="81" spans="1:13">
      <c r="A81" s="23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</row>
    <row r="82" spans="1:13">
      <c r="A82" s="5"/>
      <c r="B82" s="23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</row>
    <row r="83" spans="1:13">
      <c r="A83" s="5"/>
      <c r="B83" s="23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</row>
    <row r="84" spans="1:13">
      <c r="A84" s="5"/>
      <c r="B84" s="23"/>
      <c r="C84" s="31"/>
      <c r="D84" s="31"/>
      <c r="E84" s="31"/>
      <c r="F84" s="31"/>
      <c r="G84" s="31"/>
      <c r="H84" s="31"/>
      <c r="I84" s="31"/>
      <c r="J84" s="31"/>
      <c r="K84" s="31"/>
      <c r="L84" s="31"/>
      <c r="M84" s="31"/>
    </row>
    <row r="85" spans="1:13">
      <c r="A85" s="23"/>
      <c r="B85" s="31"/>
      <c r="C85" s="31"/>
      <c r="D85" s="31"/>
      <c r="E85" s="31"/>
      <c r="F85" s="31"/>
      <c r="G85" s="31"/>
      <c r="H85" s="31"/>
      <c r="I85" s="31"/>
      <c r="J85" s="31"/>
      <c r="K85" s="31"/>
      <c r="L85" s="31"/>
      <c r="M85" s="31"/>
    </row>
    <row r="86" spans="1:13">
      <c r="A86" s="5"/>
      <c r="B86" s="23"/>
      <c r="C86" s="31"/>
      <c r="D86" s="31"/>
      <c r="E86" s="31"/>
      <c r="F86" s="31"/>
      <c r="G86" s="31"/>
      <c r="H86" s="31"/>
      <c r="I86" s="31"/>
      <c r="J86" s="31"/>
      <c r="K86" s="31"/>
      <c r="L86" s="31"/>
      <c r="M86" s="31"/>
    </row>
    <row r="87" spans="1:13">
      <c r="A87" s="5"/>
      <c r="B87" s="23"/>
      <c r="C87" s="31"/>
      <c r="D87" s="31"/>
      <c r="E87" s="31"/>
      <c r="F87" s="31"/>
      <c r="G87" s="31"/>
      <c r="H87" s="31"/>
      <c r="I87" s="31"/>
      <c r="J87" s="31"/>
      <c r="K87" s="31"/>
      <c r="L87" s="31"/>
      <c r="M87" s="31"/>
    </row>
    <row r="88" spans="1:13">
      <c r="A88" s="5"/>
      <c r="B88" s="23"/>
      <c r="C88" s="31"/>
      <c r="D88" s="31"/>
      <c r="E88" s="31"/>
      <c r="F88" s="31"/>
      <c r="G88" s="31"/>
      <c r="H88" s="31"/>
      <c r="I88" s="31"/>
      <c r="J88" s="31"/>
      <c r="K88" s="31"/>
      <c r="L88" s="31"/>
      <c r="M88" s="31"/>
    </row>
    <row r="89" spans="1:13">
      <c r="A89" s="141"/>
      <c r="B89" s="141"/>
      <c r="C89" s="141"/>
      <c r="D89" s="141"/>
      <c r="E89" s="141"/>
      <c r="F89" s="141"/>
      <c r="G89" s="141"/>
      <c r="H89" s="141"/>
      <c r="I89" s="141"/>
      <c r="J89" s="141"/>
      <c r="K89" s="141"/>
      <c r="L89" s="141"/>
      <c r="M89" s="141"/>
    </row>
    <row r="90" spans="1:13">
      <c r="A90" s="141"/>
      <c r="B90" s="141"/>
      <c r="C90" s="141"/>
      <c r="D90" s="141"/>
      <c r="E90" s="141"/>
      <c r="F90" s="141"/>
      <c r="G90" s="141"/>
      <c r="H90" s="141"/>
      <c r="I90" s="141"/>
      <c r="J90" s="141"/>
      <c r="K90" s="141"/>
      <c r="L90" s="141"/>
      <c r="M90" s="141"/>
    </row>
    <row r="91" spans="1:13">
      <c r="A91" s="141"/>
      <c r="B91" s="141"/>
      <c r="C91" s="141"/>
      <c r="D91" s="141"/>
      <c r="E91" s="141"/>
      <c r="F91" s="141"/>
      <c r="G91" s="141"/>
      <c r="H91" s="141"/>
      <c r="I91" s="141"/>
      <c r="J91" s="141"/>
      <c r="K91" s="141"/>
      <c r="L91" s="141"/>
      <c r="M91" s="141"/>
    </row>
    <row r="92" spans="1:13">
      <c r="H92" s="7"/>
    </row>
    <row r="93" spans="1:13">
      <c r="H93" s="7"/>
    </row>
    <row r="94" spans="1:13">
      <c r="H94" s="7"/>
    </row>
    <row r="95" spans="1:13">
      <c r="H95" s="7"/>
    </row>
    <row r="96" spans="1:13">
      <c r="H96" s="7"/>
    </row>
    <row r="97" spans="1:13" s="10" customFormat="1" ht="23">
      <c r="D97" s="22"/>
    </row>
    <row r="98" spans="1:13" s="10" customFormat="1" ht="23">
      <c r="D98" s="22"/>
    </row>
    <row r="99" spans="1:13">
      <c r="H99" s="7"/>
    </row>
    <row r="100" spans="1:13" s="10" customFormat="1" ht="31">
      <c r="B100" s="162"/>
      <c r="C100" s="162"/>
      <c r="D100" s="162"/>
      <c r="E100" s="162"/>
      <c r="F100" s="158" t="str">
        <f>F$14</f>
        <v>Réhabilitation de la cuisine de la maison d'arrêt</v>
      </c>
      <c r="G100" s="162"/>
      <c r="H100" s="162"/>
      <c r="I100" s="162"/>
      <c r="J100" s="162"/>
      <c r="K100" s="162"/>
      <c r="L100" s="162"/>
      <c r="M100" s="162"/>
    </row>
    <row r="101" spans="1:13" s="10" customFormat="1" ht="31">
      <c r="B101" s="9"/>
      <c r="C101" s="9"/>
      <c r="D101" s="9"/>
      <c r="E101" s="9"/>
      <c r="F101" s="158" t="str">
        <f>F$15</f>
        <v>Sur la commune de CHAMBERY (73)</v>
      </c>
      <c r="G101" s="9"/>
      <c r="H101" s="9"/>
      <c r="I101" s="9"/>
      <c r="J101" s="9"/>
      <c r="K101" s="9"/>
      <c r="L101" s="9"/>
      <c r="M101" s="9"/>
    </row>
    <row r="102" spans="1:13" s="10" customFormat="1" ht="31">
      <c r="D102" s="22"/>
      <c r="F102" s="158"/>
    </row>
    <row r="103" spans="1:13" s="10" customFormat="1" ht="31">
      <c r="D103" s="22"/>
      <c r="F103" s="158"/>
    </row>
    <row r="104" spans="1:13" ht="28">
      <c r="A104" s="163"/>
      <c r="B104" s="163"/>
      <c r="C104" s="163"/>
      <c r="D104" s="163"/>
      <c r="E104" s="163"/>
      <c r="F104" s="163"/>
      <c r="G104" s="163"/>
      <c r="H104" s="163"/>
      <c r="I104" s="163"/>
      <c r="J104" s="163"/>
      <c r="K104" s="163"/>
      <c r="L104" s="163"/>
      <c r="M104" s="163"/>
    </row>
    <row r="105" spans="1:13">
      <c r="H105" s="7"/>
    </row>
    <row r="106" spans="1:13" ht="23">
      <c r="D106" s="22"/>
      <c r="F106" s="22"/>
      <c r="H106" s="7"/>
    </row>
    <row r="107" spans="1:13" ht="23">
      <c r="D107" s="22"/>
      <c r="F107" s="22"/>
      <c r="H107" s="7"/>
    </row>
    <row r="108" spans="1:13" ht="23">
      <c r="D108" s="22"/>
      <c r="F108" s="22"/>
      <c r="H108" s="7"/>
    </row>
    <row r="109" spans="1:13" ht="23">
      <c r="D109" s="22"/>
      <c r="F109" s="22"/>
      <c r="H109" s="7"/>
    </row>
    <row r="110" spans="1:13" ht="21" customHeight="1">
      <c r="H110" s="7"/>
    </row>
    <row r="111" spans="1:13" ht="23">
      <c r="D111" s="22"/>
      <c r="F111" s="22"/>
      <c r="H111" s="7"/>
    </row>
    <row r="112" spans="1:13" ht="31">
      <c r="B112" s="162"/>
      <c r="C112" s="162"/>
      <c r="D112" s="162"/>
      <c r="E112" s="162"/>
      <c r="F112" s="158" t="s">
        <v>44</v>
      </c>
      <c r="G112" s="162"/>
      <c r="H112" s="162"/>
      <c r="I112" s="162"/>
      <c r="J112" s="162"/>
      <c r="K112" s="162"/>
      <c r="L112" s="162"/>
      <c r="M112" s="162"/>
    </row>
    <row r="113" spans="4:8">
      <c r="H113" s="7"/>
    </row>
    <row r="114" spans="4:8">
      <c r="H114" s="7"/>
    </row>
    <row r="115" spans="4:8">
      <c r="H115" s="7"/>
    </row>
    <row r="116" spans="4:8">
      <c r="H116" s="7"/>
    </row>
    <row r="117" spans="4:8">
      <c r="H117" s="7"/>
    </row>
    <row r="118" spans="4:8">
      <c r="H118" s="7"/>
    </row>
    <row r="119" spans="4:8">
      <c r="H119" s="7"/>
    </row>
    <row r="120" spans="4:8">
      <c r="H120" s="7"/>
    </row>
    <row r="121" spans="4:8">
      <c r="H121" s="7"/>
    </row>
    <row r="122" spans="4:8">
      <c r="H122" s="7"/>
    </row>
    <row r="123" spans="4:8">
      <c r="H123" s="7"/>
    </row>
    <row r="124" spans="4:8">
      <c r="D124" s="31"/>
      <c r="F124" s="1"/>
      <c r="H124" s="7"/>
    </row>
    <row r="125" spans="4:8">
      <c r="D125" s="31"/>
      <c r="F125" s="1"/>
      <c r="H125" s="7"/>
    </row>
    <row r="126" spans="4:8">
      <c r="D126" s="31"/>
      <c r="F126" s="1"/>
      <c r="H126" s="7"/>
    </row>
    <row r="127" spans="4:8">
      <c r="D127" s="31"/>
      <c r="F127" s="1"/>
      <c r="H127" s="7"/>
    </row>
    <row r="128" spans="4:8">
      <c r="D128" s="31"/>
      <c r="F128" s="1"/>
      <c r="H128" s="7"/>
    </row>
    <row r="129" spans="1:13">
      <c r="D129" s="31"/>
      <c r="F129" s="1"/>
      <c r="H129" s="7"/>
    </row>
    <row r="130" spans="1:13">
      <c r="D130" s="31"/>
      <c r="F130" s="1"/>
      <c r="H130" s="7"/>
    </row>
    <row r="131" spans="1:13">
      <c r="D131" s="31"/>
      <c r="F131" s="1"/>
      <c r="H131" s="7"/>
    </row>
    <row r="132" spans="1:13">
      <c r="B132" s="2"/>
      <c r="C132" s="2"/>
      <c r="D132" s="2"/>
      <c r="E132" s="2"/>
      <c r="F132" s="1" t="str">
        <f>IF(PARAMETRES!$O$4=TRUE,"AIM","AIM Pays de Savoie")</f>
        <v>AIM</v>
      </c>
      <c r="G132" s="2"/>
      <c r="H132" s="2"/>
      <c r="I132" s="2"/>
      <c r="J132" s="2"/>
      <c r="K132" s="2"/>
      <c r="L132" s="2"/>
      <c r="M132" s="2"/>
    </row>
    <row r="133" spans="1:13">
      <c r="B133" s="29"/>
      <c r="C133" s="29"/>
      <c r="D133" s="29"/>
      <c r="E133" s="29"/>
      <c r="F133" s="141" t="str">
        <f>IF(PARAMETRES!$O$4=TRUE,"","SAVOIE TECHNOLAC")</f>
        <v/>
      </c>
      <c r="G133" s="29"/>
      <c r="H133" s="29"/>
      <c r="I133" s="29"/>
      <c r="J133" s="29"/>
      <c r="K133" s="29"/>
      <c r="L133" s="29"/>
      <c r="M133" s="29"/>
    </row>
    <row r="134" spans="1:13">
      <c r="B134" s="29"/>
      <c r="C134" s="29"/>
      <c r="D134" s="29"/>
      <c r="E134" s="29"/>
      <c r="F134" s="141" t="str">
        <f>IF(PARAMETRES!$O$4=TRUE,"40 chemin de Baraban","17 rue du Lac Saint André - BP 80350")</f>
        <v>40 chemin de Baraban</v>
      </c>
      <c r="G134" s="29"/>
      <c r="H134" s="29"/>
      <c r="I134" s="29"/>
      <c r="J134" s="29"/>
      <c r="K134" s="29"/>
      <c r="L134" s="29"/>
      <c r="M134" s="29"/>
    </row>
    <row r="135" spans="1:13">
      <c r="B135" s="29"/>
      <c r="C135" s="29"/>
      <c r="D135" s="29"/>
      <c r="E135" s="29"/>
      <c r="F135" s="141" t="str">
        <f>IF(PARAMETRES!$O$4=TRUE,"38690 CHABONS","73377 LE BOURGET DU LAC")</f>
        <v>38690 CHABONS</v>
      </c>
      <c r="G135" s="29"/>
      <c r="H135" s="29"/>
      <c r="I135" s="29"/>
      <c r="J135" s="29"/>
      <c r="K135" s="29"/>
      <c r="L135" s="29"/>
      <c r="M135" s="29"/>
    </row>
    <row r="136" spans="1:13">
      <c r="B136" s="29"/>
      <c r="C136" s="29"/>
      <c r="D136" s="29"/>
      <c r="E136" s="29"/>
      <c r="F136" s="141" t="s">
        <v>74</v>
      </c>
      <c r="G136" s="29"/>
      <c r="H136" s="29"/>
      <c r="I136" s="29"/>
      <c r="J136" s="29"/>
      <c r="K136" s="29"/>
      <c r="L136" s="29"/>
      <c r="M136" s="29"/>
    </row>
    <row r="137" spans="1:13">
      <c r="B137" s="29"/>
      <c r="C137" s="29"/>
      <c r="D137" s="29"/>
      <c r="E137" s="29"/>
      <c r="F137" s="141" t="str">
        <f>IF(PARAMETRES!$O$4=TRUE,"contact@aim-ingenierie.com","paysdesavoie@aim-ingenierie.com")</f>
        <v>contact@aim-ingenierie.com</v>
      </c>
      <c r="G137" s="29"/>
      <c r="H137" s="29"/>
      <c r="I137" s="29"/>
      <c r="J137" s="29"/>
      <c r="K137" s="29"/>
      <c r="L137" s="29"/>
      <c r="M137" s="29"/>
    </row>
    <row r="138" spans="1:13">
      <c r="B138" s="29"/>
      <c r="C138" s="29"/>
      <c r="D138" s="29"/>
      <c r="E138" s="29"/>
      <c r="F138" s="141" t="s">
        <v>235</v>
      </c>
      <c r="G138" s="29"/>
      <c r="H138" s="29"/>
      <c r="I138" s="29"/>
      <c r="J138" s="29"/>
      <c r="K138" s="29"/>
      <c r="L138" s="29"/>
      <c r="M138" s="29"/>
    </row>
    <row r="139" spans="1:13">
      <c r="G139" s="31"/>
      <c r="H139" s="7"/>
    </row>
    <row r="140" spans="1:13" ht="18">
      <c r="A140" s="139" t="s">
        <v>154</v>
      </c>
      <c r="G140" s="31"/>
      <c r="H140" s="7"/>
    </row>
    <row r="141" spans="1:13" s="126" customFormat="1"/>
    <row r="142" spans="1:13">
      <c r="A142" s="7" t="s">
        <v>155</v>
      </c>
      <c r="G142" s="31"/>
      <c r="H142" s="7"/>
    </row>
    <row r="143" spans="1:13">
      <c r="A143" s="7" t="s">
        <v>156</v>
      </c>
      <c r="G143" s="31"/>
      <c r="H143" s="7"/>
    </row>
    <row r="144" spans="1:13" s="126" customFormat="1">
      <c r="A144" s="136" t="s">
        <v>42</v>
      </c>
      <c r="B144" s="135" t="s">
        <v>157</v>
      </c>
    </row>
    <row r="145" spans="1:2" s="126" customFormat="1">
      <c r="A145" s="136" t="s">
        <v>42</v>
      </c>
      <c r="B145" s="135" t="s">
        <v>159</v>
      </c>
    </row>
    <row r="146" spans="1:2" s="126" customFormat="1">
      <c r="A146" s="136"/>
      <c r="B146" s="135" t="s">
        <v>160</v>
      </c>
    </row>
    <row r="147" spans="1:2" s="126" customFormat="1">
      <c r="A147" s="136" t="s">
        <v>42</v>
      </c>
      <c r="B147" s="135" t="s">
        <v>161</v>
      </c>
    </row>
    <row r="148" spans="1:2" s="126" customFormat="1">
      <c r="A148" s="136" t="s">
        <v>42</v>
      </c>
      <c r="B148" s="135" t="s">
        <v>162</v>
      </c>
    </row>
    <row r="149" spans="1:2" s="126" customFormat="1">
      <c r="A149" s="136" t="s">
        <v>42</v>
      </c>
      <c r="B149" s="135" t="s">
        <v>163</v>
      </c>
    </row>
    <row r="150" spans="1:2" s="126" customFormat="1">
      <c r="A150" s="136" t="s">
        <v>42</v>
      </c>
      <c r="B150" s="135" t="s">
        <v>164</v>
      </c>
    </row>
    <row r="151" spans="1:2" s="126" customFormat="1">
      <c r="A151" s="136" t="s">
        <v>42</v>
      </c>
      <c r="B151" s="135" t="s">
        <v>165</v>
      </c>
    </row>
    <row r="152" spans="1:2" s="126" customFormat="1">
      <c r="A152" s="136" t="s">
        <v>42</v>
      </c>
      <c r="B152" s="135" t="s">
        <v>166</v>
      </c>
    </row>
    <row r="153" spans="1:2" s="126" customFormat="1">
      <c r="A153" s="136" t="s">
        <v>42</v>
      </c>
      <c r="B153" s="135" t="s">
        <v>167</v>
      </c>
    </row>
    <row r="154" spans="1:2" s="126" customFormat="1">
      <c r="A154" s="136" t="s">
        <v>42</v>
      </c>
      <c r="B154" s="135" t="s">
        <v>168</v>
      </c>
    </row>
    <row r="155" spans="1:2" s="126" customFormat="1">
      <c r="A155" s="136" t="s">
        <v>42</v>
      </c>
      <c r="B155" s="135" t="s">
        <v>169</v>
      </c>
    </row>
    <row r="156" spans="1:2" s="126" customFormat="1">
      <c r="A156" s="136" t="s">
        <v>42</v>
      </c>
      <c r="B156" s="135" t="s">
        <v>170</v>
      </c>
    </row>
    <row r="157" spans="1:2" s="126" customFormat="1">
      <c r="A157" s="136"/>
      <c r="B157" s="135" t="s">
        <v>171</v>
      </c>
    </row>
    <row r="158" spans="1:2" s="126" customFormat="1">
      <c r="A158" s="136" t="s">
        <v>42</v>
      </c>
      <c r="B158" s="135" t="s">
        <v>172</v>
      </c>
    </row>
    <row r="159" spans="1:2" s="126" customFormat="1">
      <c r="A159" s="136" t="s">
        <v>42</v>
      </c>
      <c r="B159" s="135" t="s">
        <v>173</v>
      </c>
    </row>
    <row r="160" spans="1:2" s="126" customFormat="1">
      <c r="A160" s="136" t="s">
        <v>42</v>
      </c>
      <c r="B160" s="135" t="s">
        <v>174</v>
      </c>
    </row>
    <row r="161" spans="1:8" s="126" customFormat="1">
      <c r="A161" s="136" t="s">
        <v>42</v>
      </c>
      <c r="B161" s="135" t="s">
        <v>175</v>
      </c>
    </row>
    <row r="162" spans="1:8" s="126" customFormat="1">
      <c r="A162" s="136" t="s">
        <v>42</v>
      </c>
      <c r="B162" s="135" t="s">
        <v>176</v>
      </c>
    </row>
    <row r="163" spans="1:8" s="126" customFormat="1">
      <c r="A163" s="136" t="s">
        <v>42</v>
      </c>
      <c r="B163" s="135" t="s">
        <v>177</v>
      </c>
    </row>
    <row r="164" spans="1:8" s="126" customFormat="1">
      <c r="A164" s="136" t="s">
        <v>42</v>
      </c>
      <c r="B164" s="135" t="s">
        <v>178</v>
      </c>
    </row>
    <row r="165" spans="1:8" s="126" customFormat="1">
      <c r="A165" s="136" t="s">
        <v>42</v>
      </c>
      <c r="B165" s="135" t="s">
        <v>180</v>
      </c>
    </row>
    <row r="166" spans="1:8" s="126" customFormat="1">
      <c r="A166" s="136" t="s">
        <v>42</v>
      </c>
      <c r="B166" s="135" t="s">
        <v>158</v>
      </c>
    </row>
    <row r="167" spans="1:8" s="126" customFormat="1">
      <c r="A167" s="136"/>
      <c r="B167" s="135" t="s">
        <v>181</v>
      </c>
    </row>
    <row r="168" spans="1:8" s="126" customFormat="1">
      <c r="A168" s="136" t="s">
        <v>42</v>
      </c>
      <c r="B168" s="23" t="s">
        <v>236</v>
      </c>
    </row>
    <row r="169" spans="1:8">
      <c r="A169" s="173"/>
      <c r="B169" s="23" t="s">
        <v>237</v>
      </c>
      <c r="H169" s="7"/>
    </row>
    <row r="170" spans="1:8">
      <c r="A170" s="173"/>
      <c r="B170" s="23"/>
      <c r="H170" s="7"/>
    </row>
    <row r="171" spans="1:8" s="34" customFormat="1"/>
    <row r="172" spans="1:8" s="34" customFormat="1" ht="18">
      <c r="A172" s="174" t="s">
        <v>131</v>
      </c>
      <c r="B172" s="7"/>
      <c r="C172" s="7"/>
    </row>
    <row r="173" spans="1:8" s="34" customFormat="1">
      <c r="A173" s="33"/>
      <c r="B173" s="175" t="s">
        <v>136</v>
      </c>
      <c r="C173" s="7"/>
    </row>
    <row r="174" spans="1:8" s="34" customFormat="1">
      <c r="A174" s="7"/>
      <c r="B174" s="173" t="s">
        <v>137</v>
      </c>
      <c r="C174" s="7"/>
    </row>
    <row r="175" spans="1:8" s="34" customFormat="1">
      <c r="A175" s="7"/>
      <c r="B175" s="173" t="s">
        <v>138</v>
      </c>
      <c r="C175" s="7"/>
    </row>
    <row r="176" spans="1:8" s="34" customFormat="1">
      <c r="A176" s="7"/>
      <c r="B176" s="173" t="s">
        <v>139</v>
      </c>
      <c r="C176" s="7"/>
    </row>
    <row r="177" spans="1:3" s="34" customFormat="1">
      <c r="A177" s="33"/>
      <c r="B177" s="175" t="s">
        <v>140</v>
      </c>
      <c r="C177" s="7"/>
    </row>
    <row r="178" spans="1:3" s="34" customFormat="1">
      <c r="A178" s="7"/>
      <c r="B178" s="175" t="s">
        <v>141</v>
      </c>
      <c r="C178" s="7"/>
    </row>
    <row r="179" spans="1:3" s="34" customFormat="1">
      <c r="A179" s="7"/>
      <c r="B179" s="173" t="s">
        <v>142</v>
      </c>
      <c r="C179" s="7"/>
    </row>
    <row r="180" spans="1:3" s="34" customFormat="1">
      <c r="A180" s="33"/>
      <c r="B180" s="175" t="s">
        <v>132</v>
      </c>
      <c r="C180" s="7"/>
    </row>
    <row r="181" spans="1:3" s="34" customFormat="1">
      <c r="A181" s="7"/>
      <c r="B181" s="173" t="s">
        <v>143</v>
      </c>
      <c r="C181" s="7"/>
    </row>
    <row r="182" spans="1:3" s="34" customFormat="1">
      <c r="A182" s="7"/>
      <c r="B182" s="173" t="s">
        <v>144</v>
      </c>
      <c r="C182" s="7"/>
    </row>
    <row r="183" spans="1:3" s="34" customFormat="1">
      <c r="A183" s="7"/>
      <c r="B183" s="173" t="s">
        <v>145</v>
      </c>
      <c r="C183" s="7"/>
    </row>
    <row r="184" spans="1:3" s="34" customFormat="1">
      <c r="A184" s="7"/>
      <c r="B184" s="173" t="s">
        <v>146</v>
      </c>
      <c r="C184" s="7"/>
    </row>
    <row r="185" spans="1:3" s="34" customFormat="1">
      <c r="A185" s="7"/>
      <c r="B185" s="173" t="s">
        <v>147</v>
      </c>
      <c r="C185" s="7"/>
    </row>
    <row r="186" spans="1:3" s="34" customFormat="1">
      <c r="A186" s="7"/>
      <c r="B186" s="173" t="s">
        <v>135</v>
      </c>
      <c r="C186" s="7"/>
    </row>
    <row r="187" spans="1:3" s="34" customFormat="1">
      <c r="A187" s="33"/>
      <c r="B187" s="175" t="s">
        <v>133</v>
      </c>
      <c r="C187" s="7"/>
    </row>
    <row r="188" spans="1:3" s="34" customFormat="1">
      <c r="A188" s="7"/>
      <c r="B188" s="173" t="s">
        <v>148</v>
      </c>
      <c r="C188" s="7"/>
    </row>
    <row r="189" spans="1:3" s="34" customFormat="1">
      <c r="A189" s="7"/>
      <c r="B189" s="173" t="s">
        <v>149</v>
      </c>
      <c r="C189" s="7"/>
    </row>
    <row r="190" spans="1:3" s="34" customFormat="1">
      <c r="A190" s="7"/>
      <c r="B190" s="173" t="s">
        <v>150</v>
      </c>
      <c r="C190" s="7"/>
    </row>
    <row r="191" spans="1:3" s="34" customFormat="1">
      <c r="A191" s="7"/>
      <c r="B191" s="173" t="s">
        <v>134</v>
      </c>
      <c r="C191" s="7"/>
    </row>
    <row r="192" spans="1:3" s="34" customFormat="1">
      <c r="A192" s="137"/>
    </row>
    <row r="193" spans="1:8" s="25" customFormat="1" ht="10">
      <c r="A193" s="80"/>
      <c r="G193" s="79"/>
    </row>
    <row r="194" spans="1:8" s="126" customFormat="1">
      <c r="A194" s="136" t="s">
        <v>42</v>
      </c>
      <c r="B194" s="135" t="s">
        <v>179</v>
      </c>
    </row>
    <row r="195" spans="1:8" s="126" customFormat="1">
      <c r="A195" s="136"/>
      <c r="B195" s="135" t="s">
        <v>182</v>
      </c>
    </row>
    <row r="196" spans="1:8">
      <c r="B196" s="7" t="s">
        <v>243</v>
      </c>
      <c r="G196" s="31"/>
      <c r="H196" s="7"/>
    </row>
    <row r="197" spans="1:8">
      <c r="C197" s="7" t="s">
        <v>238</v>
      </c>
      <c r="G197" s="31"/>
      <c r="H197" s="7"/>
    </row>
    <row r="198" spans="1:8">
      <c r="C198" s="7" t="s">
        <v>239</v>
      </c>
      <c r="G198" s="31"/>
      <c r="H198" s="7"/>
    </row>
    <row r="199" spans="1:8">
      <c r="C199" s="7" t="s">
        <v>240</v>
      </c>
      <c r="G199" s="31"/>
      <c r="H199" s="7"/>
    </row>
    <row r="200" spans="1:8">
      <c r="C200" s="7" t="s">
        <v>241</v>
      </c>
      <c r="G200" s="31"/>
      <c r="H200" s="7"/>
    </row>
    <row r="201" spans="1:8">
      <c r="C201" s="7" t="s">
        <v>242</v>
      </c>
      <c r="G201" s="31"/>
      <c r="H201" s="7"/>
    </row>
    <row r="202" spans="1:8">
      <c r="B202" s="7" t="s">
        <v>244</v>
      </c>
      <c r="G202" s="31"/>
      <c r="H202" s="7"/>
    </row>
    <row r="203" spans="1:8">
      <c r="B203" s="7" t="s">
        <v>249</v>
      </c>
      <c r="G203" s="31"/>
      <c r="H203" s="7"/>
    </row>
    <row r="204" spans="1:8">
      <c r="B204" s="7" t="s">
        <v>245</v>
      </c>
      <c r="G204" s="31"/>
      <c r="H204" s="7"/>
    </row>
    <row r="205" spans="1:8">
      <c r="B205" s="7" t="s">
        <v>246</v>
      </c>
      <c r="G205" s="31"/>
      <c r="H205" s="7"/>
    </row>
    <row r="206" spans="1:8">
      <c r="B206" s="7" t="s">
        <v>250</v>
      </c>
      <c r="G206" s="31"/>
      <c r="H206" s="7"/>
    </row>
    <row r="207" spans="1:8">
      <c r="B207" s="7" t="s">
        <v>247</v>
      </c>
      <c r="G207" s="31"/>
      <c r="H207" s="7"/>
    </row>
    <row r="208" spans="1:8">
      <c r="B208" s="7" t="s">
        <v>248</v>
      </c>
      <c r="G208" s="31"/>
      <c r="H208" s="7"/>
    </row>
    <row r="209" spans="1:13">
      <c r="B209" s="7" t="s">
        <v>251</v>
      </c>
      <c r="G209" s="31"/>
      <c r="H209" s="7"/>
    </row>
    <row r="210" spans="1:13">
      <c r="B210" s="7" t="s">
        <v>252</v>
      </c>
      <c r="G210" s="31"/>
      <c r="H210" s="7"/>
    </row>
    <row r="211" spans="1:13" s="25" customFormat="1" ht="14" customHeight="1">
      <c r="A211" s="80"/>
      <c r="B211" s="81"/>
      <c r="C211" s="81"/>
      <c r="G211" s="85"/>
      <c r="I211" s="86"/>
      <c r="J211" s="86"/>
      <c r="K211" s="86"/>
      <c r="L211" s="86"/>
      <c r="M211" s="86"/>
    </row>
    <row r="212" spans="1:13">
      <c r="A212" s="87" t="s">
        <v>186</v>
      </c>
      <c r="B212" s="23"/>
      <c r="C212" s="26"/>
      <c r="E212" s="29"/>
      <c r="G212" s="84"/>
      <c r="H212" s="7"/>
      <c r="I212" s="24"/>
      <c r="J212" s="24"/>
      <c r="K212" s="24"/>
      <c r="L212" s="24"/>
      <c r="M212" s="24"/>
    </row>
    <row r="213" spans="1:13">
      <c r="A213" s="87" t="s">
        <v>90</v>
      </c>
      <c r="B213" s="23"/>
      <c r="C213" s="26"/>
      <c r="E213" s="29"/>
      <c r="G213" s="84"/>
      <c r="H213" s="7"/>
      <c r="I213" s="24"/>
      <c r="J213" s="24"/>
      <c r="K213" s="24"/>
      <c r="L213" s="24"/>
      <c r="M213" s="24"/>
    </row>
    <row r="214" spans="1:13">
      <c r="A214" s="87"/>
      <c r="B214" s="23"/>
      <c r="C214" s="26"/>
      <c r="E214" s="29"/>
      <c r="G214" s="84"/>
      <c r="H214" s="7"/>
      <c r="I214" s="24"/>
      <c r="J214" s="24"/>
      <c r="K214" s="24"/>
      <c r="L214" s="24"/>
      <c r="M214" s="24"/>
    </row>
    <row r="215" spans="1:13">
      <c r="A215" s="87"/>
      <c r="B215" s="23"/>
      <c r="C215" s="26"/>
      <c r="E215" s="29"/>
      <c r="G215" s="84"/>
      <c r="H215" s="7"/>
      <c r="I215" s="24"/>
      <c r="J215" s="24"/>
      <c r="K215" s="24"/>
      <c r="L215" s="24"/>
      <c r="M215" s="24"/>
    </row>
    <row r="216" spans="1:13" ht="18">
      <c r="A216" s="139" t="s">
        <v>18</v>
      </c>
      <c r="H216" s="7"/>
    </row>
    <row r="217" spans="1:13">
      <c r="A217" s="23" t="s">
        <v>19</v>
      </c>
      <c r="H217" s="7"/>
    </row>
    <row r="218" spans="1:13">
      <c r="A218" s="23" t="s">
        <v>20</v>
      </c>
      <c r="H218" s="7"/>
    </row>
    <row r="219" spans="1:13" ht="17" thickBot="1">
      <c r="H219" s="7"/>
    </row>
    <row r="220" spans="1:13">
      <c r="D220" s="91" t="s">
        <v>21</v>
      </c>
      <c r="E220" s="92"/>
      <c r="F220" s="93" t="s">
        <v>22</v>
      </c>
      <c r="G220" s="94"/>
      <c r="H220" s="95"/>
      <c r="I220" s="2"/>
    </row>
    <row r="221" spans="1:13" ht="17" thickBot="1">
      <c r="D221" s="96"/>
      <c r="E221" s="97"/>
      <c r="F221" s="98" t="s">
        <v>192</v>
      </c>
      <c r="G221" s="99"/>
      <c r="H221" s="100"/>
    </row>
    <row r="222" spans="1:13">
      <c r="D222" s="101" t="s">
        <v>23</v>
      </c>
      <c r="E222" s="102"/>
      <c r="F222" s="103"/>
      <c r="G222" s="104"/>
      <c r="H222" s="170">
        <v>1</v>
      </c>
    </row>
    <row r="223" spans="1:13">
      <c r="D223" s="105" t="s">
        <v>24</v>
      </c>
      <c r="E223" s="106"/>
      <c r="F223" s="37"/>
      <c r="G223" s="38"/>
      <c r="H223" s="171">
        <v>1.7</v>
      </c>
    </row>
    <row r="224" spans="1:13">
      <c r="D224" s="105" t="s">
        <v>25</v>
      </c>
      <c r="E224" s="106"/>
      <c r="F224" s="37"/>
      <c r="G224" s="38"/>
      <c r="H224" s="171">
        <v>0.6</v>
      </c>
      <c r="I224" s="2"/>
    </row>
    <row r="225" spans="1:8" ht="17" thickBot="1">
      <c r="D225" s="107" t="s">
        <v>26</v>
      </c>
      <c r="E225" s="108"/>
      <c r="F225" s="109"/>
      <c r="G225" s="110"/>
      <c r="H225" s="172">
        <v>3</v>
      </c>
    </row>
    <row r="226" spans="1:8">
      <c r="D226" s="23" t="s">
        <v>27</v>
      </c>
      <c r="H226" s="7"/>
    </row>
    <row r="227" spans="1:8">
      <c r="H227" s="7"/>
    </row>
    <row r="228" spans="1:8">
      <c r="A228" s="2" t="s">
        <v>425</v>
      </c>
      <c r="B228" s="2"/>
      <c r="C228" s="2"/>
      <c r="D228" s="2"/>
      <c r="E228" s="2"/>
      <c r="F228" s="2"/>
      <c r="G228" s="2"/>
      <c r="H228" s="2"/>
    </row>
    <row r="229" spans="1:8">
      <c r="A229" s="87" t="s">
        <v>426</v>
      </c>
      <c r="B229" s="2"/>
      <c r="C229" s="2"/>
      <c r="D229" s="2"/>
      <c r="E229" s="2"/>
      <c r="F229" s="2"/>
      <c r="G229" s="2"/>
      <c r="H229" s="2"/>
    </row>
    <row r="230" spans="1:8">
      <c r="A230" s="23" t="s">
        <v>508</v>
      </c>
      <c r="H230" s="7"/>
    </row>
    <row r="231" spans="1:8">
      <c r="A231" s="23" t="s">
        <v>193</v>
      </c>
      <c r="H231" s="7"/>
    </row>
    <row r="232" spans="1:8" ht="15" customHeight="1"/>
    <row r="233" spans="1:8">
      <c r="A233" s="23" t="s">
        <v>12</v>
      </c>
      <c r="H233" s="7"/>
    </row>
    <row r="234" spans="1:8">
      <c r="A234" s="7" t="s">
        <v>13</v>
      </c>
      <c r="H234" s="7"/>
    </row>
    <row r="235" spans="1:8">
      <c r="H235" s="7"/>
    </row>
    <row r="236" spans="1:8">
      <c r="A236" s="23" t="s">
        <v>114</v>
      </c>
      <c r="H236" s="7"/>
    </row>
    <row r="237" spans="1:8">
      <c r="A237" s="23" t="s">
        <v>115</v>
      </c>
      <c r="H237" s="7"/>
    </row>
    <row r="238" spans="1:8">
      <c r="H238" s="7"/>
    </row>
    <row r="239" spans="1:8">
      <c r="A239" s="23" t="s">
        <v>116</v>
      </c>
      <c r="H239" s="7"/>
    </row>
    <row r="240" spans="1:8">
      <c r="A240" s="7" t="s">
        <v>117</v>
      </c>
      <c r="H240" s="7"/>
    </row>
    <row r="241" spans="1:8" ht="14" customHeight="1">
      <c r="A241" s="23" t="s">
        <v>118</v>
      </c>
      <c r="H241" s="7"/>
    </row>
    <row r="242" spans="1:8" ht="14" customHeight="1">
      <c r="H242" s="7"/>
    </row>
    <row r="243" spans="1:8" ht="14" customHeight="1">
      <c r="A243" s="2" t="s">
        <v>130</v>
      </c>
      <c r="H243" s="7"/>
    </row>
    <row r="244" spans="1:8" ht="14" customHeight="1">
      <c r="A244" s="5" t="s">
        <v>61</v>
      </c>
      <c r="B244" s="23" t="s">
        <v>14</v>
      </c>
      <c r="H244" s="7"/>
    </row>
    <row r="245" spans="1:8">
      <c r="A245" s="5" t="s">
        <v>61</v>
      </c>
      <c r="B245" s="23" t="s">
        <v>15</v>
      </c>
      <c r="H245" s="7"/>
    </row>
    <row r="246" spans="1:8">
      <c r="B246" s="23" t="s">
        <v>16</v>
      </c>
      <c r="H246" s="7"/>
    </row>
    <row r="247" spans="1:8">
      <c r="A247" s="5" t="s">
        <v>61</v>
      </c>
      <c r="B247" s="7" t="s">
        <v>119</v>
      </c>
      <c r="H247" s="7"/>
    </row>
    <row r="248" spans="1:8">
      <c r="B248" s="7" t="s">
        <v>120</v>
      </c>
      <c r="H248" s="7"/>
    </row>
    <row r="249" spans="1:8">
      <c r="B249" s="7" t="s">
        <v>121</v>
      </c>
      <c r="H249" s="7"/>
    </row>
    <row r="250" spans="1:8">
      <c r="A250" s="5" t="s">
        <v>61</v>
      </c>
      <c r="B250" s="23" t="s">
        <v>4</v>
      </c>
      <c r="H250" s="7"/>
    </row>
    <row r="251" spans="1:8">
      <c r="B251" s="7" t="s">
        <v>5</v>
      </c>
      <c r="H251" s="7"/>
    </row>
    <row r="252" spans="1:8">
      <c r="A252" s="5" t="s">
        <v>61</v>
      </c>
      <c r="B252" s="23" t="s">
        <v>6</v>
      </c>
      <c r="H252" s="7"/>
    </row>
    <row r="253" spans="1:8">
      <c r="B253" s="7" t="s">
        <v>7</v>
      </c>
      <c r="H253" s="7"/>
    </row>
    <row r="254" spans="1:8">
      <c r="A254" s="5" t="s">
        <v>61</v>
      </c>
      <c r="B254" s="23" t="s">
        <v>2</v>
      </c>
      <c r="H254" s="7"/>
    </row>
    <row r="255" spans="1:8">
      <c r="A255" s="5" t="s">
        <v>61</v>
      </c>
      <c r="B255" s="23" t="s">
        <v>3</v>
      </c>
      <c r="H255" s="7"/>
    </row>
    <row r="256" spans="1:8">
      <c r="B256" s="23"/>
      <c r="H256" s="7"/>
    </row>
    <row r="257" spans="1:13">
      <c r="A257" s="23" t="s">
        <v>8</v>
      </c>
      <c r="H257" s="7"/>
    </row>
    <row r="258" spans="1:13">
      <c r="A258" s="7" t="s">
        <v>9</v>
      </c>
      <c r="H258" s="7"/>
    </row>
    <row r="259" spans="1:13">
      <c r="A259" s="23" t="s">
        <v>10</v>
      </c>
      <c r="H259" s="7"/>
    </row>
    <row r="260" spans="1:13">
      <c r="A260" s="7" t="s">
        <v>11</v>
      </c>
      <c r="H260" s="7"/>
    </row>
    <row r="261" spans="1:13">
      <c r="A261" s="87" t="s">
        <v>122</v>
      </c>
      <c r="B261" s="87"/>
      <c r="C261" s="23"/>
    </row>
    <row r="262" spans="1:13">
      <c r="A262" s="87" t="s">
        <v>0</v>
      </c>
      <c r="B262" s="87"/>
      <c r="C262" s="23"/>
    </row>
    <row r="263" spans="1:13">
      <c r="A263" s="2" t="s">
        <v>1</v>
      </c>
      <c r="B263" s="87"/>
      <c r="C263" s="23"/>
    </row>
    <row r="264" spans="1:13">
      <c r="G264" s="31"/>
      <c r="H264" s="7"/>
    </row>
    <row r="265" spans="1:13" ht="18">
      <c r="A265" s="140" t="s">
        <v>47</v>
      </c>
      <c r="B265" s="23"/>
      <c r="C265" s="26"/>
      <c r="D265" s="29"/>
      <c r="G265" s="84"/>
      <c r="H265" s="7"/>
      <c r="I265" s="24"/>
      <c r="J265" s="24"/>
      <c r="K265" s="24"/>
      <c r="L265" s="24"/>
      <c r="M265" s="24"/>
    </row>
    <row r="266" spans="1:13" s="23" customFormat="1">
      <c r="A266" s="23" t="s">
        <v>91</v>
      </c>
      <c r="C266" s="26"/>
      <c r="D266" s="26"/>
      <c r="G266" s="27"/>
      <c r="I266" s="28"/>
      <c r="J266" s="28"/>
      <c r="K266" s="28"/>
      <c r="L266" s="28"/>
      <c r="M266" s="28"/>
    </row>
    <row r="267" spans="1:13" s="23" customFormat="1">
      <c r="A267" s="23" t="s">
        <v>92</v>
      </c>
      <c r="C267" s="26"/>
      <c r="D267" s="26"/>
      <c r="G267" s="27"/>
      <c r="I267" s="28"/>
      <c r="J267" s="28"/>
      <c r="K267" s="28"/>
      <c r="L267" s="28"/>
      <c r="M267" s="28"/>
    </row>
    <row r="268" spans="1:13" s="23" customFormat="1">
      <c r="A268" s="87"/>
      <c r="C268" s="26"/>
      <c r="D268" s="26"/>
      <c r="G268" s="27"/>
      <c r="I268" s="28"/>
      <c r="J268" s="28"/>
      <c r="K268" s="28"/>
      <c r="L268" s="28"/>
      <c r="M268" s="28"/>
    </row>
    <row r="269" spans="1:13" s="23" customFormat="1" ht="18">
      <c r="A269" s="140" t="s">
        <v>187</v>
      </c>
      <c r="C269" s="26"/>
      <c r="D269" s="26"/>
      <c r="G269" s="27"/>
      <c r="I269" s="28"/>
      <c r="J269" s="28"/>
      <c r="K269" s="28"/>
      <c r="L269" s="28"/>
      <c r="M269" s="28"/>
    </row>
    <row r="270" spans="1:13" s="23" customFormat="1">
      <c r="A270" s="7" t="s">
        <v>17</v>
      </c>
      <c r="C270" s="26"/>
      <c r="D270" s="26"/>
      <c r="G270" s="27"/>
      <c r="I270" s="28"/>
      <c r="J270" s="28"/>
      <c r="K270" s="28"/>
      <c r="L270" s="28"/>
      <c r="M270" s="28"/>
    </row>
    <row r="271" spans="1:13" s="23" customFormat="1">
      <c r="A271" s="7" t="s">
        <v>48</v>
      </c>
      <c r="C271" s="26"/>
      <c r="D271" s="26"/>
      <c r="G271" s="27"/>
      <c r="I271" s="28"/>
      <c r="J271" s="28"/>
      <c r="K271" s="28"/>
      <c r="L271" s="28"/>
      <c r="M271" s="28"/>
    </row>
    <row r="272" spans="1:13" s="23" customFormat="1">
      <c r="A272" s="23" t="s">
        <v>50</v>
      </c>
      <c r="C272" s="26"/>
      <c r="D272" s="26"/>
      <c r="G272" s="27"/>
      <c r="I272" s="28"/>
      <c r="J272" s="28"/>
      <c r="K272" s="28"/>
      <c r="L272" s="28"/>
      <c r="M272" s="28"/>
    </row>
    <row r="273" spans="1:13" s="23" customFormat="1">
      <c r="A273" s="23" t="s">
        <v>51</v>
      </c>
      <c r="C273" s="26"/>
      <c r="D273" s="26"/>
      <c r="G273" s="27"/>
      <c r="I273" s="28"/>
      <c r="J273" s="28"/>
      <c r="K273" s="28"/>
      <c r="L273" s="28"/>
      <c r="M273" s="28"/>
    </row>
    <row r="274" spans="1:13" s="23" customFormat="1">
      <c r="A274" s="23" t="s">
        <v>52</v>
      </c>
      <c r="C274" s="26"/>
      <c r="D274" s="26"/>
      <c r="G274" s="27"/>
      <c r="I274" s="28"/>
      <c r="J274" s="28"/>
      <c r="K274" s="28"/>
      <c r="L274" s="28"/>
      <c r="M274" s="28"/>
    </row>
    <row r="275" spans="1:13" s="23" customFormat="1">
      <c r="A275" s="23" t="s">
        <v>64</v>
      </c>
      <c r="C275" s="26"/>
      <c r="D275" s="26"/>
      <c r="G275" s="27"/>
      <c r="I275" s="28"/>
      <c r="J275" s="28"/>
      <c r="K275" s="28"/>
      <c r="L275" s="28"/>
      <c r="M275" s="28"/>
    </row>
    <row r="276" spans="1:13" s="23" customFormat="1">
      <c r="A276" s="23" t="s">
        <v>183</v>
      </c>
      <c r="C276" s="26"/>
      <c r="D276" s="26"/>
      <c r="G276" s="27"/>
      <c r="I276" s="28"/>
      <c r="J276" s="28"/>
      <c r="K276" s="28"/>
      <c r="L276" s="28"/>
      <c r="M276" s="28"/>
    </row>
    <row r="277" spans="1:13" s="23" customFormat="1">
      <c r="C277" s="26"/>
      <c r="D277" s="26"/>
      <c r="G277" s="27"/>
      <c r="I277" s="28"/>
      <c r="J277" s="28"/>
      <c r="K277" s="28"/>
      <c r="L277" s="28"/>
      <c r="M277" s="28"/>
    </row>
    <row r="278" spans="1:13" s="23" customFormat="1" ht="18">
      <c r="A278" s="139" t="s">
        <v>77</v>
      </c>
      <c r="C278" s="26"/>
      <c r="D278" s="26"/>
      <c r="G278" s="27"/>
      <c r="I278" s="28"/>
      <c r="J278" s="28"/>
      <c r="K278" s="28"/>
      <c r="L278" s="28"/>
      <c r="M278" s="28"/>
    </row>
    <row r="279" spans="1:13" s="23" customFormat="1">
      <c r="A279" s="7" t="s">
        <v>78</v>
      </c>
      <c r="C279" s="26"/>
      <c r="D279" s="26"/>
      <c r="G279" s="27"/>
      <c r="I279" s="28"/>
      <c r="J279" s="28"/>
      <c r="K279" s="28"/>
      <c r="L279" s="28"/>
      <c r="M279" s="28"/>
    </row>
    <row r="280" spans="1:13" s="23" customFormat="1">
      <c r="A280" s="7" t="s">
        <v>184</v>
      </c>
      <c r="C280" s="26"/>
      <c r="D280" s="26"/>
      <c r="G280" s="27"/>
      <c r="I280" s="28"/>
      <c r="J280" s="28"/>
      <c r="K280" s="28"/>
      <c r="L280" s="28"/>
      <c r="M280" s="28"/>
    </row>
    <row r="281" spans="1:13" s="23" customFormat="1">
      <c r="A281" s="7" t="s">
        <v>188</v>
      </c>
      <c r="C281" s="26"/>
      <c r="D281" s="26"/>
      <c r="G281" s="27"/>
      <c r="I281" s="28"/>
      <c r="J281" s="28"/>
      <c r="K281" s="28"/>
      <c r="L281" s="28"/>
      <c r="M281" s="28"/>
    </row>
    <row r="282" spans="1:13" s="23" customFormat="1">
      <c r="A282" s="7" t="s">
        <v>75</v>
      </c>
      <c r="C282" s="26"/>
      <c r="D282" s="26"/>
      <c r="G282" s="27"/>
      <c r="I282" s="28"/>
      <c r="J282" s="28"/>
      <c r="K282" s="28"/>
      <c r="L282" s="28"/>
      <c r="M282" s="28"/>
    </row>
    <row r="283" spans="1:13" s="23" customFormat="1">
      <c r="A283" s="7" t="s">
        <v>76</v>
      </c>
      <c r="C283" s="26"/>
      <c r="D283" s="26"/>
      <c r="G283" s="27"/>
      <c r="I283" s="28"/>
      <c r="J283" s="28"/>
      <c r="K283" s="28"/>
      <c r="L283" s="28"/>
      <c r="M283" s="28"/>
    </row>
    <row r="284" spans="1:13" s="23" customFormat="1">
      <c r="C284" s="26"/>
      <c r="D284" s="26"/>
      <c r="G284" s="27"/>
      <c r="I284" s="28"/>
      <c r="J284" s="28"/>
      <c r="K284" s="28"/>
      <c r="L284" s="28"/>
      <c r="M284" s="28"/>
    </row>
    <row r="285" spans="1:13" s="23" customFormat="1" ht="18">
      <c r="A285" s="139" t="s">
        <v>79</v>
      </c>
      <c r="C285" s="26"/>
      <c r="D285" s="26"/>
      <c r="G285" s="27"/>
      <c r="I285" s="28"/>
      <c r="J285" s="28"/>
      <c r="K285" s="28"/>
      <c r="L285" s="28"/>
      <c r="M285" s="28"/>
    </row>
    <row r="286" spans="1:13" s="23" customFormat="1">
      <c r="A286" s="23" t="s">
        <v>93</v>
      </c>
      <c r="C286" s="26"/>
      <c r="D286" s="26"/>
      <c r="G286" s="27"/>
      <c r="I286" s="28"/>
      <c r="J286" s="28"/>
      <c r="K286" s="28"/>
      <c r="L286" s="28"/>
      <c r="M286" s="28"/>
    </row>
    <row r="287" spans="1:13" s="23" customFormat="1">
      <c r="A287" s="23" t="s">
        <v>94</v>
      </c>
      <c r="C287" s="26"/>
      <c r="D287" s="26"/>
      <c r="G287" s="27"/>
      <c r="I287" s="28"/>
      <c r="J287" s="28"/>
      <c r="K287" s="28"/>
      <c r="L287" s="28"/>
      <c r="M287" s="28"/>
    </row>
    <row r="288" spans="1:13" s="23" customFormat="1">
      <c r="A288" s="23" t="s">
        <v>189</v>
      </c>
      <c r="C288" s="26"/>
      <c r="D288" s="26"/>
      <c r="G288" s="27"/>
      <c r="I288" s="28"/>
      <c r="J288" s="28"/>
      <c r="K288" s="28"/>
      <c r="L288" s="28"/>
      <c r="M288" s="28"/>
    </row>
    <row r="289" spans="1:13" s="23" customFormat="1">
      <c r="A289" s="87"/>
      <c r="C289" s="26"/>
      <c r="D289" s="26"/>
      <c r="G289" s="27"/>
      <c r="I289" s="28"/>
      <c r="J289" s="28"/>
      <c r="K289" s="28"/>
      <c r="L289" s="28"/>
      <c r="M289" s="28"/>
    </row>
    <row r="290" spans="1:13" s="23" customFormat="1" ht="18">
      <c r="A290" s="140" t="s">
        <v>68</v>
      </c>
      <c r="C290" s="26"/>
      <c r="D290" s="26"/>
      <c r="G290" s="27"/>
      <c r="I290" s="28"/>
      <c r="J290" s="28"/>
      <c r="K290" s="28"/>
      <c r="L290" s="28"/>
      <c r="M290" s="28"/>
    </row>
    <row r="291" spans="1:13" s="23" customFormat="1">
      <c r="A291" s="23" t="s">
        <v>66</v>
      </c>
      <c r="C291" s="26"/>
      <c r="D291" s="26"/>
      <c r="G291" s="27"/>
      <c r="I291" s="28"/>
      <c r="J291" s="28"/>
      <c r="K291" s="28"/>
      <c r="L291" s="28"/>
      <c r="M291" s="28"/>
    </row>
    <row r="292" spans="1:13" s="23" customFormat="1">
      <c r="A292" s="23" t="s">
        <v>95</v>
      </c>
      <c r="C292" s="26"/>
      <c r="D292" s="26"/>
      <c r="G292" s="27"/>
      <c r="I292" s="28"/>
      <c r="J292" s="28"/>
      <c r="K292" s="28"/>
      <c r="L292" s="28"/>
      <c r="M292" s="28"/>
    </row>
    <row r="293" spans="1:13" s="23" customFormat="1">
      <c r="A293" s="23" t="s">
        <v>96</v>
      </c>
      <c r="C293" s="26"/>
      <c r="D293" s="26"/>
      <c r="G293" s="27"/>
      <c r="I293" s="28"/>
      <c r="J293" s="28"/>
      <c r="K293" s="28"/>
      <c r="L293" s="28"/>
      <c r="M293" s="28"/>
    </row>
    <row r="294" spans="1:13" s="23" customFormat="1">
      <c r="A294" s="23" t="s">
        <v>97</v>
      </c>
      <c r="C294" s="26"/>
      <c r="D294" s="26"/>
      <c r="G294" s="27"/>
      <c r="I294" s="28"/>
      <c r="J294" s="28"/>
      <c r="K294" s="28"/>
      <c r="L294" s="28"/>
      <c r="M294" s="28"/>
    </row>
    <row r="295" spans="1:13" s="23" customFormat="1">
      <c r="A295" s="23" t="s">
        <v>98</v>
      </c>
      <c r="C295" s="26"/>
      <c r="D295" s="26"/>
      <c r="G295" s="27"/>
      <c r="I295" s="28"/>
      <c r="J295" s="28"/>
      <c r="K295" s="28"/>
      <c r="L295" s="28"/>
      <c r="M295" s="28"/>
    </row>
    <row r="296" spans="1:13" s="23" customFormat="1">
      <c r="A296" s="23" t="s">
        <v>67</v>
      </c>
      <c r="C296" s="26"/>
      <c r="D296" s="26"/>
      <c r="G296" s="27"/>
      <c r="I296" s="28"/>
      <c r="J296" s="28"/>
      <c r="K296" s="28"/>
      <c r="L296" s="28"/>
      <c r="M296" s="28"/>
    </row>
    <row r="297" spans="1:13" s="23" customFormat="1">
      <c r="A297" s="87"/>
      <c r="C297" s="26"/>
      <c r="D297" s="26"/>
      <c r="G297" s="27"/>
      <c r="I297" s="28"/>
      <c r="J297" s="28"/>
      <c r="K297" s="28"/>
      <c r="L297" s="28"/>
      <c r="M297" s="28"/>
    </row>
    <row r="298" spans="1:13" s="23" customFormat="1" ht="18">
      <c r="A298" s="140" t="s">
        <v>69</v>
      </c>
      <c r="C298" s="26"/>
      <c r="D298" s="26"/>
      <c r="G298" s="27"/>
      <c r="I298" s="28"/>
      <c r="J298" s="28"/>
      <c r="K298" s="28"/>
      <c r="L298" s="28"/>
      <c r="M298" s="28"/>
    </row>
    <row r="299" spans="1:13" s="23" customFormat="1">
      <c r="A299" s="23" t="s">
        <v>185</v>
      </c>
      <c r="C299" s="26"/>
      <c r="D299" s="26"/>
      <c r="G299" s="27"/>
      <c r="I299" s="28"/>
      <c r="J299" s="28"/>
      <c r="K299" s="28"/>
      <c r="L299" s="28"/>
      <c r="M299" s="28"/>
    </row>
    <row r="300" spans="1:13" s="23" customFormat="1">
      <c r="A300" s="23" t="s">
        <v>55</v>
      </c>
      <c r="C300" s="26"/>
      <c r="D300" s="26"/>
      <c r="G300" s="27"/>
      <c r="I300" s="28"/>
      <c r="J300" s="28"/>
      <c r="K300" s="28"/>
      <c r="L300" s="28"/>
      <c r="M300" s="28"/>
    </row>
    <row r="301" spans="1:13" s="23" customFormat="1">
      <c r="A301" s="87"/>
      <c r="C301" s="26"/>
      <c r="D301" s="26"/>
      <c r="G301" s="27"/>
      <c r="I301" s="28"/>
      <c r="J301" s="28"/>
      <c r="K301" s="28"/>
      <c r="L301" s="28"/>
      <c r="M301" s="28"/>
    </row>
    <row r="302" spans="1:13" s="23" customFormat="1" ht="18">
      <c r="A302" s="140" t="s">
        <v>70</v>
      </c>
      <c r="C302" s="26"/>
      <c r="D302" s="26"/>
      <c r="G302" s="27"/>
      <c r="I302" s="28"/>
      <c r="J302" s="28"/>
      <c r="K302" s="28"/>
      <c r="L302" s="28"/>
      <c r="M302" s="28"/>
    </row>
    <row r="303" spans="1:13" s="23" customFormat="1">
      <c r="A303" s="23" t="s">
        <v>56</v>
      </c>
      <c r="C303" s="26"/>
      <c r="D303" s="26"/>
      <c r="G303" s="27"/>
      <c r="I303" s="28"/>
      <c r="J303" s="28"/>
      <c r="K303" s="28"/>
      <c r="L303" s="28"/>
      <c r="M303" s="28"/>
    </row>
    <row r="304" spans="1:13" s="87" customFormat="1">
      <c r="A304" s="23" t="s">
        <v>65</v>
      </c>
      <c r="C304" s="88"/>
      <c r="D304" s="88"/>
      <c r="G304" s="89"/>
      <c r="I304" s="90"/>
      <c r="J304" s="90"/>
      <c r="K304" s="90"/>
      <c r="L304" s="90"/>
      <c r="M304" s="90"/>
    </row>
    <row r="305" spans="1:15" s="23" customFormat="1">
      <c r="A305" s="87"/>
      <c r="C305" s="26"/>
      <c r="D305" s="26"/>
      <c r="G305" s="27"/>
      <c r="I305" s="28"/>
      <c r="J305" s="28"/>
      <c r="K305" s="28"/>
      <c r="L305" s="28"/>
      <c r="M305" s="28"/>
    </row>
    <row r="306" spans="1:15" s="23" customFormat="1" ht="18">
      <c r="A306" s="140" t="s">
        <v>71</v>
      </c>
      <c r="C306" s="26"/>
      <c r="D306" s="26"/>
      <c r="G306" s="27"/>
      <c r="I306" s="28"/>
      <c r="J306" s="28"/>
      <c r="K306" s="28"/>
      <c r="L306" s="28"/>
      <c r="M306" s="28"/>
    </row>
    <row r="307" spans="1:15" s="87" customFormat="1">
      <c r="A307" s="23" t="s">
        <v>57</v>
      </c>
      <c r="C307" s="88"/>
      <c r="D307" s="88"/>
      <c r="G307" s="89"/>
      <c r="I307" s="90"/>
      <c r="J307" s="90"/>
      <c r="K307" s="90"/>
      <c r="L307" s="90"/>
      <c r="M307" s="90"/>
    </row>
    <row r="308" spans="1:15" s="87" customFormat="1">
      <c r="A308" s="23" t="s">
        <v>58</v>
      </c>
      <c r="C308" s="88"/>
      <c r="D308" s="88"/>
      <c r="G308" s="89"/>
      <c r="I308" s="90"/>
      <c r="J308" s="90"/>
      <c r="K308" s="90"/>
      <c r="L308" s="90"/>
      <c r="M308" s="90"/>
    </row>
    <row r="309" spans="1:15" s="87" customFormat="1">
      <c r="A309" s="23" t="s">
        <v>60</v>
      </c>
      <c r="C309" s="88"/>
      <c r="D309" s="88"/>
      <c r="G309" s="89"/>
      <c r="I309" s="90"/>
      <c r="J309" s="90"/>
      <c r="K309" s="90"/>
      <c r="L309" s="90"/>
      <c r="M309" s="90"/>
    </row>
    <row r="310" spans="1:15" s="87" customFormat="1">
      <c r="A310" s="33" t="s">
        <v>72</v>
      </c>
      <c r="B310" s="7" t="s">
        <v>53</v>
      </c>
      <c r="C310" s="88"/>
      <c r="D310" s="88"/>
      <c r="G310" s="89"/>
      <c r="I310" s="90"/>
      <c r="J310" s="90"/>
      <c r="K310" s="90"/>
      <c r="L310" s="90"/>
      <c r="M310" s="90"/>
    </row>
    <row r="311" spans="1:15" s="87" customFormat="1">
      <c r="A311" s="33" t="s">
        <v>73</v>
      </c>
      <c r="B311" s="7" t="s">
        <v>54</v>
      </c>
      <c r="C311" s="88"/>
      <c r="D311" s="88"/>
      <c r="G311" s="89"/>
      <c r="I311" s="90"/>
      <c r="J311" s="90"/>
      <c r="K311" s="90"/>
      <c r="L311" s="90"/>
      <c r="M311" s="90"/>
    </row>
    <row r="312" spans="1:15" s="87" customFormat="1">
      <c r="A312" s="33" t="s">
        <v>73</v>
      </c>
      <c r="B312" s="7" t="s">
        <v>59</v>
      </c>
      <c r="C312" s="88"/>
      <c r="D312" s="88"/>
      <c r="G312" s="89"/>
      <c r="I312" s="90"/>
      <c r="J312" s="90"/>
      <c r="K312" s="90"/>
      <c r="L312" s="90"/>
      <c r="M312" s="90"/>
    </row>
    <row r="313" spans="1:15" s="87" customFormat="1">
      <c r="A313" s="33" t="s">
        <v>73</v>
      </c>
      <c r="B313" s="23" t="s">
        <v>62</v>
      </c>
      <c r="C313" s="88"/>
      <c r="D313" s="88"/>
      <c r="G313" s="89"/>
      <c r="I313" s="90"/>
      <c r="J313" s="90"/>
      <c r="K313" s="90"/>
      <c r="L313" s="90"/>
      <c r="M313" s="90"/>
    </row>
    <row r="314" spans="1:15" s="87" customFormat="1">
      <c r="A314" s="33" t="s">
        <v>61</v>
      </c>
      <c r="B314" s="23" t="s">
        <v>63</v>
      </c>
      <c r="C314" s="88"/>
      <c r="D314" s="88"/>
      <c r="G314" s="89"/>
      <c r="I314" s="90"/>
      <c r="J314" s="90"/>
      <c r="K314" s="90"/>
      <c r="L314" s="90"/>
      <c r="M314" s="90"/>
    </row>
    <row r="315" spans="1:15">
      <c r="B315" s="33"/>
      <c r="C315" s="23"/>
      <c r="G315" s="31"/>
      <c r="H315" s="7"/>
    </row>
    <row r="316" spans="1:15" s="23" customFormat="1" ht="18">
      <c r="A316" s="140" t="s">
        <v>257</v>
      </c>
      <c r="C316" s="26"/>
      <c r="D316" s="26"/>
      <c r="G316" s="27"/>
      <c r="I316" s="28"/>
      <c r="J316" s="28"/>
      <c r="K316" s="28"/>
      <c r="L316" s="28"/>
      <c r="M316" s="28"/>
    </row>
    <row r="317" spans="1:15">
      <c r="B317" s="33"/>
      <c r="C317" s="23"/>
      <c r="G317" s="31"/>
      <c r="H317" s="7"/>
    </row>
    <row r="318" spans="1:15">
      <c r="A318" s="148" t="s">
        <v>258</v>
      </c>
      <c r="C318" s="1"/>
      <c r="D318" s="119"/>
      <c r="E318" s="2"/>
      <c r="F318" s="2"/>
      <c r="G318" s="31"/>
      <c r="H318" s="7"/>
      <c r="I318" s="8"/>
      <c r="O318" s="176">
        <v>1</v>
      </c>
    </row>
    <row r="319" spans="1:15">
      <c r="A319" s="7" t="s">
        <v>259</v>
      </c>
      <c r="G319" s="31"/>
      <c r="H319" s="7"/>
    </row>
    <row r="320" spans="1:15">
      <c r="A320" s="7" t="s">
        <v>260</v>
      </c>
      <c r="G320" s="31"/>
      <c r="H320" s="7"/>
    </row>
    <row r="321" spans="1:15">
      <c r="A321" s="7" t="s">
        <v>253</v>
      </c>
      <c r="G321" s="31"/>
      <c r="H321" s="7"/>
    </row>
    <row r="322" spans="1:15">
      <c r="A322" s="7" t="s">
        <v>254</v>
      </c>
      <c r="G322" s="31"/>
      <c r="H322" s="7"/>
    </row>
    <row r="323" spans="1:15">
      <c r="A323" s="7" t="s">
        <v>255</v>
      </c>
      <c r="G323" s="31"/>
      <c r="H323" s="7"/>
    </row>
    <row r="324" spans="1:15">
      <c r="A324" s="7" t="s">
        <v>256</v>
      </c>
      <c r="G324" s="31"/>
      <c r="H324" s="7"/>
    </row>
    <row r="325" spans="1:15">
      <c r="A325" s="7" t="s">
        <v>261</v>
      </c>
      <c r="G325" s="31"/>
      <c r="H325" s="7"/>
    </row>
    <row r="326" spans="1:15">
      <c r="A326" s="7" t="s">
        <v>262</v>
      </c>
      <c r="G326" s="31"/>
      <c r="H326" s="7"/>
    </row>
    <row r="327" spans="1:15">
      <c r="A327" s="7" t="s">
        <v>263</v>
      </c>
      <c r="G327" s="31"/>
      <c r="H327" s="7"/>
    </row>
    <row r="328" spans="1:15">
      <c r="A328" s="7" t="s">
        <v>264</v>
      </c>
      <c r="G328" s="31"/>
      <c r="H328" s="7"/>
    </row>
    <row r="329" spans="1:15">
      <c r="A329" s="7" t="s">
        <v>265</v>
      </c>
      <c r="G329" s="31"/>
      <c r="H329" s="7"/>
    </row>
    <row r="330" spans="1:15">
      <c r="B330" s="33"/>
      <c r="C330" s="23"/>
      <c r="G330" s="31"/>
      <c r="H330" s="7"/>
    </row>
    <row r="331" spans="1:15">
      <c r="A331" s="148" t="s">
        <v>271</v>
      </c>
      <c r="C331" s="1"/>
      <c r="D331" s="119"/>
      <c r="E331" s="2"/>
      <c r="F331" s="2"/>
      <c r="G331" s="31"/>
      <c r="H331" s="7"/>
      <c r="I331" s="8"/>
      <c r="O331" s="176">
        <v>1</v>
      </c>
    </row>
    <row r="332" spans="1:15">
      <c r="A332" s="7" t="s">
        <v>274</v>
      </c>
      <c r="G332" s="31"/>
      <c r="H332" s="7"/>
    </row>
    <row r="333" spans="1:15">
      <c r="A333" s="7" t="s">
        <v>275</v>
      </c>
      <c r="G333" s="31"/>
      <c r="H333" s="7"/>
    </row>
    <row r="334" spans="1:15">
      <c r="A334" s="7" t="s">
        <v>266</v>
      </c>
      <c r="G334" s="31"/>
      <c r="H334" s="7"/>
    </row>
    <row r="335" spans="1:15">
      <c r="A335" s="7" t="s">
        <v>276</v>
      </c>
      <c r="G335" s="31"/>
      <c r="H335" s="7"/>
    </row>
    <row r="336" spans="1:15">
      <c r="A336" s="7" t="s">
        <v>277</v>
      </c>
      <c r="G336" s="31"/>
      <c r="H336" s="7"/>
    </row>
    <row r="337" spans="1:15">
      <c r="G337" s="31"/>
      <c r="H337" s="7"/>
    </row>
    <row r="338" spans="1:15">
      <c r="A338" s="148" t="s">
        <v>272</v>
      </c>
      <c r="C338" s="1"/>
      <c r="D338" s="119"/>
      <c r="E338" s="2"/>
      <c r="F338" s="2"/>
      <c r="G338" s="31"/>
      <c r="H338" s="7"/>
      <c r="I338" s="8"/>
      <c r="O338" s="176">
        <v>1</v>
      </c>
    </row>
    <row r="339" spans="1:15">
      <c r="A339" s="7" t="s">
        <v>267</v>
      </c>
      <c r="G339" s="31"/>
      <c r="H339" s="7"/>
    </row>
    <row r="340" spans="1:15">
      <c r="A340" s="31" t="s">
        <v>278</v>
      </c>
      <c r="B340" s="7" t="s">
        <v>279</v>
      </c>
      <c r="G340" s="31"/>
      <c r="H340" s="7"/>
    </row>
    <row r="341" spans="1:15">
      <c r="A341" s="31"/>
      <c r="B341" s="7" t="s">
        <v>268</v>
      </c>
      <c r="G341" s="31"/>
      <c r="H341" s="7"/>
    </row>
    <row r="342" spans="1:15">
      <c r="A342" s="31"/>
      <c r="B342" s="7" t="s">
        <v>269</v>
      </c>
      <c r="G342" s="31"/>
      <c r="H342" s="7"/>
    </row>
    <row r="343" spans="1:15">
      <c r="A343" s="31" t="s">
        <v>278</v>
      </c>
      <c r="B343" s="7" t="s">
        <v>280</v>
      </c>
      <c r="G343" s="31"/>
      <c r="H343" s="7"/>
    </row>
    <row r="344" spans="1:15">
      <c r="A344" s="31" t="s">
        <v>278</v>
      </c>
      <c r="B344" s="7" t="s">
        <v>281</v>
      </c>
      <c r="G344" s="31"/>
      <c r="H344" s="7"/>
    </row>
    <row r="345" spans="1:15">
      <c r="A345" s="31"/>
      <c r="B345" s="7" t="s">
        <v>270</v>
      </c>
      <c r="G345" s="31"/>
      <c r="H345" s="7"/>
    </row>
    <row r="346" spans="1:15">
      <c r="A346" s="31" t="s">
        <v>278</v>
      </c>
      <c r="B346" s="7" t="s">
        <v>282</v>
      </c>
      <c r="G346" s="31"/>
      <c r="H346" s="7"/>
    </row>
    <row r="347" spans="1:15">
      <c r="G347" s="31"/>
      <c r="H347" s="7"/>
    </row>
    <row r="348" spans="1:15">
      <c r="A348" s="148" t="s">
        <v>273</v>
      </c>
      <c r="C348" s="1"/>
      <c r="D348" s="119"/>
      <c r="E348" s="2"/>
      <c r="F348" s="2"/>
      <c r="G348" s="31"/>
      <c r="H348" s="7"/>
      <c r="I348" s="8"/>
      <c r="O348" s="176">
        <v>1</v>
      </c>
    </row>
    <row r="349" spans="1:15">
      <c r="A349" s="7" t="s">
        <v>283</v>
      </c>
      <c r="G349" s="31"/>
      <c r="H349" s="7"/>
    </row>
    <row r="350" spans="1:15">
      <c r="A350" s="7" t="s">
        <v>284</v>
      </c>
      <c r="G350" s="31"/>
      <c r="H350" s="7"/>
    </row>
    <row r="351" spans="1:15">
      <c r="A351" s="7" t="s">
        <v>285</v>
      </c>
      <c r="G351" s="31"/>
      <c r="H351" s="7"/>
    </row>
    <row r="352" spans="1:15">
      <c r="G352" s="31"/>
      <c r="H352" s="7"/>
    </row>
    <row r="353" spans="1:15">
      <c r="A353" s="148" t="s">
        <v>302</v>
      </c>
      <c r="B353" s="1"/>
      <c r="C353" s="119"/>
      <c r="D353" s="2"/>
      <c r="F353" s="2"/>
      <c r="G353" s="31"/>
      <c r="H353" s="7"/>
      <c r="I353" s="8"/>
      <c r="O353" s="176">
        <v>1</v>
      </c>
    </row>
    <row r="354" spans="1:15">
      <c r="A354" s="7" t="s">
        <v>303</v>
      </c>
      <c r="G354" s="31"/>
      <c r="H354" s="7"/>
    </row>
    <row r="355" spans="1:15">
      <c r="A355" s="7" t="s">
        <v>304</v>
      </c>
      <c r="G355" s="31"/>
      <c r="H355" s="7"/>
    </row>
    <row r="356" spans="1:15">
      <c r="A356" s="7" t="s">
        <v>286</v>
      </c>
      <c r="G356" s="31"/>
      <c r="H356" s="7"/>
    </row>
    <row r="357" spans="1:15">
      <c r="A357" s="31" t="s">
        <v>278</v>
      </c>
      <c r="B357" s="7" t="s">
        <v>305</v>
      </c>
      <c r="G357" s="31"/>
      <c r="H357" s="7"/>
    </row>
    <row r="358" spans="1:15">
      <c r="A358" s="31"/>
      <c r="B358" s="7" t="s">
        <v>287</v>
      </c>
      <c r="G358" s="31"/>
      <c r="H358" s="7"/>
    </row>
    <row r="359" spans="1:15">
      <c r="A359" s="31" t="s">
        <v>278</v>
      </c>
      <c r="B359" s="7" t="s">
        <v>306</v>
      </c>
      <c r="G359" s="31"/>
      <c r="H359" s="7"/>
    </row>
    <row r="360" spans="1:15">
      <c r="A360" s="7" t="s">
        <v>288</v>
      </c>
      <c r="G360" s="31"/>
      <c r="H360" s="7"/>
    </row>
    <row r="361" spans="1:15">
      <c r="A361" s="177" t="s">
        <v>289</v>
      </c>
      <c r="B361" s="177"/>
      <c r="G361" s="31"/>
      <c r="H361" s="7"/>
    </row>
    <row r="362" spans="1:15">
      <c r="B362" s="7" t="s">
        <v>307</v>
      </c>
      <c r="G362" s="31"/>
      <c r="H362" s="7"/>
    </row>
    <row r="363" spans="1:15">
      <c r="B363" s="7" t="s">
        <v>308</v>
      </c>
      <c r="G363" s="31"/>
      <c r="H363" s="7"/>
    </row>
    <row r="364" spans="1:15">
      <c r="B364" s="7" t="s">
        <v>290</v>
      </c>
      <c r="G364" s="31"/>
      <c r="H364" s="7"/>
    </row>
    <row r="365" spans="1:15">
      <c r="B365" s="7" t="s">
        <v>291</v>
      </c>
      <c r="G365" s="31"/>
      <c r="H365" s="7"/>
    </row>
    <row r="366" spans="1:15">
      <c r="B366" s="7" t="s">
        <v>292</v>
      </c>
      <c r="G366" s="31"/>
      <c r="H366" s="7"/>
    </row>
    <row r="367" spans="1:15">
      <c r="B367" s="7" t="s">
        <v>309</v>
      </c>
      <c r="G367" s="31"/>
      <c r="H367" s="7"/>
    </row>
    <row r="368" spans="1:15">
      <c r="B368" s="7" t="s">
        <v>310</v>
      </c>
      <c r="G368" s="31"/>
      <c r="H368" s="7"/>
    </row>
    <row r="369" spans="1:8">
      <c r="B369" s="7" t="s">
        <v>311</v>
      </c>
      <c r="G369" s="31"/>
      <c r="H369" s="7"/>
    </row>
    <row r="370" spans="1:8">
      <c r="B370" s="7" t="s">
        <v>293</v>
      </c>
      <c r="G370" s="31"/>
      <c r="H370" s="7"/>
    </row>
    <row r="371" spans="1:8">
      <c r="A371" s="177" t="s">
        <v>294</v>
      </c>
      <c r="G371" s="31"/>
      <c r="H371" s="7"/>
    </row>
    <row r="372" spans="1:8">
      <c r="B372" s="7" t="s">
        <v>312</v>
      </c>
      <c r="G372" s="31"/>
      <c r="H372" s="7"/>
    </row>
    <row r="373" spans="1:8">
      <c r="B373" s="7" t="s">
        <v>313</v>
      </c>
      <c r="G373" s="31"/>
      <c r="H373" s="7"/>
    </row>
    <row r="374" spans="1:8">
      <c r="B374" s="7" t="s">
        <v>314</v>
      </c>
      <c r="G374" s="31"/>
      <c r="H374" s="7"/>
    </row>
    <row r="375" spans="1:8">
      <c r="B375" s="7" t="s">
        <v>295</v>
      </c>
      <c r="G375" s="31"/>
      <c r="H375" s="7"/>
    </row>
    <row r="376" spans="1:8">
      <c r="C376" s="7" t="s">
        <v>296</v>
      </c>
      <c r="G376" s="31"/>
      <c r="H376" s="7"/>
    </row>
    <row r="377" spans="1:8">
      <c r="C377" s="31" t="s">
        <v>278</v>
      </c>
      <c r="D377" s="7" t="s">
        <v>315</v>
      </c>
      <c r="G377" s="31"/>
      <c r="H377" s="7"/>
    </row>
    <row r="378" spans="1:8">
      <c r="C378" s="31"/>
      <c r="D378" s="7" t="s">
        <v>297</v>
      </c>
      <c r="G378" s="31"/>
      <c r="H378" s="7"/>
    </row>
    <row r="379" spans="1:8">
      <c r="C379" s="31" t="s">
        <v>278</v>
      </c>
      <c r="D379" s="7" t="s">
        <v>316</v>
      </c>
      <c r="G379" s="31"/>
      <c r="H379" s="7"/>
    </row>
    <row r="380" spans="1:8">
      <c r="C380" s="31" t="s">
        <v>278</v>
      </c>
      <c r="D380" s="7" t="s">
        <v>317</v>
      </c>
      <c r="G380" s="31"/>
      <c r="H380" s="7"/>
    </row>
    <row r="381" spans="1:8">
      <c r="C381" s="31" t="s">
        <v>278</v>
      </c>
      <c r="D381" s="7" t="s">
        <v>318</v>
      </c>
      <c r="G381" s="31"/>
      <c r="H381" s="7"/>
    </row>
    <row r="382" spans="1:8">
      <c r="C382" s="31" t="s">
        <v>278</v>
      </c>
      <c r="D382" s="7" t="s">
        <v>319</v>
      </c>
      <c r="G382" s="31"/>
      <c r="H382" s="7"/>
    </row>
    <row r="383" spans="1:8">
      <c r="D383" s="7" t="s">
        <v>320</v>
      </c>
      <c r="G383" s="31"/>
      <c r="H383" s="7"/>
    </row>
    <row r="384" spans="1:8">
      <c r="C384" s="7" t="s">
        <v>298</v>
      </c>
      <c r="G384" s="31"/>
      <c r="H384" s="7"/>
    </row>
    <row r="385" spans="1:15">
      <c r="C385" s="31" t="s">
        <v>278</v>
      </c>
      <c r="D385" s="7" t="s">
        <v>321</v>
      </c>
      <c r="G385" s="31"/>
      <c r="H385" s="7"/>
    </row>
    <row r="386" spans="1:15">
      <c r="D386" s="7" t="s">
        <v>322</v>
      </c>
      <c r="G386" s="31"/>
      <c r="H386" s="7"/>
    </row>
    <row r="387" spans="1:15">
      <c r="C387" s="7" t="s">
        <v>299</v>
      </c>
      <c r="G387" s="31"/>
      <c r="H387" s="7"/>
    </row>
    <row r="388" spans="1:15">
      <c r="C388" s="7" t="s">
        <v>300</v>
      </c>
      <c r="G388" s="31"/>
      <c r="H388" s="7"/>
    </row>
    <row r="389" spans="1:15">
      <c r="C389" s="7" t="s">
        <v>301</v>
      </c>
    </row>
    <row r="390" spans="1:15">
      <c r="A390" s="177" t="s">
        <v>323</v>
      </c>
      <c r="B390" s="177"/>
      <c r="H390" s="7"/>
    </row>
    <row r="391" spans="1:15">
      <c r="B391" s="7" t="s">
        <v>324</v>
      </c>
      <c r="H391" s="7"/>
    </row>
    <row r="392" spans="1:15">
      <c r="B392" s="7" t="s">
        <v>325</v>
      </c>
      <c r="H392" s="7"/>
    </row>
    <row r="393" spans="1:15">
      <c r="B393" s="7" t="s">
        <v>308</v>
      </c>
      <c r="H393" s="7"/>
    </row>
    <row r="394" spans="1:15">
      <c r="B394" s="7" t="s">
        <v>326</v>
      </c>
      <c r="H394" s="7"/>
    </row>
    <row r="395" spans="1:15">
      <c r="B395" s="7" t="s">
        <v>327</v>
      </c>
      <c r="H395" s="7"/>
    </row>
    <row r="396" spans="1:15">
      <c r="B396" s="7" t="s">
        <v>328</v>
      </c>
      <c r="H396" s="7"/>
    </row>
    <row r="397" spans="1:15">
      <c r="B397" s="31" t="s">
        <v>278</v>
      </c>
      <c r="C397" s="7" t="s">
        <v>330</v>
      </c>
      <c r="H397" s="7"/>
    </row>
    <row r="398" spans="1:15">
      <c r="C398" s="7" t="s">
        <v>329</v>
      </c>
      <c r="H398" s="7"/>
    </row>
    <row r="399" spans="1:15">
      <c r="B399" s="33"/>
      <c r="C399" s="23"/>
      <c r="G399" s="31"/>
      <c r="H399" s="7"/>
    </row>
    <row r="400" spans="1:15">
      <c r="A400" s="148" t="s">
        <v>343</v>
      </c>
      <c r="C400" s="1"/>
      <c r="D400" s="119"/>
      <c r="E400" s="2"/>
      <c r="F400" s="2"/>
      <c r="G400" s="31"/>
      <c r="H400" s="7"/>
      <c r="I400" s="8"/>
      <c r="O400" s="176">
        <v>1</v>
      </c>
    </row>
    <row r="401" spans="1:15">
      <c r="A401" s="7" t="s">
        <v>331</v>
      </c>
      <c r="H401" s="7"/>
    </row>
    <row r="402" spans="1:15">
      <c r="A402" s="7" t="s">
        <v>335</v>
      </c>
      <c r="H402" s="7"/>
    </row>
    <row r="403" spans="1:15">
      <c r="A403" s="7" t="s">
        <v>336</v>
      </c>
      <c r="H403" s="7"/>
    </row>
    <row r="404" spans="1:15">
      <c r="A404" s="7" t="s">
        <v>337</v>
      </c>
      <c r="H404" s="7"/>
    </row>
    <row r="405" spans="1:15">
      <c r="A405" s="7" t="s">
        <v>338</v>
      </c>
      <c r="H405" s="7"/>
    </row>
    <row r="406" spans="1:15">
      <c r="A406" s="7" t="s">
        <v>339</v>
      </c>
      <c r="H406" s="7"/>
    </row>
    <row r="407" spans="1:15">
      <c r="A407" s="7" t="s">
        <v>340</v>
      </c>
      <c r="H407" s="7"/>
    </row>
    <row r="408" spans="1:15">
      <c r="A408" s="7" t="s">
        <v>332</v>
      </c>
      <c r="H408" s="7"/>
    </row>
    <row r="409" spans="1:15">
      <c r="A409" s="7" t="s">
        <v>333</v>
      </c>
      <c r="H409" s="7"/>
    </row>
    <row r="410" spans="1:15">
      <c r="A410" s="7" t="s">
        <v>334</v>
      </c>
      <c r="H410" s="7"/>
    </row>
    <row r="411" spans="1:15">
      <c r="A411" s="7" t="s">
        <v>341</v>
      </c>
      <c r="G411" s="31"/>
      <c r="H411" s="7"/>
    </row>
    <row r="412" spans="1:15">
      <c r="A412" s="7" t="s">
        <v>342</v>
      </c>
      <c r="G412" s="31"/>
      <c r="H412" s="7"/>
    </row>
    <row r="413" spans="1:15">
      <c r="B413" s="33"/>
      <c r="C413" s="23"/>
      <c r="G413" s="31"/>
      <c r="H413" s="7"/>
    </row>
    <row r="414" spans="1:15">
      <c r="A414" s="148" t="s">
        <v>363</v>
      </c>
      <c r="B414" s="1"/>
      <c r="C414" s="119"/>
      <c r="E414" s="2"/>
      <c r="F414" s="2"/>
      <c r="G414" s="31"/>
      <c r="H414" s="7"/>
      <c r="I414" s="8"/>
      <c r="O414" s="176">
        <v>1</v>
      </c>
    </row>
    <row r="415" spans="1:15">
      <c r="A415" s="177" t="s">
        <v>344</v>
      </c>
      <c r="B415" s="177"/>
      <c r="G415" s="31"/>
      <c r="H415" s="7"/>
    </row>
    <row r="416" spans="1:15">
      <c r="A416" s="7" t="s">
        <v>345</v>
      </c>
      <c r="G416" s="31"/>
      <c r="H416" s="7"/>
    </row>
    <row r="417" spans="1:8">
      <c r="A417" s="7" t="s">
        <v>346</v>
      </c>
      <c r="G417" s="31"/>
      <c r="H417" s="7"/>
    </row>
    <row r="418" spans="1:8">
      <c r="A418" s="7" t="s">
        <v>347</v>
      </c>
      <c r="G418" s="31"/>
      <c r="H418" s="7"/>
    </row>
    <row r="419" spans="1:8">
      <c r="A419" s="31" t="s">
        <v>278</v>
      </c>
      <c r="B419" s="7" t="s">
        <v>364</v>
      </c>
      <c r="G419" s="31"/>
      <c r="H419" s="7"/>
    </row>
    <row r="420" spans="1:8">
      <c r="C420" s="7" t="s">
        <v>348</v>
      </c>
      <c r="G420" s="31"/>
      <c r="H420" s="7"/>
    </row>
    <row r="421" spans="1:8">
      <c r="C421" s="7" t="s">
        <v>349</v>
      </c>
      <c r="G421" s="31"/>
      <c r="H421" s="7"/>
    </row>
    <row r="422" spans="1:8">
      <c r="C422" s="7" t="s">
        <v>350</v>
      </c>
      <c r="G422" s="31"/>
      <c r="H422" s="7"/>
    </row>
    <row r="423" spans="1:8">
      <c r="C423" s="7" t="s">
        <v>351</v>
      </c>
      <c r="G423" s="31"/>
      <c r="H423" s="7"/>
    </row>
    <row r="424" spans="1:8">
      <c r="A424" s="31" t="s">
        <v>278</v>
      </c>
      <c r="B424" s="7" t="s">
        <v>365</v>
      </c>
      <c r="G424" s="31"/>
      <c r="H424" s="7"/>
    </row>
    <row r="425" spans="1:8">
      <c r="C425" s="7" t="s">
        <v>352</v>
      </c>
      <c r="G425" s="31"/>
      <c r="H425" s="7"/>
    </row>
    <row r="426" spans="1:8">
      <c r="C426" s="7" t="s">
        <v>353</v>
      </c>
      <c r="G426" s="31"/>
      <c r="H426" s="7"/>
    </row>
    <row r="427" spans="1:8">
      <c r="C427" s="7" t="s">
        <v>354</v>
      </c>
      <c r="G427" s="31"/>
      <c r="H427" s="7"/>
    </row>
    <row r="428" spans="1:8">
      <c r="C428" s="7" t="s">
        <v>351</v>
      </c>
      <c r="G428" s="31"/>
      <c r="H428" s="7"/>
    </row>
    <row r="429" spans="1:8">
      <c r="A429" s="177" t="s">
        <v>355</v>
      </c>
      <c r="B429" s="177"/>
      <c r="G429" s="31"/>
      <c r="H429" s="7"/>
    </row>
    <row r="430" spans="1:8">
      <c r="A430" s="7" t="s">
        <v>366</v>
      </c>
      <c r="G430" s="31"/>
      <c r="H430" s="7"/>
    </row>
    <row r="431" spans="1:8">
      <c r="A431" s="7" t="s">
        <v>367</v>
      </c>
      <c r="G431" s="31"/>
      <c r="H431" s="7"/>
    </row>
    <row r="432" spans="1:8">
      <c r="A432" s="7" t="s">
        <v>368</v>
      </c>
      <c r="G432" s="31"/>
      <c r="H432" s="7"/>
    </row>
    <row r="433" spans="1:8">
      <c r="A433" s="7" t="s">
        <v>369</v>
      </c>
      <c r="G433" s="31"/>
      <c r="H433" s="7"/>
    </row>
    <row r="434" spans="1:8">
      <c r="A434" s="7" t="s">
        <v>370</v>
      </c>
      <c r="G434" s="31"/>
      <c r="H434" s="7"/>
    </row>
    <row r="435" spans="1:8">
      <c r="A435" s="7" t="s">
        <v>356</v>
      </c>
      <c r="G435" s="31"/>
      <c r="H435" s="7"/>
    </row>
    <row r="436" spans="1:8">
      <c r="A436" s="7" t="s">
        <v>357</v>
      </c>
      <c r="G436" s="31"/>
      <c r="H436" s="7"/>
    </row>
    <row r="437" spans="1:8">
      <c r="A437" s="7" t="s">
        <v>371</v>
      </c>
      <c r="G437" s="31"/>
      <c r="H437" s="7"/>
    </row>
    <row r="438" spans="1:8">
      <c r="A438" s="7" t="s">
        <v>372</v>
      </c>
      <c r="G438" s="31"/>
      <c r="H438" s="7"/>
    </row>
    <row r="439" spans="1:8">
      <c r="A439" s="7" t="s">
        <v>358</v>
      </c>
      <c r="G439" s="31"/>
      <c r="H439" s="7"/>
    </row>
    <row r="440" spans="1:8">
      <c r="A440" s="7" t="s">
        <v>359</v>
      </c>
      <c r="G440" s="31"/>
      <c r="H440" s="7"/>
    </row>
    <row r="441" spans="1:8">
      <c r="A441" s="7" t="s">
        <v>360</v>
      </c>
      <c r="G441" s="31"/>
      <c r="H441" s="7"/>
    </row>
    <row r="442" spans="1:8">
      <c r="A442" s="7" t="s">
        <v>373</v>
      </c>
      <c r="G442" s="31"/>
      <c r="H442" s="7"/>
    </row>
    <row r="443" spans="1:8">
      <c r="A443" s="7" t="s">
        <v>374</v>
      </c>
      <c r="G443" s="31"/>
      <c r="H443" s="7"/>
    </row>
    <row r="444" spans="1:8">
      <c r="A444" s="7" t="s">
        <v>375</v>
      </c>
      <c r="G444" s="31"/>
      <c r="H444" s="7"/>
    </row>
    <row r="445" spans="1:8">
      <c r="A445" s="7" t="s">
        <v>361</v>
      </c>
      <c r="G445" s="31"/>
      <c r="H445" s="7"/>
    </row>
    <row r="446" spans="1:8">
      <c r="A446" s="7" t="s">
        <v>362</v>
      </c>
      <c r="G446" s="31"/>
      <c r="H446" s="7"/>
    </row>
    <row r="447" spans="1:8">
      <c r="A447" s="7" t="s">
        <v>376</v>
      </c>
      <c r="G447" s="31"/>
      <c r="H447" s="7"/>
    </row>
    <row r="448" spans="1:8">
      <c r="A448" s="7" t="s">
        <v>377</v>
      </c>
      <c r="G448" s="31"/>
      <c r="H448" s="7"/>
    </row>
    <row r="449" spans="1:8">
      <c r="A449" s="7" t="s">
        <v>378</v>
      </c>
      <c r="G449" s="31"/>
      <c r="H449" s="7"/>
    </row>
    <row r="450" spans="1:8">
      <c r="A450" s="7" t="s">
        <v>383</v>
      </c>
      <c r="G450" s="31"/>
      <c r="H450" s="7"/>
    </row>
    <row r="451" spans="1:8">
      <c r="A451" s="7" t="s">
        <v>384</v>
      </c>
      <c r="G451" s="31"/>
      <c r="H451" s="7"/>
    </row>
    <row r="452" spans="1:8">
      <c r="A452" s="7" t="s">
        <v>385</v>
      </c>
      <c r="G452" s="31"/>
      <c r="H452" s="7"/>
    </row>
    <row r="453" spans="1:8">
      <c r="A453" s="7" t="s">
        <v>386</v>
      </c>
      <c r="G453" s="31"/>
      <c r="H453" s="7"/>
    </row>
    <row r="454" spans="1:8">
      <c r="A454" s="7" t="s">
        <v>387</v>
      </c>
      <c r="G454" s="31"/>
      <c r="H454" s="7"/>
    </row>
    <row r="455" spans="1:8">
      <c r="A455" s="7" t="s">
        <v>388</v>
      </c>
      <c r="G455" s="31"/>
      <c r="H455" s="7"/>
    </row>
    <row r="456" spans="1:8">
      <c r="A456" s="7" t="s">
        <v>379</v>
      </c>
      <c r="G456" s="31"/>
      <c r="H456" s="7"/>
    </row>
    <row r="457" spans="1:8">
      <c r="A457" s="7" t="s">
        <v>380</v>
      </c>
      <c r="G457" s="31"/>
      <c r="H457" s="7"/>
    </row>
    <row r="458" spans="1:8">
      <c r="A458" s="7" t="s">
        <v>389</v>
      </c>
      <c r="G458" s="31"/>
      <c r="H458" s="7"/>
    </row>
    <row r="459" spans="1:8">
      <c r="A459" s="7" t="s">
        <v>390</v>
      </c>
      <c r="G459" s="31"/>
      <c r="H459" s="7"/>
    </row>
    <row r="460" spans="1:8">
      <c r="A460" s="7" t="s">
        <v>381</v>
      </c>
      <c r="G460" s="31"/>
      <c r="H460" s="7"/>
    </row>
    <row r="461" spans="1:8">
      <c r="A461" s="7" t="s">
        <v>382</v>
      </c>
      <c r="G461" s="31"/>
      <c r="H461" s="7"/>
    </row>
    <row r="462" spans="1:8">
      <c r="B462" s="33"/>
      <c r="C462" s="23"/>
      <c r="G462" s="31"/>
      <c r="H462" s="7"/>
    </row>
    <row r="463" spans="1:8" ht="18">
      <c r="A463" s="139" t="s">
        <v>201</v>
      </c>
      <c r="F463" s="31"/>
      <c r="H463" s="7"/>
    </row>
    <row r="464" spans="1:8" s="25" customFormat="1" ht="10">
      <c r="F464" s="79"/>
    </row>
    <row r="465" spans="1:13">
      <c r="A465" s="23" t="s">
        <v>207</v>
      </c>
      <c r="F465" s="31"/>
      <c r="H465" s="7"/>
    </row>
    <row r="466" spans="1:13">
      <c r="A466" s="7" t="s">
        <v>208</v>
      </c>
      <c r="F466" s="31"/>
      <c r="H466" s="7"/>
    </row>
    <row r="467" spans="1:13">
      <c r="A467" s="23" t="s">
        <v>209</v>
      </c>
      <c r="F467" s="31"/>
      <c r="H467" s="7"/>
    </row>
    <row r="468" spans="1:13">
      <c r="A468" s="5" t="s">
        <v>202</v>
      </c>
      <c r="B468" s="7" t="s">
        <v>203</v>
      </c>
      <c r="F468" s="31"/>
      <c r="H468" s="7"/>
    </row>
    <row r="469" spans="1:13">
      <c r="A469" s="5" t="s">
        <v>202</v>
      </c>
      <c r="B469" s="23" t="s">
        <v>204</v>
      </c>
      <c r="F469" s="31"/>
      <c r="H469" s="7"/>
    </row>
    <row r="470" spans="1:13">
      <c r="A470" s="5" t="s">
        <v>202</v>
      </c>
      <c r="B470" s="23" t="s">
        <v>205</v>
      </c>
      <c r="F470" s="31"/>
      <c r="H470" s="7"/>
    </row>
    <row r="471" spans="1:13">
      <c r="A471" s="23" t="s">
        <v>206</v>
      </c>
      <c r="F471" s="31"/>
      <c r="H471" s="7"/>
    </row>
    <row r="472" spans="1:13" s="23" customFormat="1">
      <c r="C472" s="26"/>
      <c r="D472" s="26"/>
      <c r="G472" s="27"/>
      <c r="I472" s="28"/>
      <c r="J472" s="28"/>
      <c r="K472" s="28"/>
      <c r="L472" s="28"/>
      <c r="M472" s="28"/>
    </row>
    <row r="473" spans="1:13">
      <c r="A473" s="148"/>
      <c r="F473" s="31"/>
      <c r="H473" s="7"/>
    </row>
    <row r="474" spans="1:13" s="23" customFormat="1">
      <c r="C474" s="26"/>
      <c r="D474" s="26"/>
      <c r="G474" s="27"/>
      <c r="I474" s="28"/>
      <c r="J474" s="28"/>
      <c r="K474" s="28"/>
      <c r="L474" s="28"/>
      <c r="M474" s="28"/>
    </row>
    <row r="475" spans="1:13" s="23" customFormat="1">
      <c r="A475" s="148"/>
      <c r="C475" s="26"/>
      <c r="D475" s="26"/>
      <c r="G475" s="27"/>
      <c r="I475" s="28"/>
      <c r="J475" s="28"/>
      <c r="K475" s="28"/>
      <c r="L475" s="28"/>
      <c r="M475" s="28"/>
    </row>
    <row r="476" spans="1:13" s="23" customFormat="1">
      <c r="C476" s="26"/>
      <c r="D476" s="26"/>
      <c r="G476" s="27"/>
      <c r="I476" s="28"/>
      <c r="J476" s="28"/>
      <c r="K476" s="28"/>
      <c r="L476" s="28"/>
      <c r="M476" s="28"/>
    </row>
    <row r="477" spans="1:13" s="23" customFormat="1">
      <c r="A477" s="148"/>
      <c r="C477" s="26"/>
      <c r="D477" s="26"/>
      <c r="G477" s="27"/>
      <c r="I477" s="28"/>
      <c r="J477" s="28"/>
      <c r="K477" s="28"/>
      <c r="L477" s="28"/>
      <c r="M477" s="28"/>
    </row>
    <row r="478" spans="1:13" s="23" customFormat="1">
      <c r="C478" s="26"/>
      <c r="D478" s="26"/>
      <c r="G478" s="27"/>
      <c r="I478" s="28"/>
      <c r="J478" s="28"/>
      <c r="K478" s="28"/>
      <c r="L478" s="28"/>
      <c r="M478" s="28"/>
    </row>
    <row r="479" spans="1:13" s="23" customFormat="1">
      <c r="C479" s="26"/>
      <c r="D479" s="26"/>
      <c r="G479" s="27"/>
      <c r="I479" s="28"/>
      <c r="J479" s="28"/>
      <c r="K479" s="28"/>
      <c r="L479" s="28"/>
      <c r="M479" s="28"/>
    </row>
    <row r="480" spans="1:13" s="23" customFormat="1">
      <c r="C480" s="26"/>
      <c r="D480" s="26"/>
      <c r="G480" s="27"/>
      <c r="I480" s="28"/>
      <c r="J480" s="28"/>
      <c r="K480" s="28"/>
      <c r="L480" s="28"/>
      <c r="M480" s="28"/>
    </row>
    <row r="481" spans="2:13" s="23" customFormat="1">
      <c r="C481" s="26"/>
      <c r="D481" s="26"/>
      <c r="G481" s="27"/>
      <c r="I481" s="28"/>
      <c r="J481" s="28"/>
      <c r="K481" s="28"/>
      <c r="L481" s="28"/>
      <c r="M481" s="28"/>
    </row>
    <row r="482" spans="2:13" s="23" customFormat="1">
      <c r="C482" s="26"/>
      <c r="D482" s="26"/>
      <c r="G482" s="27"/>
      <c r="I482" s="28"/>
      <c r="J482" s="28"/>
      <c r="K482" s="28"/>
      <c r="L482" s="28"/>
      <c r="M482" s="28"/>
    </row>
    <row r="483" spans="2:13" s="23" customFormat="1">
      <c r="C483" s="26"/>
      <c r="D483" s="26"/>
      <c r="G483" s="27"/>
      <c r="I483" s="28"/>
      <c r="J483" s="28"/>
      <c r="K483" s="28"/>
      <c r="L483" s="28"/>
      <c r="M483" s="28"/>
    </row>
    <row r="484" spans="2:13" s="23" customFormat="1">
      <c r="C484" s="26"/>
      <c r="D484" s="26"/>
      <c r="G484" s="27"/>
      <c r="I484" s="28"/>
      <c r="J484" s="28"/>
      <c r="K484" s="28"/>
      <c r="L484" s="28"/>
      <c r="M484" s="28"/>
    </row>
    <row r="485" spans="2:13" s="23" customFormat="1">
      <c r="C485" s="26"/>
      <c r="D485" s="26"/>
      <c r="G485" s="27"/>
      <c r="I485" s="28"/>
      <c r="J485" s="28"/>
      <c r="K485" s="28"/>
      <c r="L485" s="28"/>
      <c r="M485" s="28"/>
    </row>
    <row r="486" spans="2:13" s="23" customFormat="1">
      <c r="C486" s="26"/>
      <c r="D486" s="26"/>
      <c r="G486" s="27"/>
      <c r="I486" s="28"/>
      <c r="J486" s="28"/>
      <c r="K486" s="28"/>
      <c r="L486" s="28"/>
      <c r="M486" s="28"/>
    </row>
    <row r="487" spans="2:13">
      <c r="H487" s="7"/>
    </row>
    <row r="488" spans="2:13">
      <c r="H488" s="7"/>
    </row>
    <row r="489" spans="2:13">
      <c r="H489" s="7"/>
    </row>
    <row r="490" spans="2:13">
      <c r="H490" s="7"/>
    </row>
    <row r="491" spans="2:13">
      <c r="H491" s="7"/>
    </row>
    <row r="492" spans="2:13" s="10" customFormat="1" ht="23">
      <c r="D492" s="22"/>
    </row>
    <row r="493" spans="2:13" s="10" customFormat="1" ht="23">
      <c r="D493" s="22"/>
    </row>
    <row r="494" spans="2:13">
      <c r="H494" s="7"/>
    </row>
    <row r="495" spans="2:13" s="10" customFormat="1" ht="31">
      <c r="B495" s="162"/>
      <c r="C495" s="162"/>
      <c r="D495" s="162"/>
      <c r="E495" s="162"/>
      <c r="F495" s="158" t="str">
        <f>F$14</f>
        <v>Réhabilitation de la cuisine de la maison d'arrêt</v>
      </c>
      <c r="G495" s="162"/>
      <c r="H495" s="162"/>
      <c r="I495" s="162"/>
      <c r="J495" s="162"/>
      <c r="K495" s="162"/>
      <c r="L495" s="162"/>
      <c r="M495" s="162"/>
    </row>
    <row r="496" spans="2:13" s="10" customFormat="1" ht="31">
      <c r="B496" s="9"/>
      <c r="C496" s="9"/>
      <c r="D496" s="9"/>
      <c r="E496" s="9"/>
      <c r="F496" s="158" t="str">
        <f>F15</f>
        <v>Sur la commune de CHAMBERY (73)</v>
      </c>
      <c r="G496" s="9"/>
      <c r="H496" s="9"/>
      <c r="I496" s="9"/>
      <c r="J496" s="9"/>
      <c r="K496" s="9"/>
      <c r="L496" s="9"/>
      <c r="M496" s="9"/>
    </row>
    <row r="497" spans="2:13" s="10" customFormat="1" ht="23">
      <c r="B497" s="9"/>
      <c r="C497" s="9"/>
      <c r="D497" s="9"/>
      <c r="E497" s="9"/>
      <c r="F497" s="161"/>
      <c r="G497" s="9"/>
      <c r="H497" s="9"/>
      <c r="I497" s="9"/>
      <c r="J497" s="9"/>
      <c r="K497" s="9"/>
      <c r="L497" s="9"/>
      <c r="M497" s="9"/>
    </row>
    <row r="498" spans="2:13" ht="23">
      <c r="D498" s="22"/>
      <c r="F498" s="31"/>
      <c r="H498" s="7"/>
    </row>
    <row r="499" spans="2:13" ht="23">
      <c r="D499" s="22"/>
      <c r="F499" s="31"/>
      <c r="H499" s="7"/>
    </row>
    <row r="500" spans="2:13" ht="23">
      <c r="D500" s="22"/>
      <c r="F500" s="31"/>
      <c r="H500" s="7"/>
    </row>
    <row r="501" spans="2:13" ht="23">
      <c r="D501" s="22"/>
      <c r="F501" s="31"/>
      <c r="H501" s="7"/>
    </row>
    <row r="502" spans="2:13" ht="23">
      <c r="D502" s="22"/>
      <c r="F502" s="31"/>
      <c r="H502" s="7"/>
    </row>
    <row r="503" spans="2:13" ht="23">
      <c r="D503" s="22"/>
      <c r="F503" s="31"/>
      <c r="H503" s="7"/>
    </row>
    <row r="504" spans="2:13" ht="23">
      <c r="D504" s="22"/>
      <c r="F504" s="31"/>
      <c r="H504" s="7"/>
    </row>
    <row r="505" spans="2:13" ht="23">
      <c r="D505" s="22"/>
      <c r="F505" s="31"/>
      <c r="H505" s="7"/>
    </row>
    <row r="506" spans="2:13" ht="23">
      <c r="D506" s="22"/>
      <c r="F506" s="31"/>
      <c r="H506" s="7"/>
    </row>
    <row r="507" spans="2:13" ht="31">
      <c r="B507" s="162"/>
      <c r="C507" s="162"/>
      <c r="D507" s="162"/>
      <c r="E507" s="162"/>
      <c r="F507" s="158" t="s">
        <v>45</v>
      </c>
      <c r="G507" s="162"/>
      <c r="H507" s="162"/>
      <c r="I507" s="162"/>
      <c r="J507" s="162"/>
      <c r="K507" s="162"/>
      <c r="L507" s="162"/>
      <c r="M507" s="162"/>
    </row>
    <row r="508" spans="2:13">
      <c r="F508" s="31"/>
      <c r="H508" s="7"/>
    </row>
    <row r="509" spans="2:13">
      <c r="F509" s="31"/>
      <c r="H509" s="7"/>
    </row>
    <row r="510" spans="2:13" ht="31">
      <c r="B510" s="162"/>
      <c r="C510" s="162"/>
      <c r="D510" s="162"/>
      <c r="E510" s="162"/>
      <c r="F510" s="158" t="s">
        <v>83</v>
      </c>
      <c r="G510" s="162"/>
      <c r="H510" s="162"/>
      <c r="I510" s="162"/>
      <c r="J510" s="162"/>
      <c r="K510" s="162"/>
      <c r="L510" s="162"/>
      <c r="M510" s="162"/>
    </row>
    <row r="511" spans="2:13">
      <c r="F511" s="31"/>
      <c r="H511" s="7"/>
    </row>
    <row r="512" spans="2:13">
      <c r="F512" s="31"/>
      <c r="H512" s="7"/>
    </row>
    <row r="513" spans="2:13">
      <c r="F513" s="31"/>
      <c r="H513" s="7"/>
    </row>
    <row r="514" spans="2:13">
      <c r="F514" s="31"/>
      <c r="H514" s="7"/>
    </row>
    <row r="515" spans="2:13">
      <c r="F515" s="31"/>
      <c r="H515" s="7"/>
    </row>
    <row r="516" spans="2:13">
      <c r="F516" s="31"/>
      <c r="H516" s="7"/>
    </row>
    <row r="517" spans="2:13">
      <c r="F517" s="31"/>
      <c r="H517" s="7"/>
    </row>
    <row r="518" spans="2:13">
      <c r="F518" s="31"/>
      <c r="H518" s="7"/>
    </row>
    <row r="519" spans="2:13">
      <c r="F519" s="31"/>
      <c r="H519" s="7"/>
    </row>
    <row r="520" spans="2:13">
      <c r="F520" s="31"/>
      <c r="H520" s="7"/>
    </row>
    <row r="521" spans="2:13">
      <c r="F521" s="31"/>
      <c r="H521" s="7"/>
    </row>
    <row r="522" spans="2:13">
      <c r="F522" s="31"/>
      <c r="H522" s="7"/>
    </row>
    <row r="523" spans="2:13">
      <c r="F523" s="31"/>
      <c r="H523" s="7"/>
    </row>
    <row r="524" spans="2:13">
      <c r="F524" s="31"/>
      <c r="H524" s="7"/>
    </row>
    <row r="525" spans="2:13">
      <c r="D525" s="31"/>
      <c r="F525" s="31"/>
      <c r="H525" s="7"/>
    </row>
    <row r="526" spans="2:13">
      <c r="B526" s="2"/>
      <c r="C526" s="2"/>
      <c r="D526" s="2"/>
      <c r="E526" s="2"/>
      <c r="F526" s="1" t="str">
        <f>IF(PARAMETRES!$O$4=TRUE,"AIM","AIM Pays de Savoie")</f>
        <v>AIM</v>
      </c>
      <c r="G526" s="2"/>
      <c r="H526" s="2"/>
      <c r="I526" s="2"/>
      <c r="J526" s="2"/>
      <c r="K526" s="2"/>
      <c r="L526" s="2"/>
      <c r="M526" s="2"/>
    </row>
    <row r="527" spans="2:13">
      <c r="B527" s="29"/>
      <c r="C527" s="29"/>
      <c r="D527" s="29"/>
      <c r="E527" s="29"/>
      <c r="F527" s="141" t="str">
        <f>IF(PARAMETRES!$O$4=TRUE,"","SAVOIE TECHNOLAC")</f>
        <v/>
      </c>
      <c r="G527" s="29"/>
      <c r="H527" s="29"/>
      <c r="I527" s="29"/>
      <c r="J527" s="29"/>
      <c r="K527" s="29"/>
      <c r="L527" s="29"/>
      <c r="M527" s="29"/>
    </row>
    <row r="528" spans="2:13">
      <c r="B528" s="29"/>
      <c r="C528" s="29"/>
      <c r="D528" s="29"/>
      <c r="E528" s="29"/>
      <c r="F528" s="141" t="str">
        <f>IF(PARAMETRES!$O$4=TRUE,"40 chemin de Baraban","17 rue du Lac Saint André - BP 80350")</f>
        <v>40 chemin de Baraban</v>
      </c>
      <c r="G528" s="29"/>
      <c r="H528" s="29"/>
      <c r="I528" s="29"/>
      <c r="J528" s="29"/>
      <c r="K528" s="29"/>
      <c r="L528" s="29"/>
      <c r="M528" s="29"/>
    </row>
    <row r="529" spans="1:13">
      <c r="B529" s="29"/>
      <c r="C529" s="29"/>
      <c r="D529" s="29"/>
      <c r="E529" s="29"/>
      <c r="F529" s="141" t="str">
        <f>IF(PARAMETRES!$O$4=TRUE,"38690 CHABONS","73377 LE BOURGET DU LAC")</f>
        <v>38690 CHABONS</v>
      </c>
      <c r="G529" s="29"/>
      <c r="H529" s="29"/>
      <c r="I529" s="29"/>
      <c r="J529" s="29"/>
      <c r="K529" s="29"/>
      <c r="L529" s="29"/>
      <c r="M529" s="29"/>
    </row>
    <row r="530" spans="1:13">
      <c r="B530" s="29"/>
      <c r="C530" s="29"/>
      <c r="D530" s="29"/>
      <c r="E530" s="29"/>
      <c r="F530" s="141" t="s">
        <v>74</v>
      </c>
      <c r="G530" s="29"/>
      <c r="H530" s="29"/>
      <c r="I530" s="29"/>
      <c r="J530" s="29"/>
      <c r="K530" s="29"/>
      <c r="L530" s="29"/>
      <c r="M530" s="29"/>
    </row>
    <row r="531" spans="1:13">
      <c r="B531" s="29"/>
      <c r="C531" s="29"/>
      <c r="D531" s="29"/>
      <c r="E531" s="29"/>
      <c r="F531" s="141" t="str">
        <f>IF(PARAMETRES!$O$4=TRUE,"contact@aim-ingenierie.com","paysdesavoie@aim-ingenierie.com")</f>
        <v>contact@aim-ingenierie.com</v>
      </c>
      <c r="G531" s="29"/>
      <c r="H531" s="29"/>
      <c r="I531" s="29"/>
      <c r="J531" s="29"/>
      <c r="K531" s="29"/>
      <c r="L531" s="29"/>
      <c r="M531" s="29"/>
    </row>
    <row r="532" spans="1:13">
      <c r="B532" s="29"/>
      <c r="C532" s="29"/>
      <c r="D532" s="29"/>
      <c r="E532" s="29"/>
      <c r="F532" s="141" t="s">
        <v>235</v>
      </c>
      <c r="G532" s="29"/>
      <c r="H532" s="29"/>
      <c r="I532" s="29"/>
      <c r="J532" s="29"/>
      <c r="K532" s="29"/>
      <c r="L532" s="29"/>
      <c r="M532" s="29"/>
    </row>
    <row r="533" spans="1:13" ht="15" customHeight="1"/>
    <row r="534" spans="1:13" s="2" customFormat="1">
      <c r="A534" s="4">
        <f>M3</f>
        <v>14</v>
      </c>
      <c r="B534" s="1" t="s">
        <v>38</v>
      </c>
      <c r="C534" s="2" t="s">
        <v>39</v>
      </c>
      <c r="D534" s="2" t="s">
        <v>44</v>
      </c>
      <c r="G534" s="3"/>
    </row>
    <row r="535" spans="1:13">
      <c r="A535" s="23" t="s">
        <v>99</v>
      </c>
      <c r="B535" s="23"/>
      <c r="C535" s="23"/>
      <c r="H535" s="7"/>
      <c r="I535" s="24"/>
      <c r="J535" s="24"/>
      <c r="K535" s="24"/>
      <c r="L535" s="24"/>
      <c r="M535" s="24"/>
    </row>
    <row r="536" spans="1:13">
      <c r="A536" s="23" t="s">
        <v>100</v>
      </c>
      <c r="B536" s="23"/>
      <c r="C536" s="23"/>
      <c r="H536" s="7"/>
      <c r="I536" s="24"/>
      <c r="J536" s="24"/>
      <c r="K536" s="24"/>
      <c r="L536" s="24"/>
      <c r="M536" s="24"/>
    </row>
    <row r="537" spans="1:13">
      <c r="A537" s="23"/>
      <c r="B537" s="23"/>
      <c r="C537" s="23"/>
      <c r="H537" s="7"/>
      <c r="I537" s="24"/>
      <c r="J537" s="24"/>
      <c r="K537" s="24"/>
      <c r="L537" s="24"/>
      <c r="M537" s="24"/>
    </row>
    <row r="538" spans="1:13">
      <c r="A538" s="23" t="s">
        <v>101</v>
      </c>
      <c r="B538" s="23"/>
      <c r="C538" s="23"/>
      <c r="H538" s="7"/>
      <c r="I538" s="24"/>
      <c r="J538" s="24"/>
      <c r="K538" s="24"/>
      <c r="L538" s="24"/>
      <c r="M538" s="24"/>
    </row>
    <row r="539" spans="1:13">
      <c r="A539" s="23" t="s">
        <v>102</v>
      </c>
      <c r="B539" s="23"/>
      <c r="C539" s="23"/>
      <c r="H539" s="7"/>
      <c r="I539" s="24"/>
      <c r="J539" s="24"/>
      <c r="K539" s="24"/>
      <c r="L539" s="24"/>
      <c r="M539" s="24"/>
    </row>
    <row r="540" spans="1:13">
      <c r="A540" s="23"/>
      <c r="B540" s="23"/>
      <c r="C540" s="23"/>
      <c r="E540" s="5"/>
      <c r="H540" s="7"/>
      <c r="I540" s="24"/>
      <c r="J540" s="24"/>
      <c r="K540" s="24"/>
      <c r="L540" s="24"/>
      <c r="M540" s="24"/>
    </row>
    <row r="541" spans="1:13">
      <c r="A541" s="23" t="s">
        <v>103</v>
      </c>
      <c r="B541" s="23"/>
      <c r="C541" s="23"/>
      <c r="E541" s="5"/>
      <c r="H541" s="7"/>
      <c r="I541" s="24"/>
      <c r="J541" s="24"/>
      <c r="K541" s="24"/>
      <c r="L541" s="24"/>
      <c r="M541" s="24"/>
    </row>
    <row r="542" spans="1:13">
      <c r="A542" s="23" t="s">
        <v>104</v>
      </c>
      <c r="B542" s="23"/>
      <c r="C542" s="23"/>
      <c r="E542" s="5"/>
      <c r="H542" s="7"/>
      <c r="I542" s="24"/>
      <c r="J542" s="24"/>
      <c r="K542" s="24"/>
      <c r="L542" s="24"/>
      <c r="M542" s="24"/>
    </row>
    <row r="543" spans="1:13">
      <c r="A543" s="23" t="s">
        <v>105</v>
      </c>
      <c r="B543" s="23"/>
      <c r="C543" s="23"/>
      <c r="E543" s="5"/>
      <c r="H543" s="7"/>
      <c r="I543" s="24"/>
      <c r="J543" s="24"/>
      <c r="K543" s="24"/>
      <c r="L543" s="24"/>
      <c r="M543" s="24"/>
    </row>
    <row r="544" spans="1:13">
      <c r="A544" s="23" t="s">
        <v>106</v>
      </c>
      <c r="B544" s="23"/>
      <c r="C544" s="23"/>
      <c r="E544" s="5"/>
      <c r="H544" s="7"/>
      <c r="I544" s="24"/>
      <c r="J544" s="24"/>
      <c r="K544" s="24"/>
      <c r="L544" s="24"/>
      <c r="M544" s="24"/>
    </row>
    <row r="545" spans="1:13">
      <c r="A545" s="23"/>
      <c r="B545" s="23"/>
      <c r="C545" s="23"/>
      <c r="E545" s="5"/>
      <c r="H545" s="7"/>
      <c r="I545" s="24"/>
      <c r="J545" s="24"/>
      <c r="K545" s="24"/>
      <c r="L545" s="24"/>
      <c r="M545" s="24"/>
    </row>
    <row r="546" spans="1:13">
      <c r="A546" s="23" t="s">
        <v>107</v>
      </c>
      <c r="B546" s="23"/>
      <c r="C546" s="23"/>
      <c r="E546" s="5"/>
      <c r="H546" s="7"/>
      <c r="I546" s="24"/>
      <c r="J546" s="24"/>
      <c r="K546" s="24"/>
      <c r="L546" s="24"/>
      <c r="M546" s="24"/>
    </row>
    <row r="547" spans="1:13">
      <c r="A547" s="23" t="s">
        <v>108</v>
      </c>
      <c r="B547" s="23"/>
      <c r="C547" s="23"/>
      <c r="E547" s="5"/>
      <c r="H547" s="7"/>
      <c r="I547" s="24"/>
      <c r="J547" s="24"/>
      <c r="K547" s="24"/>
      <c r="L547" s="24"/>
      <c r="M547" s="24"/>
    </row>
    <row r="548" spans="1:13">
      <c r="A548" s="23" t="s">
        <v>109</v>
      </c>
      <c r="B548" s="23"/>
      <c r="C548" s="23"/>
      <c r="E548" s="5"/>
      <c r="H548" s="7"/>
      <c r="I548" s="24"/>
      <c r="J548" s="24"/>
      <c r="K548" s="24"/>
      <c r="L548" s="24"/>
      <c r="M548" s="24"/>
    </row>
    <row r="549" spans="1:13">
      <c r="A549" s="23" t="s">
        <v>110</v>
      </c>
      <c r="B549" s="23"/>
      <c r="C549" s="23"/>
      <c r="E549" s="5"/>
      <c r="H549" s="7"/>
      <c r="I549" s="24"/>
      <c r="J549" s="24"/>
      <c r="K549" s="24"/>
      <c r="L549" s="24"/>
      <c r="M549" s="24"/>
    </row>
    <row r="550" spans="1:13">
      <c r="A550" s="23" t="s">
        <v>111</v>
      </c>
      <c r="B550" s="23"/>
      <c r="C550" s="23"/>
      <c r="E550" s="5"/>
      <c r="H550" s="7"/>
      <c r="I550" s="24"/>
      <c r="J550" s="24"/>
      <c r="K550" s="24"/>
      <c r="L550" s="24"/>
      <c r="M550" s="24"/>
    </row>
    <row r="551" spans="1:13">
      <c r="A551" s="23" t="s">
        <v>112</v>
      </c>
      <c r="B551" s="23"/>
      <c r="C551" s="23"/>
      <c r="E551" s="5"/>
      <c r="H551" s="7"/>
      <c r="I551" s="24"/>
      <c r="J551" s="24"/>
      <c r="K551" s="24"/>
      <c r="L551" s="24"/>
      <c r="M551" s="24"/>
    </row>
    <row r="552" spans="1:13">
      <c r="A552" s="23"/>
      <c r="B552" s="23"/>
    </row>
    <row r="553" spans="1:13">
      <c r="A553" s="87" t="s">
        <v>46</v>
      </c>
      <c r="B553" s="23"/>
    </row>
    <row r="554" spans="1:13">
      <c r="A554" s="5" t="s">
        <v>29</v>
      </c>
      <c r="B554" s="23" t="s">
        <v>194</v>
      </c>
    </row>
    <row r="555" spans="1:13">
      <c r="A555" s="5" t="s">
        <v>28</v>
      </c>
      <c r="B555" s="23" t="s">
        <v>49</v>
      </c>
    </row>
    <row r="556" spans="1:13">
      <c r="A556" s="5" t="s">
        <v>28</v>
      </c>
      <c r="B556" s="23" t="s">
        <v>195</v>
      </c>
    </row>
    <row r="557" spans="1:13">
      <c r="A557" s="5" t="s">
        <v>29</v>
      </c>
      <c r="B557" s="23" t="s">
        <v>196</v>
      </c>
    </row>
    <row r="558" spans="1:13">
      <c r="A558" s="5" t="s">
        <v>29</v>
      </c>
      <c r="B558" s="7" t="s">
        <v>197</v>
      </c>
      <c r="C558" s="23"/>
    </row>
    <row r="559" spans="1:13">
      <c r="A559" s="5"/>
      <c r="B559" s="7" t="s">
        <v>198</v>
      </c>
      <c r="C559" s="23"/>
    </row>
    <row r="560" spans="1:13">
      <c r="A560" s="5"/>
      <c r="B560" s="7" t="s">
        <v>199</v>
      </c>
      <c r="C560" s="23"/>
    </row>
    <row r="561" spans="1:13">
      <c r="B561" s="23"/>
      <c r="G561" s="8"/>
      <c r="H561" s="7"/>
    </row>
    <row r="562" spans="1:13">
      <c r="A562" s="7" t="s">
        <v>113</v>
      </c>
      <c r="B562" s="23"/>
      <c r="G562" s="8"/>
      <c r="H562" s="7"/>
    </row>
    <row r="563" spans="1:13">
      <c r="A563" s="7" t="s">
        <v>200</v>
      </c>
      <c r="B563" s="23"/>
      <c r="G563" s="8"/>
      <c r="H563" s="7"/>
    </row>
    <row r="564" spans="1:13">
      <c r="B564" s="23"/>
      <c r="G564" s="8"/>
      <c r="H564" s="7"/>
    </row>
    <row r="565" spans="1:13">
      <c r="A565" s="30" t="s">
        <v>80</v>
      </c>
      <c r="B565" s="23"/>
      <c r="C565" s="2" t="s">
        <v>427</v>
      </c>
      <c r="D565" s="34"/>
      <c r="E565" s="34"/>
      <c r="F565" s="34"/>
      <c r="G565" s="147"/>
      <c r="H565" s="7"/>
    </row>
    <row r="566" spans="1:13" ht="14" customHeight="1">
      <c r="H566" s="7"/>
    </row>
    <row r="567" spans="1:13" ht="14" customHeight="1">
      <c r="H567" s="7"/>
    </row>
    <row r="568" spans="1:13" ht="14" customHeight="1">
      <c r="H568" s="7"/>
    </row>
    <row r="569" spans="1:13" ht="14" customHeight="1">
      <c r="A569" s="87"/>
      <c r="H569" s="7"/>
    </row>
    <row r="570" spans="1:13" ht="14" customHeight="1">
      <c r="A570" s="2" t="s">
        <v>392</v>
      </c>
      <c r="H570" s="7"/>
    </row>
    <row r="571" spans="1:13">
      <c r="A571" s="2"/>
      <c r="H571" s="7"/>
      <c r="I571" s="24"/>
      <c r="J571" s="24"/>
      <c r="K571" s="24"/>
      <c r="L571" s="24"/>
      <c r="M571" s="24"/>
    </row>
    <row r="572" spans="1:13">
      <c r="A572" s="2" t="s">
        <v>428</v>
      </c>
      <c r="H572" s="7"/>
      <c r="I572" s="24"/>
      <c r="J572" s="24"/>
      <c r="K572" s="24"/>
      <c r="L572" s="24"/>
      <c r="M572" s="24"/>
    </row>
    <row r="573" spans="1:13">
      <c r="A573" s="2" t="s">
        <v>391</v>
      </c>
      <c r="H573" s="7"/>
      <c r="I573" s="24"/>
      <c r="J573" s="24"/>
      <c r="K573" s="24"/>
      <c r="L573" s="24"/>
      <c r="M573" s="24"/>
    </row>
    <row r="574" spans="1:13">
      <c r="H574" s="7"/>
      <c r="I574" s="24"/>
      <c r="J574" s="24"/>
      <c r="K574" s="24"/>
      <c r="L574" s="24"/>
      <c r="M574" s="24"/>
    </row>
    <row r="575" spans="1:13">
      <c r="H575" s="7"/>
      <c r="I575" s="24"/>
      <c r="J575" s="24"/>
      <c r="K575" s="24"/>
      <c r="L575" s="24"/>
      <c r="M575" s="24"/>
    </row>
    <row r="576" spans="1:13">
      <c r="H576" s="7"/>
      <c r="I576" s="24"/>
      <c r="J576" s="24"/>
      <c r="K576" s="24"/>
      <c r="L576" s="24"/>
      <c r="M576" s="24"/>
    </row>
    <row r="577" spans="1:16">
      <c r="H577" s="7"/>
      <c r="I577" s="24"/>
      <c r="J577" s="24"/>
      <c r="K577" s="24"/>
      <c r="L577" s="24"/>
      <c r="M577" s="24"/>
    </row>
    <row r="578" spans="1:16">
      <c r="H578" s="7"/>
      <c r="I578" s="24"/>
      <c r="J578" s="24"/>
      <c r="K578" s="24"/>
      <c r="L578" s="24"/>
      <c r="M578" s="24"/>
    </row>
    <row r="579" spans="1:16">
      <c r="H579" s="7"/>
      <c r="I579" s="24"/>
      <c r="J579" s="24"/>
      <c r="K579" s="24"/>
      <c r="L579" s="24"/>
      <c r="M579" s="24"/>
    </row>
    <row r="580" spans="1:16">
      <c r="H580" s="7"/>
      <c r="I580" s="24"/>
      <c r="J580" s="24"/>
      <c r="K580" s="24"/>
      <c r="L580" s="24"/>
      <c r="M580" s="24"/>
    </row>
    <row r="581" spans="1:16">
      <c r="H581" s="7"/>
      <c r="I581" s="24"/>
      <c r="J581" s="24"/>
      <c r="K581" s="24"/>
      <c r="L581" s="24"/>
      <c r="M581" s="24"/>
    </row>
    <row r="582" spans="1:16">
      <c r="H582" s="7"/>
      <c r="I582" s="24"/>
      <c r="J582" s="24"/>
      <c r="K582" s="24"/>
      <c r="L582" s="24"/>
      <c r="M582" s="24"/>
    </row>
    <row r="583" spans="1:16">
      <c r="H583" s="7"/>
      <c r="I583" s="24"/>
      <c r="J583" s="24"/>
      <c r="K583" s="24"/>
      <c r="L583" s="24"/>
      <c r="M583" s="24"/>
    </row>
    <row r="584" spans="1:16">
      <c r="H584" s="7"/>
      <c r="I584" s="24"/>
      <c r="J584" s="24"/>
      <c r="K584" s="24"/>
      <c r="L584" s="24"/>
      <c r="M584" s="24"/>
    </row>
    <row r="585" spans="1:16">
      <c r="H585" s="7"/>
      <c r="I585" s="24"/>
      <c r="J585" s="24"/>
      <c r="K585" s="24"/>
      <c r="L585" s="24"/>
      <c r="M585" s="24"/>
    </row>
    <row r="586" spans="1:16">
      <c r="H586" s="7"/>
      <c r="I586" s="24"/>
      <c r="J586" s="24"/>
      <c r="K586" s="24"/>
      <c r="L586" s="24"/>
      <c r="M586" s="24"/>
    </row>
    <row r="587" spans="1:16">
      <c r="H587" s="7"/>
      <c r="I587" s="24"/>
      <c r="J587" s="24"/>
      <c r="K587" s="24"/>
      <c r="L587" s="24"/>
      <c r="M587" s="24"/>
    </row>
    <row r="588" spans="1:16">
      <c r="H588" s="7"/>
      <c r="I588" s="24"/>
      <c r="J588" s="24"/>
      <c r="K588" s="24"/>
      <c r="L588" s="24"/>
      <c r="M588" s="24"/>
    </row>
    <row r="589" spans="1:16">
      <c r="H589" s="7"/>
      <c r="I589" s="24"/>
      <c r="J589" s="24"/>
      <c r="K589" s="24"/>
      <c r="L589" s="24"/>
      <c r="M589" s="24"/>
    </row>
    <row r="590" spans="1:16">
      <c r="H590" s="7"/>
      <c r="I590" s="24"/>
      <c r="J590" s="24"/>
      <c r="K590" s="24"/>
      <c r="L590" s="24"/>
      <c r="M590" s="24"/>
    </row>
    <row r="591" spans="1:16">
      <c r="H591" s="7"/>
      <c r="I591" s="24"/>
      <c r="J591" s="24"/>
      <c r="K591" s="24"/>
      <c r="L591" s="24"/>
      <c r="M591" s="24"/>
    </row>
    <row r="592" spans="1:16" s="2" customFormat="1">
      <c r="A592" s="4">
        <f>$M$3</f>
        <v>14</v>
      </c>
      <c r="B592" s="1" t="s">
        <v>38</v>
      </c>
      <c r="C592" s="6">
        <f>SUM($N$533:N592)</f>
        <v>1</v>
      </c>
      <c r="D592" s="2" t="s">
        <v>429</v>
      </c>
      <c r="G592" s="1"/>
      <c r="I592" s="3"/>
      <c r="N592" s="2">
        <v>1</v>
      </c>
      <c r="P592" s="2">
        <f>SUM(O$566:O592)+1</f>
        <v>1</v>
      </c>
    </row>
    <row r="593" spans="1:16" s="2" customFormat="1">
      <c r="A593" s="7" t="s">
        <v>430</v>
      </c>
      <c r="B593" s="200"/>
      <c r="C593" s="201"/>
      <c r="D593" s="202"/>
      <c r="G593" s="1"/>
      <c r="I593" s="3"/>
    </row>
    <row r="594" spans="1:16" s="2" customFormat="1">
      <c r="A594" s="7"/>
      <c r="B594" s="203"/>
      <c r="C594" s="204"/>
      <c r="D594" s="205"/>
      <c r="E594" s="199"/>
      <c r="F594" s="199"/>
      <c r="G594" s="1"/>
      <c r="I594" s="3"/>
    </row>
    <row r="595" spans="1:16" s="2" customFormat="1">
      <c r="A595" s="87" t="s">
        <v>431</v>
      </c>
      <c r="B595" s="31"/>
      <c r="C595" s="201"/>
      <c r="D595" s="202"/>
      <c r="G595" s="1"/>
      <c r="I595" s="3"/>
    </row>
    <row r="596" spans="1:16" s="2" customFormat="1">
      <c r="A596" s="5" t="s">
        <v>42</v>
      </c>
      <c r="B596" s="7" t="s">
        <v>432</v>
      </c>
      <c r="C596" s="206"/>
      <c r="D596" s="205"/>
      <c r="E596" s="199"/>
      <c r="F596" s="199"/>
      <c r="G596" s="1"/>
      <c r="I596" s="3"/>
    </row>
    <row r="597" spans="1:16" s="2" customFormat="1">
      <c r="A597" s="5" t="s">
        <v>42</v>
      </c>
      <c r="B597" s="7" t="s">
        <v>433</v>
      </c>
      <c r="C597" s="206"/>
      <c r="D597" s="205"/>
      <c r="E597" s="199"/>
      <c r="F597" s="199"/>
      <c r="G597" s="1"/>
      <c r="I597" s="3"/>
    </row>
    <row r="598" spans="1:16" s="2" customFormat="1">
      <c r="A598" s="143"/>
      <c r="B598" s="200"/>
      <c r="C598" s="201"/>
      <c r="D598" s="202"/>
      <c r="G598" s="1"/>
      <c r="I598" s="3"/>
    </row>
    <row r="599" spans="1:16" s="2" customFormat="1">
      <c r="A599" s="87" t="s">
        <v>434</v>
      </c>
      <c r="B599" s="1"/>
      <c r="C599" s="201"/>
      <c r="D599" s="202"/>
      <c r="G599" s="1"/>
      <c r="I599" s="3"/>
    </row>
    <row r="600" spans="1:16" s="2" customFormat="1">
      <c r="A600" s="31" t="s">
        <v>42</v>
      </c>
      <c r="B600" s="7" t="s">
        <v>480</v>
      </c>
      <c r="C600" s="201"/>
      <c r="D600" s="32"/>
      <c r="G600" s="1"/>
      <c r="I600" s="3"/>
    </row>
    <row r="601" spans="1:16" s="2" customFormat="1">
      <c r="A601" s="31" t="s">
        <v>42</v>
      </c>
      <c r="B601" s="7" t="s">
        <v>481</v>
      </c>
      <c r="C601" s="6"/>
      <c r="G601" s="1"/>
      <c r="I601" s="3"/>
    </row>
    <row r="602" spans="1:16" s="2" customFormat="1">
      <c r="A602" s="31" t="s">
        <v>42</v>
      </c>
      <c r="B602" s="7" t="s">
        <v>482</v>
      </c>
      <c r="C602" s="6"/>
      <c r="G602" s="1"/>
      <c r="I602" s="3"/>
      <c r="N602" s="2">
        <v>1</v>
      </c>
      <c r="P602" s="2">
        <f>SUM(O$566:O602)+1</f>
        <v>1</v>
      </c>
    </row>
    <row r="603" spans="1:16">
      <c r="A603" s="220"/>
      <c r="B603" s="7" t="s">
        <v>478</v>
      </c>
      <c r="C603" s="32"/>
      <c r="D603" s="197"/>
      <c r="G603" s="31"/>
      <c r="H603" s="7"/>
      <c r="I603" s="8"/>
      <c r="O603" s="176"/>
    </row>
    <row r="604" spans="1:16">
      <c r="A604" s="31" t="s">
        <v>42</v>
      </c>
      <c r="B604" s="7" t="s">
        <v>483</v>
      </c>
      <c r="C604" s="32"/>
      <c r="D604" s="197"/>
      <c r="G604" s="31"/>
      <c r="H604" s="7"/>
      <c r="I604" s="8"/>
      <c r="O604" s="176"/>
    </row>
    <row r="605" spans="1:16">
      <c r="A605" s="31" t="s">
        <v>42</v>
      </c>
      <c r="B605" s="7" t="s">
        <v>484</v>
      </c>
      <c r="C605" s="32"/>
      <c r="D605" s="197"/>
      <c r="G605" s="31"/>
      <c r="H605" s="7"/>
      <c r="I605" s="8"/>
      <c r="O605" s="176"/>
    </row>
    <row r="606" spans="1:16">
      <c r="A606" s="31" t="s">
        <v>42</v>
      </c>
      <c r="B606" s="7" t="s">
        <v>435</v>
      </c>
      <c r="C606" s="32"/>
      <c r="D606" s="197"/>
      <c r="G606" s="31"/>
      <c r="H606" s="7"/>
      <c r="I606" s="8"/>
      <c r="O606" s="176"/>
    </row>
    <row r="607" spans="1:16">
      <c r="A607" s="31" t="s">
        <v>42</v>
      </c>
      <c r="B607" s="7" t="s">
        <v>485</v>
      </c>
      <c r="C607" s="32"/>
      <c r="D607" s="197"/>
      <c r="G607" s="31"/>
      <c r="H607" s="7"/>
      <c r="I607" s="8"/>
      <c r="O607" s="176"/>
    </row>
    <row r="608" spans="1:16">
      <c r="A608" s="31"/>
      <c r="B608" s="7" t="s">
        <v>436</v>
      </c>
      <c r="C608" s="32"/>
      <c r="D608" s="197"/>
      <c r="G608" s="31"/>
      <c r="H608" s="7"/>
      <c r="I608" s="8"/>
      <c r="O608" s="176"/>
    </row>
    <row r="609" spans="1:15">
      <c r="A609" s="31" t="s">
        <v>42</v>
      </c>
      <c r="B609" s="7" t="s">
        <v>437</v>
      </c>
      <c r="C609" s="32"/>
      <c r="D609" s="197"/>
      <c r="G609" s="31"/>
      <c r="H609" s="7"/>
      <c r="I609" s="8"/>
      <c r="O609" s="176"/>
    </row>
    <row r="610" spans="1:15">
      <c r="A610" s="31" t="s">
        <v>42</v>
      </c>
      <c r="B610" s="7" t="s">
        <v>438</v>
      </c>
      <c r="C610" s="32"/>
      <c r="G610" s="31"/>
      <c r="H610" s="7"/>
      <c r="I610" s="8"/>
      <c r="O610" s="176"/>
    </row>
    <row r="611" spans="1:15">
      <c r="A611" s="31"/>
      <c r="B611" s="7" t="s">
        <v>439</v>
      </c>
      <c r="C611" s="119"/>
      <c r="G611" s="31"/>
      <c r="H611" s="7"/>
      <c r="I611" s="8"/>
      <c r="O611" s="176"/>
    </row>
    <row r="612" spans="1:15">
      <c r="A612" s="31"/>
      <c r="B612" s="7" t="s">
        <v>438</v>
      </c>
      <c r="C612" s="119"/>
      <c r="D612" s="197"/>
      <c r="G612" s="31"/>
      <c r="H612" s="7"/>
      <c r="I612" s="8"/>
      <c r="O612" s="176"/>
    </row>
    <row r="613" spans="1:15">
      <c r="A613" s="31" t="s">
        <v>42</v>
      </c>
      <c r="B613" s="7" t="s">
        <v>486</v>
      </c>
      <c r="C613" s="119"/>
      <c r="D613" s="197"/>
      <c r="G613" s="31"/>
      <c r="H613" s="7"/>
      <c r="I613" s="8"/>
      <c r="O613" s="176"/>
    </row>
    <row r="614" spans="1:15">
      <c r="A614" s="31"/>
      <c r="B614" s="7" t="s">
        <v>440</v>
      </c>
      <c r="C614" s="119"/>
      <c r="D614" s="197"/>
      <c r="G614" s="31"/>
      <c r="H614" s="7"/>
      <c r="I614" s="8"/>
      <c r="O614" s="176"/>
    </row>
    <row r="615" spans="1:15">
      <c r="A615" s="31" t="s">
        <v>42</v>
      </c>
      <c r="B615" s="7" t="s">
        <v>487</v>
      </c>
      <c r="C615" s="119"/>
      <c r="D615" s="197"/>
      <c r="G615" s="31"/>
      <c r="H615" s="7"/>
      <c r="I615" s="8"/>
      <c r="O615" s="176"/>
    </row>
    <row r="616" spans="1:15">
      <c r="A616" s="31"/>
      <c r="B616" s="7" t="s">
        <v>441</v>
      </c>
      <c r="C616" s="119"/>
      <c r="D616" s="197"/>
      <c r="G616" s="31"/>
      <c r="H616" s="7"/>
      <c r="I616" s="8"/>
      <c r="O616" s="176"/>
    </row>
    <row r="617" spans="1:15">
      <c r="A617" s="31"/>
      <c r="B617" s="7" t="s">
        <v>442</v>
      </c>
      <c r="C617" s="119"/>
      <c r="D617" s="197"/>
      <c r="G617" s="31"/>
      <c r="H617" s="7"/>
      <c r="I617" s="8"/>
      <c r="O617" s="176"/>
    </row>
    <row r="618" spans="1:15">
      <c r="A618" s="31"/>
      <c r="B618" s="7" t="s">
        <v>443</v>
      </c>
      <c r="C618" s="119"/>
      <c r="D618" s="197"/>
      <c r="G618" s="31"/>
      <c r="H618" s="7"/>
      <c r="I618" s="8"/>
      <c r="O618" s="176"/>
    </row>
    <row r="619" spans="1:15">
      <c r="A619" s="31"/>
      <c r="B619" s="7" t="s">
        <v>444</v>
      </c>
      <c r="C619" s="119"/>
      <c r="D619" s="197"/>
      <c r="G619" s="31"/>
      <c r="H619" s="7"/>
      <c r="I619" s="8"/>
      <c r="O619" s="176"/>
    </row>
    <row r="620" spans="1:15">
      <c r="A620" s="31" t="s">
        <v>42</v>
      </c>
      <c r="B620" s="7" t="s">
        <v>488</v>
      </c>
      <c r="C620" s="119"/>
      <c r="G620" s="31"/>
      <c r="H620" s="7"/>
      <c r="I620" s="8"/>
      <c r="O620" s="176"/>
    </row>
    <row r="621" spans="1:15">
      <c r="A621" s="31"/>
      <c r="B621" s="7" t="s">
        <v>445</v>
      </c>
      <c r="C621" s="119"/>
      <c r="D621" s="197"/>
      <c r="G621" s="31"/>
      <c r="H621" s="7"/>
      <c r="I621" s="8"/>
      <c r="O621" s="176"/>
    </row>
    <row r="622" spans="1:15">
      <c r="A622" s="31"/>
      <c r="B622" s="7" t="s">
        <v>489</v>
      </c>
      <c r="C622" s="119"/>
      <c r="D622" s="197"/>
      <c r="G622" s="31"/>
      <c r="H622" s="7"/>
      <c r="I622" s="8"/>
      <c r="O622" s="176"/>
    </row>
    <row r="623" spans="1:15">
      <c r="A623" s="31"/>
      <c r="B623" s="7" t="s">
        <v>490</v>
      </c>
      <c r="C623" s="119"/>
      <c r="D623" s="197"/>
      <c r="G623" s="31"/>
      <c r="H623" s="7"/>
      <c r="I623" s="8"/>
      <c r="O623" s="176"/>
    </row>
    <row r="624" spans="1:15">
      <c r="A624" s="31"/>
      <c r="B624" s="7" t="s">
        <v>491</v>
      </c>
      <c r="C624" s="119"/>
      <c r="D624" s="197"/>
      <c r="G624" s="31"/>
      <c r="H624" s="7"/>
      <c r="I624" s="8"/>
      <c r="O624" s="176"/>
    </row>
    <row r="625" spans="1:15">
      <c r="A625" s="31" t="s">
        <v>42</v>
      </c>
      <c r="B625" s="7" t="s">
        <v>492</v>
      </c>
      <c r="C625" s="119"/>
      <c r="D625" s="197"/>
      <c r="G625" s="31"/>
      <c r="H625" s="7"/>
      <c r="I625" s="8"/>
      <c r="O625" s="176"/>
    </row>
    <row r="626" spans="1:15">
      <c r="A626" s="31"/>
      <c r="B626" s="7" t="s">
        <v>446</v>
      </c>
      <c r="C626" s="119"/>
      <c r="D626" s="197"/>
      <c r="G626" s="31"/>
      <c r="H626" s="7"/>
      <c r="I626" s="8"/>
      <c r="O626" s="176"/>
    </row>
    <row r="627" spans="1:15">
      <c r="A627" s="31" t="s">
        <v>42</v>
      </c>
      <c r="B627" s="7" t="s">
        <v>493</v>
      </c>
      <c r="C627" s="119"/>
      <c r="D627" s="197"/>
      <c r="G627" s="31"/>
      <c r="H627" s="7"/>
      <c r="I627" s="8"/>
      <c r="O627" s="176"/>
    </row>
    <row r="628" spans="1:15">
      <c r="A628" s="31"/>
      <c r="B628" s="7" t="s">
        <v>479</v>
      </c>
      <c r="C628" s="119"/>
      <c r="D628" s="197"/>
      <c r="G628" s="31"/>
      <c r="H628" s="7"/>
      <c r="I628" s="8"/>
      <c r="O628" s="176"/>
    </row>
    <row r="629" spans="1:15">
      <c r="A629" s="31" t="s">
        <v>42</v>
      </c>
      <c r="B629" s="7" t="s">
        <v>494</v>
      </c>
      <c r="C629" s="119"/>
      <c r="D629" s="197"/>
      <c r="G629" s="31"/>
      <c r="H629" s="7"/>
      <c r="I629" s="8"/>
      <c r="O629" s="176"/>
    </row>
    <row r="630" spans="1:15">
      <c r="A630" s="31" t="s">
        <v>42</v>
      </c>
      <c r="B630" s="7" t="s">
        <v>495</v>
      </c>
      <c r="D630" s="197"/>
      <c r="G630" s="31"/>
      <c r="H630" s="7"/>
      <c r="I630" s="8"/>
      <c r="O630" s="176"/>
    </row>
    <row r="631" spans="1:15">
      <c r="A631" s="23"/>
      <c r="B631" s="31"/>
      <c r="C631" s="32"/>
      <c r="D631" s="197"/>
      <c r="G631" s="31"/>
      <c r="H631" s="7"/>
      <c r="I631" s="8"/>
      <c r="O631" s="176"/>
    </row>
    <row r="632" spans="1:15">
      <c r="A632" s="87" t="s">
        <v>447</v>
      </c>
      <c r="B632" s="1"/>
      <c r="C632" s="32"/>
      <c r="D632" s="197"/>
      <c r="G632" s="31"/>
      <c r="H632" s="7"/>
      <c r="I632" s="8"/>
      <c r="O632" s="176"/>
    </row>
    <row r="633" spans="1:15">
      <c r="A633" s="31" t="s">
        <v>42</v>
      </c>
      <c r="B633" s="23" t="s">
        <v>448</v>
      </c>
      <c r="C633" s="32"/>
      <c r="D633" s="197"/>
      <c r="G633" s="31"/>
      <c r="H633" s="7"/>
      <c r="I633" s="8"/>
      <c r="O633" s="176"/>
    </row>
    <row r="634" spans="1:15">
      <c r="A634" s="23"/>
      <c r="B634" s="31"/>
      <c r="C634" s="32"/>
      <c r="D634" s="197"/>
      <c r="G634" s="31"/>
      <c r="H634" s="7"/>
      <c r="I634" s="8"/>
      <c r="O634" s="176"/>
    </row>
    <row r="635" spans="1:15">
      <c r="A635" s="87" t="s">
        <v>449</v>
      </c>
      <c r="B635" s="1"/>
      <c r="C635" s="32"/>
      <c r="G635" s="31"/>
      <c r="H635" s="7"/>
      <c r="I635" s="8"/>
      <c r="O635" s="176"/>
    </row>
    <row r="636" spans="1:15">
      <c r="A636" s="31" t="s">
        <v>42</v>
      </c>
      <c r="B636" s="23" t="s">
        <v>450</v>
      </c>
      <c r="C636" s="32"/>
      <c r="G636" s="31"/>
      <c r="H636" s="7"/>
      <c r="I636" s="8"/>
      <c r="O636" s="176"/>
    </row>
    <row r="637" spans="1:15">
      <c r="A637" s="31"/>
      <c r="B637" s="23" t="s">
        <v>451</v>
      </c>
      <c r="C637" s="32"/>
      <c r="G637" s="31"/>
      <c r="H637" s="7"/>
      <c r="I637" s="8"/>
      <c r="O637" s="176"/>
    </row>
    <row r="638" spans="1:15">
      <c r="A638" s="31" t="s">
        <v>42</v>
      </c>
      <c r="B638" s="23" t="s">
        <v>452</v>
      </c>
      <c r="C638" s="32"/>
      <c r="G638" s="31"/>
      <c r="H638" s="7"/>
      <c r="I638" s="8"/>
      <c r="O638" s="176"/>
    </row>
    <row r="639" spans="1:15">
      <c r="A639" s="23"/>
      <c r="B639" s="31"/>
      <c r="C639" s="32"/>
      <c r="G639" s="31"/>
      <c r="H639" s="7"/>
      <c r="I639" s="8"/>
      <c r="O639" s="176"/>
    </row>
    <row r="640" spans="1:15">
      <c r="A640" s="87" t="s">
        <v>453</v>
      </c>
      <c r="B640" s="1"/>
      <c r="C640" s="119"/>
      <c r="G640" s="31"/>
      <c r="H640" s="7"/>
      <c r="I640" s="8"/>
      <c r="O640" s="176"/>
    </row>
    <row r="641" spans="1:15">
      <c r="A641" s="221" t="s">
        <v>202</v>
      </c>
      <c r="B641" s="23" t="s">
        <v>454</v>
      </c>
      <c r="C641" s="119"/>
      <c r="G641" s="31"/>
      <c r="H641" s="7"/>
      <c r="I641" s="8"/>
      <c r="O641" s="176"/>
    </row>
    <row r="642" spans="1:15">
      <c r="A642" s="221" t="s">
        <v>202</v>
      </c>
      <c r="B642" s="87" t="s">
        <v>455</v>
      </c>
      <c r="C642" s="119"/>
      <c r="G642" s="31"/>
      <c r="H642" s="7"/>
      <c r="I642" s="8"/>
      <c r="O642" s="176"/>
    </row>
    <row r="643" spans="1:15">
      <c r="A643" s="221"/>
      <c r="B643" s="87" t="s">
        <v>456</v>
      </c>
      <c r="C643" s="119"/>
      <c r="G643" s="31"/>
      <c r="H643" s="7"/>
      <c r="I643" s="8"/>
      <c r="O643" s="176"/>
    </row>
    <row r="644" spans="1:15">
      <c r="A644" s="221" t="s">
        <v>202</v>
      </c>
      <c r="B644" s="23" t="s">
        <v>457</v>
      </c>
      <c r="C644" s="119"/>
      <c r="G644" s="31"/>
      <c r="H644" s="7"/>
      <c r="I644" s="8"/>
      <c r="O644" s="176"/>
    </row>
    <row r="645" spans="1:15">
      <c r="A645" s="218"/>
      <c r="B645" s="23" t="s">
        <v>496</v>
      </c>
      <c r="C645" s="119"/>
      <c r="G645" s="31"/>
      <c r="H645" s="7"/>
      <c r="I645" s="8"/>
      <c r="O645" s="176"/>
    </row>
    <row r="646" spans="1:15">
      <c r="A646" s="218"/>
      <c r="B646" s="23" t="s">
        <v>458</v>
      </c>
      <c r="C646" s="119"/>
      <c r="G646" s="31"/>
      <c r="H646" s="7"/>
      <c r="I646" s="8"/>
      <c r="O646" s="176"/>
    </row>
    <row r="647" spans="1:15">
      <c r="A647" s="218"/>
      <c r="B647" s="23" t="s">
        <v>459</v>
      </c>
      <c r="C647" s="119"/>
      <c r="G647" s="31"/>
      <c r="H647" s="7"/>
      <c r="I647" s="8"/>
      <c r="O647" s="176"/>
    </row>
    <row r="648" spans="1:15">
      <c r="A648" s="218"/>
      <c r="B648" s="23" t="s">
        <v>460</v>
      </c>
      <c r="C648" s="119"/>
      <c r="G648" s="31"/>
      <c r="H648" s="7"/>
      <c r="I648" s="8"/>
      <c r="O648" s="176"/>
    </row>
    <row r="649" spans="1:15">
      <c r="A649" s="221" t="s">
        <v>202</v>
      </c>
      <c r="B649" s="23" t="s">
        <v>461</v>
      </c>
      <c r="C649" s="119"/>
      <c r="G649" s="31"/>
      <c r="H649" s="7"/>
      <c r="I649" s="8"/>
      <c r="O649" s="176"/>
    </row>
    <row r="650" spans="1:15">
      <c r="A650" s="221" t="s">
        <v>202</v>
      </c>
      <c r="B650" s="23" t="s">
        <v>462</v>
      </c>
      <c r="C650" s="119"/>
      <c r="G650" s="31"/>
      <c r="H650" s="7"/>
      <c r="I650" s="8"/>
      <c r="O650" s="176"/>
    </row>
    <row r="651" spans="1:15">
      <c r="A651" s="221" t="s">
        <v>202</v>
      </c>
      <c r="B651" s="23" t="s">
        <v>463</v>
      </c>
      <c r="C651" s="119"/>
      <c r="G651" s="31"/>
      <c r="H651" s="7"/>
      <c r="I651" s="8"/>
      <c r="O651" s="176"/>
    </row>
    <row r="652" spans="1:15">
      <c r="A652" s="221" t="s">
        <v>202</v>
      </c>
      <c r="B652" s="219" t="s">
        <v>497</v>
      </c>
      <c r="C652" s="119"/>
      <c r="G652" s="31"/>
      <c r="H652" s="7"/>
      <c r="I652" s="8"/>
      <c r="O652" s="176"/>
    </row>
    <row r="653" spans="1:15">
      <c r="A653" s="218"/>
      <c r="B653" s="219" t="s">
        <v>498</v>
      </c>
      <c r="C653" s="119"/>
      <c r="G653" s="31"/>
      <c r="H653" s="7"/>
      <c r="I653" s="8"/>
      <c r="O653" s="176"/>
    </row>
    <row r="654" spans="1:15">
      <c r="A654" s="218"/>
      <c r="B654" s="144" t="s">
        <v>464</v>
      </c>
      <c r="C654" s="119"/>
      <c r="G654" s="31"/>
      <c r="H654" s="7"/>
      <c r="I654" s="8"/>
      <c r="O654" s="176"/>
    </row>
    <row r="655" spans="1:15">
      <c r="A655" s="218"/>
      <c r="B655" s="144"/>
      <c r="C655" s="119"/>
      <c r="G655" s="31"/>
      <c r="H655" s="7"/>
      <c r="I655" s="8"/>
      <c r="O655" s="176"/>
    </row>
    <row r="656" spans="1:15">
      <c r="A656" s="87" t="s">
        <v>465</v>
      </c>
      <c r="B656" s="144"/>
      <c r="C656" s="119"/>
      <c r="G656" s="31"/>
      <c r="H656" s="7"/>
      <c r="I656" s="8"/>
      <c r="O656" s="176"/>
    </row>
    <row r="657" spans="1:15">
      <c r="A657" s="144" t="s">
        <v>466</v>
      </c>
      <c r="B657" s="144"/>
      <c r="C657" s="119"/>
      <c r="G657" s="31"/>
      <c r="H657" s="7"/>
      <c r="I657" s="8"/>
      <c r="O657" s="176"/>
    </row>
    <row r="658" spans="1:15">
      <c r="A658" s="31" t="s">
        <v>42</v>
      </c>
      <c r="B658" s="23" t="s">
        <v>467</v>
      </c>
      <c r="C658" s="119"/>
      <c r="G658" s="31"/>
      <c r="H658" s="7"/>
      <c r="I658" s="8"/>
      <c r="O658" s="176"/>
    </row>
    <row r="659" spans="1:15">
      <c r="A659" s="31" t="s">
        <v>42</v>
      </c>
      <c r="B659" s="7" t="s">
        <v>468</v>
      </c>
      <c r="C659" s="119"/>
      <c r="G659" s="31"/>
      <c r="H659" s="7"/>
      <c r="I659" s="8"/>
      <c r="O659" s="176"/>
    </row>
    <row r="660" spans="1:15">
      <c r="A660" s="31" t="s">
        <v>42</v>
      </c>
      <c r="B660" s="23" t="s">
        <v>469</v>
      </c>
      <c r="C660" s="119"/>
      <c r="G660" s="31"/>
      <c r="H660" s="7"/>
      <c r="I660" s="8"/>
      <c r="O660" s="176"/>
    </row>
    <row r="661" spans="1:15">
      <c r="A661" s="31" t="s">
        <v>42</v>
      </c>
      <c r="B661" s="23" t="s">
        <v>470</v>
      </c>
      <c r="C661" s="119"/>
      <c r="G661" s="31"/>
      <c r="H661" s="7"/>
      <c r="I661" s="8"/>
      <c r="O661" s="176"/>
    </row>
    <row r="662" spans="1:15">
      <c r="A662" s="31" t="s">
        <v>42</v>
      </c>
      <c r="B662" s="23" t="s">
        <v>471</v>
      </c>
      <c r="C662" s="119"/>
      <c r="G662" s="31"/>
      <c r="H662" s="7"/>
      <c r="I662" s="8"/>
      <c r="O662" s="176"/>
    </row>
    <row r="663" spans="1:15">
      <c r="A663" s="31" t="s">
        <v>42</v>
      </c>
      <c r="B663" s="23" t="s">
        <v>472</v>
      </c>
      <c r="C663" s="119"/>
      <c r="G663" s="31"/>
      <c r="H663" s="7"/>
      <c r="I663" s="8"/>
      <c r="O663" s="176"/>
    </row>
    <row r="664" spans="1:15">
      <c r="A664" s="218"/>
      <c r="B664" s="144"/>
      <c r="C664" s="119"/>
      <c r="G664" s="31"/>
      <c r="H664" s="7"/>
      <c r="I664" s="8"/>
      <c r="O664" s="176"/>
    </row>
    <row r="665" spans="1:15">
      <c r="A665" s="23" t="s">
        <v>473</v>
      </c>
      <c r="B665" s="31"/>
      <c r="C665" s="32"/>
      <c r="G665" s="31"/>
      <c r="H665" s="7"/>
      <c r="I665" s="8"/>
      <c r="O665" s="176"/>
    </row>
    <row r="666" spans="1:15">
      <c r="A666" s="23" t="s">
        <v>474</v>
      </c>
      <c r="B666" s="31"/>
      <c r="C666" s="32"/>
      <c r="G666" s="31"/>
      <c r="H666" s="7"/>
      <c r="I666" s="8"/>
      <c r="O666" s="176"/>
    </row>
    <row r="667" spans="1:15">
      <c r="A667" s="23" t="s">
        <v>475</v>
      </c>
      <c r="B667" s="31"/>
      <c r="C667" s="32"/>
      <c r="G667" s="31"/>
      <c r="H667" s="7"/>
      <c r="I667" s="8"/>
      <c r="O667" s="176"/>
    </row>
    <row r="668" spans="1:15">
      <c r="A668" s="23"/>
      <c r="B668" s="31"/>
      <c r="C668" s="32"/>
      <c r="G668" s="31"/>
      <c r="H668" s="7"/>
      <c r="I668" s="8"/>
      <c r="O668" s="176"/>
    </row>
    <row r="669" spans="1:15">
      <c r="A669" s="23" t="s">
        <v>476</v>
      </c>
      <c r="B669" s="31"/>
      <c r="C669" s="32"/>
      <c r="G669" s="31"/>
      <c r="H669" s="7"/>
      <c r="I669" s="8"/>
      <c r="O669" s="176"/>
    </row>
    <row r="670" spans="1:15">
      <c r="A670" s="23"/>
      <c r="B670" s="31"/>
      <c r="C670" s="32"/>
      <c r="G670" s="31"/>
      <c r="H670" s="7"/>
      <c r="I670" s="8"/>
      <c r="O670" s="176"/>
    </row>
    <row r="671" spans="1:15">
      <c r="A671" s="23" t="s">
        <v>477</v>
      </c>
      <c r="C671" s="32"/>
      <c r="G671" s="31"/>
      <c r="H671" s="7"/>
      <c r="I671" s="8"/>
      <c r="O671" s="176"/>
    </row>
    <row r="672" spans="1:15">
      <c r="A672" s="35" t="s">
        <v>89</v>
      </c>
      <c r="C672" s="32"/>
      <c r="D672" s="7" t="s">
        <v>499</v>
      </c>
      <c r="G672" s="31"/>
      <c r="H672" s="7"/>
      <c r="I672" s="8"/>
      <c r="O672" s="176"/>
    </row>
    <row r="673" spans="1:15">
      <c r="A673" s="23"/>
      <c r="B673" s="31"/>
      <c r="C673" s="32"/>
      <c r="G673" s="31"/>
      <c r="H673" s="7"/>
      <c r="I673" s="8"/>
      <c r="O673" s="176"/>
    </row>
    <row r="674" spans="1:15">
      <c r="A674" s="23"/>
      <c r="B674" s="31"/>
      <c r="C674" s="32"/>
      <c r="G674" s="31"/>
      <c r="H674" s="7"/>
      <c r="I674" s="8"/>
      <c r="O674" s="176"/>
    </row>
    <row r="675" spans="1:15">
      <c r="A675" s="87"/>
      <c r="B675" s="31"/>
      <c r="C675" s="32"/>
      <c r="G675" s="31"/>
      <c r="H675" s="7"/>
      <c r="I675" s="8"/>
      <c r="O675" s="176"/>
    </row>
    <row r="676" spans="1:15">
      <c r="A676" s="23"/>
      <c r="C676" s="31"/>
      <c r="D676" s="32"/>
      <c r="G676" s="31"/>
      <c r="H676" s="7"/>
      <c r="I676" s="8"/>
      <c r="O676" s="176"/>
    </row>
    <row r="677" spans="1:15">
      <c r="H677" s="7"/>
      <c r="I677" s="24"/>
      <c r="J677" s="24"/>
      <c r="K677" s="24"/>
      <c r="L677" s="24"/>
      <c r="M677" s="24"/>
    </row>
    <row r="678" spans="1:15" s="29" customFormat="1">
      <c r="A678" s="7"/>
    </row>
    <row r="1078" spans="2:14">
      <c r="D1078" s="31"/>
      <c r="E1078" s="31"/>
      <c r="F1078" s="5"/>
      <c r="G1078" s="31"/>
      <c r="H1078" s="36"/>
      <c r="I1078" s="36"/>
      <c r="J1078" s="36"/>
      <c r="K1078" s="36"/>
      <c r="L1078" s="36"/>
      <c r="M1078" s="36"/>
      <c r="N1078" s="31"/>
    </row>
    <row r="1079" spans="2:14">
      <c r="D1079" s="31"/>
      <c r="E1079" s="31"/>
      <c r="F1079" s="5"/>
      <c r="G1079" s="31"/>
      <c r="H1079" s="36"/>
      <c r="I1079" s="36"/>
      <c r="J1079" s="36"/>
      <c r="K1079" s="36"/>
      <c r="L1079" s="36"/>
      <c r="M1079" s="36"/>
      <c r="N1079" s="31"/>
    </row>
    <row r="1080" spans="2:14">
      <c r="B1080" s="26"/>
      <c r="C1080" s="26"/>
      <c r="D1080" s="26"/>
      <c r="E1080" s="29"/>
      <c r="H1080" s="7"/>
      <c r="I1080" s="24"/>
      <c r="J1080" s="24"/>
      <c r="K1080" s="24"/>
      <c r="L1080" s="24"/>
      <c r="M1080" s="24"/>
    </row>
    <row r="1081" spans="2:14">
      <c r="B1081" s="26"/>
      <c r="C1081" s="26"/>
      <c r="D1081" s="26"/>
      <c r="E1081" s="29"/>
      <c r="H1081" s="7"/>
      <c r="I1081" s="24"/>
      <c r="J1081" s="24"/>
      <c r="K1081" s="24"/>
      <c r="L1081" s="24"/>
      <c r="M1081" s="24"/>
    </row>
    <row r="1082" spans="2:14">
      <c r="B1082" s="26"/>
      <c r="C1082" s="26"/>
      <c r="D1082" s="26"/>
      <c r="E1082" s="29"/>
      <c r="H1082" s="7"/>
      <c r="I1082" s="24"/>
      <c r="J1082" s="24"/>
      <c r="K1082" s="24"/>
      <c r="L1082" s="24"/>
      <c r="M1082" s="24"/>
    </row>
    <row r="1083" spans="2:14">
      <c r="B1083" s="26"/>
      <c r="C1083" s="26"/>
      <c r="D1083" s="26"/>
      <c r="E1083" s="29"/>
      <c r="H1083" s="7"/>
      <c r="I1083" s="24"/>
      <c r="J1083" s="24"/>
      <c r="K1083" s="24"/>
      <c r="L1083" s="24"/>
      <c r="M1083" s="24"/>
    </row>
  </sheetData>
  <phoneticPr fontId="7"/>
  <printOptions horizontalCentered="1"/>
  <pageMargins left="0" right="0" top="0" bottom="0.39" header="0" footer="0"/>
  <pageSetup paperSize="9" scale="78" orientation="portrait" useFirstPageNumber="1" horizontalDpi="4294967292" verticalDpi="4294967292"/>
  <headerFooter alignWithMargins="0">
    <oddFooter xml:space="preserve">&amp;L&amp;"Bookman,Normal"&amp;12&amp;K000000           CCTP&amp;R&amp;"Bookman,Normal"&amp;12&amp;K000000Page : &amp;P/&amp;N           </oddFooter>
  </headerFooter>
  <rowBreaks count="10" manualBreakCount="10">
    <brk id="58" max="16383" man="1"/>
    <brk id="89" max="16383" man="1"/>
    <brk id="484" max="16383" man="1"/>
    <brk id="532" max="16383" man="1"/>
    <brk id="678" max="16383" man="1"/>
    <brk id="735" max="16383" man="1"/>
    <brk id="803" max="16383" man="1"/>
    <brk id="871" max="16383" man="1"/>
    <brk id="939" max="16383" man="1"/>
    <brk id="1007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T339"/>
  <sheetViews>
    <sheetView showZeros="0" tabSelected="1" view="pageLayout" topLeftCell="A37" zoomScaleNormal="100" workbookViewId="0">
      <selection activeCell="I72" sqref="I72"/>
    </sheetView>
  </sheetViews>
  <sheetFormatPr baseColWidth="10" defaultRowHeight="16"/>
  <cols>
    <col min="1" max="1" width="4.140625" style="7" customWidth="1"/>
    <col min="2" max="2" width="5.5703125" style="7" customWidth="1"/>
    <col min="3" max="3" width="3.28515625" style="7" customWidth="1"/>
    <col min="4" max="4" width="14" style="7" customWidth="1"/>
    <col min="5" max="5" width="20.7109375" style="7" customWidth="1"/>
    <col min="6" max="6" width="5.140625" style="7" customWidth="1"/>
    <col min="7" max="7" width="8.7109375" style="7" customWidth="1"/>
    <col min="8" max="8" width="9.85546875" style="7" customWidth="1"/>
    <col min="9" max="9" width="12.5703125" style="7" customWidth="1"/>
    <col min="10" max="10" width="3.5703125" style="7" customWidth="1"/>
    <col min="11" max="11" width="0.85546875" style="7" customWidth="1"/>
    <col min="12" max="12" width="3.7109375" style="7" customWidth="1"/>
    <col min="13" max="13" width="8.28515625" style="7" customWidth="1"/>
    <col min="14" max="15" width="0.7109375" style="7" customWidth="1"/>
    <col min="16" max="16" width="1.42578125" style="7" customWidth="1"/>
    <col min="17" max="16384" width="10.7109375" style="7"/>
  </cols>
  <sheetData>
    <row r="1" spans="1:20" ht="14" customHeight="1">
      <c r="G1" s="8"/>
    </row>
    <row r="2" spans="1:20" s="10" customFormat="1" ht="23">
      <c r="A2" s="9" t="str">
        <f>CCTP!A$2</f>
        <v>MAISON D'ARRÊT CHAMBERY</v>
      </c>
      <c r="I2" s="22"/>
    </row>
    <row r="3" spans="1:20" ht="31">
      <c r="A3" s="11"/>
      <c r="B3" s="12"/>
      <c r="C3" s="13" t="str">
        <f>CCTP!C$3</f>
        <v>AIM, le 04/11/2024</v>
      </c>
      <c r="D3" s="14"/>
      <c r="E3" s="15" t="s">
        <v>32</v>
      </c>
      <c r="F3" s="149">
        <f>CCTP!F$3</f>
        <v>1</v>
      </c>
      <c r="G3" s="13"/>
      <c r="H3" s="16"/>
      <c r="I3" s="17"/>
      <c r="J3" s="17"/>
      <c r="K3" s="17"/>
      <c r="L3" s="17" t="s">
        <v>81</v>
      </c>
      <c r="M3" s="160">
        <f>CCTP!M$3</f>
        <v>14</v>
      </c>
    </row>
    <row r="4" spans="1:20" s="20" customFormat="1" ht="26">
      <c r="A4" s="19"/>
      <c r="B4" s="19"/>
      <c r="C4" s="19"/>
      <c r="D4" s="19"/>
      <c r="E4" s="19"/>
      <c r="F4" s="19"/>
      <c r="G4" s="19"/>
      <c r="M4" s="21" t="str">
        <f>CCTP!M4</f>
        <v>PLATEFORME ELEVATRICE</v>
      </c>
      <c r="T4" s="7"/>
    </row>
    <row r="5" spans="1:20" ht="23" customHeight="1">
      <c r="F5" s="31"/>
    </row>
    <row r="11" spans="1:20" s="10" customFormat="1" ht="23">
      <c r="D11" s="22"/>
      <c r="T11" s="7"/>
    </row>
    <row r="12" spans="1:20" s="10" customFormat="1" ht="23">
      <c r="D12" s="22"/>
      <c r="T12" s="7"/>
    </row>
    <row r="14" spans="1:20">
      <c r="F14" s="31"/>
    </row>
    <row r="15" spans="1:20" s="10" customFormat="1" ht="31">
      <c r="B15" s="162"/>
      <c r="C15" s="162"/>
      <c r="D15" s="162"/>
      <c r="E15" s="162"/>
      <c r="F15" s="158" t="str">
        <f>CCTP!F14</f>
        <v>Réhabilitation de la cuisine de la maison d'arrêt</v>
      </c>
      <c r="G15" s="162"/>
      <c r="H15" s="162"/>
      <c r="I15" s="162"/>
      <c r="J15" s="162"/>
      <c r="K15" s="162"/>
      <c r="L15" s="162"/>
      <c r="M15" s="162"/>
      <c r="T15" s="7"/>
    </row>
    <row r="16" spans="1:20" s="10" customFormat="1" ht="31">
      <c r="B16" s="9"/>
      <c r="C16" s="9"/>
      <c r="D16" s="9"/>
      <c r="E16" s="9"/>
      <c r="F16" s="158" t="str">
        <f>CCTP!F15</f>
        <v>Sur la commune de CHAMBERY (73)</v>
      </c>
      <c r="G16" s="9"/>
      <c r="H16" s="9"/>
      <c r="I16" s="9"/>
      <c r="J16" s="9"/>
      <c r="K16" s="9"/>
      <c r="L16" s="9"/>
      <c r="M16" s="9"/>
    </row>
    <row r="17" spans="1:18">
      <c r="D17" s="31"/>
      <c r="F17" s="31"/>
    </row>
    <row r="18" spans="1:18" s="10" customFormat="1" ht="31">
      <c r="B18" s="162"/>
      <c r="C18" s="162"/>
      <c r="D18" s="162"/>
      <c r="E18" s="162"/>
      <c r="F18" s="158" t="s">
        <v>211</v>
      </c>
      <c r="G18" s="162"/>
      <c r="H18" s="162"/>
      <c r="I18" s="162"/>
      <c r="J18" s="162"/>
      <c r="K18" s="162"/>
      <c r="L18" s="162"/>
      <c r="M18" s="162"/>
    </row>
    <row r="19" spans="1:18" ht="31">
      <c r="B19" s="162"/>
      <c r="C19" s="162"/>
      <c r="D19" s="162"/>
      <c r="E19" s="162"/>
      <c r="F19" s="158" t="s">
        <v>40</v>
      </c>
      <c r="G19" s="162"/>
      <c r="H19" s="162"/>
      <c r="I19" s="162"/>
      <c r="J19" s="162"/>
      <c r="K19" s="162"/>
      <c r="L19" s="162"/>
      <c r="M19" s="162"/>
    </row>
    <row r="20" spans="1:18">
      <c r="F20" s="31"/>
    </row>
    <row r="21" spans="1:18" ht="31">
      <c r="B21" s="162"/>
      <c r="C21" s="162"/>
      <c r="D21" s="162"/>
      <c r="E21" s="162"/>
      <c r="F21" s="158" t="s">
        <v>212</v>
      </c>
      <c r="G21" s="162"/>
      <c r="H21" s="162"/>
      <c r="I21" s="162"/>
      <c r="J21" s="162"/>
      <c r="K21" s="162"/>
      <c r="L21" s="162"/>
      <c r="M21" s="162"/>
    </row>
    <row r="23" spans="1:18">
      <c r="I23" s="130"/>
    </row>
    <row r="25" spans="1:18">
      <c r="A25" s="164"/>
      <c r="B25" s="164"/>
      <c r="C25" s="164"/>
      <c r="D25" s="164"/>
      <c r="E25" s="141"/>
      <c r="F25" s="29"/>
      <c r="G25" s="29"/>
      <c r="H25" s="29"/>
      <c r="I25" s="29"/>
      <c r="J25" s="29"/>
      <c r="K25" s="29"/>
      <c r="L25" s="29"/>
      <c r="M25" s="29"/>
      <c r="R25" s="29"/>
    </row>
    <row r="26" spans="1:18">
      <c r="A26" s="164"/>
      <c r="B26" s="164"/>
      <c r="C26" s="164"/>
      <c r="D26" s="164"/>
      <c r="E26" s="141"/>
      <c r="F26" s="141"/>
      <c r="G26" s="141"/>
      <c r="H26" s="141"/>
      <c r="I26" s="26"/>
      <c r="J26" s="141"/>
      <c r="K26" s="141"/>
      <c r="L26" s="141"/>
      <c r="M26" s="141"/>
      <c r="R26" s="26"/>
    </row>
    <row r="27" spans="1:18">
      <c r="A27" s="164"/>
      <c r="B27" s="164"/>
      <c r="C27" s="164"/>
      <c r="D27" s="164"/>
      <c r="E27" s="141"/>
      <c r="F27" s="29"/>
      <c r="G27" s="29"/>
      <c r="H27" s="29"/>
      <c r="I27" s="29"/>
      <c r="J27" s="29"/>
      <c r="K27" s="29"/>
      <c r="L27" s="29"/>
      <c r="M27" s="29"/>
      <c r="R27" s="29"/>
    </row>
    <row r="28" spans="1:18" ht="14" customHeight="1">
      <c r="A28" s="165"/>
      <c r="B28" s="165"/>
      <c r="C28" s="165"/>
      <c r="D28" s="165"/>
      <c r="E28" s="141"/>
      <c r="F28" s="29"/>
      <c r="G28" s="29"/>
      <c r="H28" s="29"/>
      <c r="J28" s="29"/>
      <c r="K28" s="29"/>
      <c r="L28" s="29"/>
      <c r="M28" s="29"/>
    </row>
    <row r="29" spans="1:18">
      <c r="A29" s="164"/>
      <c r="B29" s="165"/>
      <c r="C29" s="165"/>
      <c r="D29" s="165"/>
      <c r="E29" s="141"/>
      <c r="F29" s="29"/>
      <c r="G29" s="29"/>
      <c r="H29" s="29"/>
      <c r="I29" s="26"/>
      <c r="J29" s="29"/>
      <c r="K29" s="29"/>
      <c r="L29" s="29"/>
      <c r="M29" s="29"/>
      <c r="R29" s="26"/>
    </row>
    <row r="30" spans="1:18">
      <c r="A30" s="165"/>
      <c r="B30" s="165"/>
      <c r="C30" s="165"/>
      <c r="D30" s="165"/>
      <c r="E30" s="141"/>
      <c r="F30" s="29"/>
      <c r="G30" s="29"/>
      <c r="H30" s="29"/>
      <c r="I30" s="26"/>
      <c r="J30" s="29"/>
      <c r="K30" s="29"/>
      <c r="L30" s="29"/>
      <c r="M30" s="29"/>
      <c r="R30" s="29"/>
    </row>
    <row r="31" spans="1:18">
      <c r="A31" s="164"/>
      <c r="B31" s="164"/>
      <c r="C31" s="164"/>
      <c r="D31" s="164"/>
      <c r="E31" s="141"/>
      <c r="F31" s="29"/>
      <c r="G31" s="29"/>
      <c r="H31" s="29"/>
      <c r="I31" s="29"/>
      <c r="J31" s="29"/>
      <c r="K31" s="29"/>
      <c r="L31" s="29"/>
      <c r="M31" s="29"/>
      <c r="R31" s="29"/>
    </row>
    <row r="32" spans="1:18">
      <c r="A32" s="164"/>
      <c r="B32" s="164"/>
      <c r="C32" s="164"/>
      <c r="D32" s="164"/>
      <c r="E32" s="141"/>
      <c r="F32" s="29"/>
      <c r="G32" s="29"/>
      <c r="H32" s="29"/>
      <c r="I32" s="26"/>
      <c r="J32" s="29"/>
      <c r="K32" s="29"/>
      <c r="L32" s="29"/>
      <c r="M32" s="29"/>
      <c r="R32" s="26"/>
    </row>
    <row r="33" spans="1:18">
      <c r="A33" s="164"/>
      <c r="B33" s="164"/>
      <c r="C33" s="164"/>
      <c r="D33" s="164"/>
      <c r="E33" s="141"/>
      <c r="F33" s="29"/>
      <c r="G33" s="29"/>
      <c r="H33" s="29"/>
      <c r="I33" s="29"/>
      <c r="J33" s="29"/>
      <c r="K33" s="29"/>
      <c r="L33" s="29"/>
      <c r="M33" s="29"/>
      <c r="R33" s="29"/>
    </row>
    <row r="34" spans="1:18">
      <c r="A34" s="164"/>
      <c r="B34" s="164"/>
      <c r="C34" s="164"/>
      <c r="D34" s="164"/>
      <c r="E34" s="141"/>
      <c r="F34" s="29"/>
      <c r="G34" s="29"/>
      <c r="H34" s="29"/>
      <c r="I34" s="29"/>
      <c r="J34" s="29"/>
      <c r="K34" s="29"/>
      <c r="L34" s="29"/>
      <c r="M34" s="29"/>
      <c r="R34" s="29"/>
    </row>
    <row r="35" spans="1:18">
      <c r="A35" s="164"/>
      <c r="B35" s="164"/>
      <c r="C35" s="164"/>
      <c r="D35" s="164"/>
      <c r="E35" s="141"/>
      <c r="F35" s="29"/>
      <c r="G35" s="141"/>
      <c r="H35" s="29"/>
      <c r="I35" s="26"/>
      <c r="J35" s="29"/>
      <c r="K35" s="29"/>
      <c r="L35" s="29"/>
      <c r="M35" s="29"/>
      <c r="R35" s="26"/>
    </row>
    <row r="36" spans="1:18">
      <c r="A36" s="164"/>
      <c r="B36" s="164"/>
      <c r="C36" s="164"/>
      <c r="D36" s="164"/>
      <c r="E36" s="141"/>
      <c r="F36" s="29"/>
      <c r="G36" s="141"/>
      <c r="H36" s="29"/>
      <c r="I36" s="29"/>
      <c r="J36" s="29"/>
      <c r="K36" s="29"/>
      <c r="L36" s="29"/>
      <c r="M36" s="29"/>
      <c r="R36" s="29"/>
    </row>
    <row r="37" spans="1:18">
      <c r="A37" s="164"/>
      <c r="B37" s="164"/>
      <c r="C37" s="164"/>
      <c r="D37" s="164"/>
      <c r="E37" s="141"/>
      <c r="F37" s="29"/>
      <c r="G37" s="141"/>
      <c r="H37" s="29"/>
      <c r="I37" s="29"/>
      <c r="J37" s="29"/>
      <c r="K37" s="29"/>
      <c r="L37" s="29"/>
      <c r="M37" s="29"/>
      <c r="R37" s="29"/>
    </row>
    <row r="38" spans="1:18">
      <c r="A38" s="164"/>
      <c r="B38" s="164"/>
      <c r="C38" s="164"/>
      <c r="D38" s="164"/>
      <c r="E38" s="141"/>
      <c r="F38" s="29"/>
      <c r="G38" s="141"/>
      <c r="H38" s="29"/>
      <c r="I38" s="29"/>
      <c r="J38" s="29"/>
      <c r="K38" s="29"/>
      <c r="L38" s="29"/>
      <c r="M38" s="29"/>
      <c r="R38" s="29"/>
    </row>
    <row r="39" spans="1:18">
      <c r="A39" s="164"/>
      <c r="B39" s="164"/>
      <c r="C39" s="164"/>
      <c r="D39" s="164"/>
      <c r="E39" s="141"/>
      <c r="F39" s="29"/>
      <c r="G39" s="29"/>
      <c r="H39" s="29"/>
      <c r="I39" s="29"/>
      <c r="J39" s="29"/>
      <c r="K39" s="29"/>
      <c r="L39" s="29"/>
      <c r="M39" s="29"/>
      <c r="R39" s="167"/>
    </row>
    <row r="40" spans="1:18">
      <c r="A40" s="164"/>
      <c r="B40" s="164"/>
      <c r="C40" s="164"/>
      <c r="D40" s="164"/>
      <c r="E40" s="141"/>
      <c r="F40" s="29"/>
      <c r="G40" s="29"/>
      <c r="H40" s="29"/>
      <c r="I40" s="29"/>
      <c r="J40" s="29"/>
      <c r="K40" s="29"/>
      <c r="L40" s="29"/>
      <c r="M40" s="29"/>
      <c r="R40" s="29"/>
    </row>
    <row r="41" spans="1:18">
      <c r="A41" s="164"/>
      <c r="B41" s="164"/>
      <c r="C41" s="164"/>
      <c r="D41" s="164"/>
      <c r="E41" s="141"/>
      <c r="F41" s="29"/>
      <c r="G41" s="29"/>
      <c r="H41" s="29"/>
      <c r="I41" s="26"/>
      <c r="J41" s="29"/>
      <c r="K41" s="29"/>
      <c r="L41" s="29"/>
      <c r="M41" s="29"/>
      <c r="R41" s="166"/>
    </row>
    <row r="42" spans="1:18">
      <c r="A42" s="164"/>
      <c r="B42" s="164"/>
      <c r="C42" s="164"/>
      <c r="D42" s="164"/>
      <c r="E42" s="141"/>
      <c r="F42" s="29"/>
      <c r="G42" s="29"/>
      <c r="H42" s="29"/>
      <c r="I42" s="29"/>
      <c r="J42" s="29"/>
      <c r="K42" s="29"/>
      <c r="L42" s="29"/>
      <c r="M42" s="29"/>
      <c r="R42" s="167"/>
    </row>
    <row r="43" spans="1:18">
      <c r="A43" s="164"/>
      <c r="B43" s="164"/>
      <c r="C43" s="164"/>
      <c r="D43" s="164"/>
      <c r="E43" s="141"/>
      <c r="F43" s="29"/>
      <c r="G43" s="29"/>
      <c r="H43" s="29"/>
      <c r="I43" s="29"/>
      <c r="J43" s="29"/>
      <c r="K43" s="29"/>
      <c r="L43" s="29"/>
      <c r="M43" s="29"/>
      <c r="R43" s="29"/>
    </row>
    <row r="44" spans="1:18">
      <c r="A44" s="164"/>
      <c r="B44" s="164"/>
      <c r="C44" s="164"/>
      <c r="D44" s="164"/>
      <c r="E44" s="141"/>
      <c r="F44" s="29"/>
      <c r="G44" s="29"/>
      <c r="H44" s="29"/>
      <c r="I44" s="26"/>
      <c r="J44" s="29"/>
      <c r="K44" s="29"/>
      <c r="L44" s="29"/>
      <c r="M44" s="29"/>
      <c r="R44" s="166"/>
    </row>
    <row r="45" spans="1:18">
      <c r="A45" s="164"/>
      <c r="B45" s="164"/>
      <c r="C45" s="164"/>
      <c r="D45" s="164"/>
      <c r="E45" s="141"/>
      <c r="F45" s="29"/>
      <c r="G45" s="29"/>
      <c r="H45" s="29"/>
      <c r="I45" s="29"/>
      <c r="J45" s="29"/>
      <c r="K45" s="29"/>
      <c r="L45" s="29"/>
      <c r="M45" s="29"/>
      <c r="R45" s="167"/>
    </row>
    <row r="47" spans="1:18">
      <c r="B47" s="2"/>
      <c r="C47" s="2"/>
      <c r="D47" s="2"/>
      <c r="E47" s="2"/>
      <c r="F47" s="1" t="str">
        <f>IF(PARAMETRES!$O$4=TRUE,"AIM","AIM Pays de Savoie")</f>
        <v>AIM</v>
      </c>
      <c r="G47" s="2"/>
      <c r="H47" s="2"/>
      <c r="I47" s="2"/>
      <c r="J47" s="2"/>
      <c r="K47" s="2"/>
      <c r="L47" s="2"/>
      <c r="M47" s="2"/>
    </row>
    <row r="48" spans="1:18">
      <c r="B48" s="29"/>
      <c r="C48" s="29"/>
      <c r="D48" s="29"/>
      <c r="E48" s="29"/>
      <c r="F48" s="141" t="str">
        <f>IF(PARAMETRES!$O$4=TRUE,"","SAVOIE TECHNOLAC")</f>
        <v/>
      </c>
      <c r="G48" s="29"/>
      <c r="H48" s="29"/>
      <c r="I48" s="29"/>
      <c r="J48" s="29"/>
      <c r="K48" s="29"/>
      <c r="L48" s="29"/>
      <c r="M48" s="29"/>
    </row>
    <row r="49" spans="1:14">
      <c r="B49" s="29"/>
      <c r="C49" s="29"/>
      <c r="D49" s="29"/>
      <c r="E49" s="29"/>
      <c r="F49" s="141" t="str">
        <f>IF(PARAMETRES!$O$4=TRUE,"40 chemin de Baraban","17 rue du Lac Saint André - BP 80350")</f>
        <v>40 chemin de Baraban</v>
      </c>
      <c r="G49" s="29"/>
      <c r="H49" s="29"/>
      <c r="I49" s="29"/>
      <c r="J49" s="29"/>
      <c r="K49" s="29"/>
      <c r="L49" s="29"/>
      <c r="M49" s="29"/>
    </row>
    <row r="50" spans="1:14">
      <c r="B50" s="29"/>
      <c r="C50" s="29"/>
      <c r="D50" s="29"/>
      <c r="E50" s="29"/>
      <c r="F50" s="141" t="str">
        <f>IF(PARAMETRES!$O$4=TRUE,"38690 CHABONS","73377 LE BOURGET DU LAC")</f>
        <v>38690 CHABONS</v>
      </c>
      <c r="G50" s="29"/>
      <c r="H50" s="29"/>
      <c r="I50" s="29"/>
      <c r="J50" s="29"/>
      <c r="K50" s="29"/>
      <c r="L50" s="29"/>
      <c r="M50" s="29"/>
    </row>
    <row r="51" spans="1:14">
      <c r="B51" s="29"/>
      <c r="C51" s="29"/>
      <c r="D51" s="29"/>
      <c r="E51" s="29"/>
      <c r="F51" s="141" t="s">
        <v>74</v>
      </c>
      <c r="G51" s="29"/>
      <c r="H51" s="29"/>
      <c r="I51" s="29"/>
      <c r="J51" s="29"/>
      <c r="K51" s="29"/>
      <c r="L51" s="29"/>
      <c r="M51" s="29"/>
    </row>
    <row r="52" spans="1:14">
      <c r="B52" s="29"/>
      <c r="C52" s="29"/>
      <c r="D52" s="29"/>
      <c r="E52" s="29"/>
      <c r="F52" s="141" t="str">
        <f>IF(PARAMETRES!$O$4=TRUE,"contact@aim-ingenierie.com","paysdesavoie@aim-ingenierie.com")</f>
        <v>contact@aim-ingenierie.com</v>
      </c>
      <c r="G52" s="29"/>
      <c r="H52" s="29"/>
      <c r="I52" s="29"/>
      <c r="J52" s="29"/>
      <c r="K52" s="29"/>
      <c r="L52" s="29"/>
      <c r="M52" s="29"/>
    </row>
    <row r="53" spans="1:14">
      <c r="B53" s="29"/>
      <c r="C53" s="29"/>
      <c r="D53" s="29"/>
      <c r="E53" s="29"/>
      <c r="F53" s="141" t="s">
        <v>235</v>
      </c>
      <c r="G53" s="29"/>
      <c r="H53" s="29"/>
      <c r="I53" s="29"/>
      <c r="J53" s="29"/>
      <c r="K53" s="29"/>
      <c r="L53" s="29"/>
      <c r="M53" s="29"/>
    </row>
    <row r="54" spans="1:14" ht="14" customHeight="1">
      <c r="G54" s="8"/>
    </row>
    <row r="55" spans="1:14" s="10" customFormat="1" ht="23">
      <c r="A55" s="9" t="str">
        <f>CCTP!A$2</f>
        <v>MAISON D'ARRÊT CHAMBERY</v>
      </c>
      <c r="I55" s="22"/>
    </row>
    <row r="56" spans="1:14" ht="31">
      <c r="A56" s="11"/>
      <c r="B56" s="12"/>
      <c r="C56" s="13" t="str">
        <f>CCTP!C$3</f>
        <v>AIM, le 04/11/2024</v>
      </c>
      <c r="D56" s="14"/>
      <c r="E56" s="15" t="s">
        <v>32</v>
      </c>
      <c r="F56" s="149">
        <f>CCTP!F$3</f>
        <v>1</v>
      </c>
      <c r="G56" s="13"/>
      <c r="H56" s="16"/>
      <c r="I56" s="17"/>
      <c r="J56" s="17"/>
      <c r="K56" s="17"/>
      <c r="L56" s="17" t="s">
        <v>81</v>
      </c>
      <c r="M56" s="18">
        <f>CCTP!M$3</f>
        <v>14</v>
      </c>
    </row>
    <row r="57" spans="1:14" s="20" customFormat="1" ht="26">
      <c r="A57" s="19"/>
      <c r="B57" s="19"/>
      <c r="C57" s="19"/>
      <c r="D57" s="19"/>
      <c r="E57" s="19"/>
      <c r="F57" s="19"/>
      <c r="G57" s="19"/>
      <c r="M57" s="157" t="str">
        <f>CCTP!M$4</f>
        <v>PLATEFORME ELEVATRICE</v>
      </c>
    </row>
    <row r="58" spans="1:14">
      <c r="A58" s="37"/>
      <c r="B58" s="38"/>
      <c r="C58" s="38"/>
      <c r="D58" s="39" t="s">
        <v>34</v>
      </c>
      <c r="E58" s="40"/>
      <c r="F58" s="40" t="s">
        <v>41</v>
      </c>
      <c r="G58" s="41" t="s">
        <v>35</v>
      </c>
      <c r="H58" s="42" t="s">
        <v>36</v>
      </c>
      <c r="I58" s="168" t="s">
        <v>234</v>
      </c>
      <c r="J58" s="43"/>
      <c r="K58" s="44" t="s">
        <v>37</v>
      </c>
      <c r="L58" s="45"/>
      <c r="M58" s="40"/>
    </row>
    <row r="59" spans="1:14">
      <c r="A59" s="46"/>
      <c r="B59" s="47"/>
      <c r="C59" s="47"/>
      <c r="D59" s="48"/>
      <c r="E59" s="48"/>
      <c r="F59" s="49"/>
      <c r="G59" s="77"/>
      <c r="H59" s="50"/>
      <c r="I59" s="169"/>
      <c r="J59" s="51"/>
      <c r="K59" s="28"/>
      <c r="L59" s="36"/>
      <c r="M59" s="52"/>
    </row>
    <row r="60" spans="1:14" s="2" customFormat="1">
      <c r="A60" s="118">
        <f>CCTP!$M$3</f>
        <v>14</v>
      </c>
      <c r="B60" s="1" t="s">
        <v>38</v>
      </c>
      <c r="C60" s="119">
        <f>SUM(N$58:N60)</f>
        <v>1</v>
      </c>
      <c r="D60" s="2" t="str">
        <f>LOOKUP(C60,CCTP!C$533:C$677,CCTP!D$533:D$677)</f>
        <v>TABLE ELEVATRICE 500 KG</v>
      </c>
      <c r="E60" s="120"/>
      <c r="F60" s="121"/>
      <c r="G60" s="122"/>
      <c r="H60" s="123"/>
      <c r="I60" s="128"/>
      <c r="J60" s="124"/>
      <c r="K60" s="88"/>
      <c r="M60" s="120"/>
      <c r="N60" s="2">
        <v>1</v>
      </c>
    </row>
    <row r="61" spans="1:14">
      <c r="A61" s="115"/>
      <c r="B61" s="125">
        <f>C60+0.01</f>
        <v>1.01</v>
      </c>
      <c r="C61" s="23"/>
      <c r="E61" s="127" t="s">
        <v>501</v>
      </c>
      <c r="F61" s="112" t="s">
        <v>500</v>
      </c>
      <c r="G61" s="113">
        <v>1</v>
      </c>
      <c r="H61" s="113"/>
      <c r="I61" s="128">
        <f>G61*H61</f>
        <v>0</v>
      </c>
      <c r="J61" s="117"/>
      <c r="K61" s="26"/>
      <c r="M61" s="111"/>
      <c r="N61" s="23"/>
    </row>
    <row r="62" spans="1:14">
      <c r="A62" s="115"/>
      <c r="B62" s="23"/>
      <c r="C62" s="23"/>
      <c r="E62" s="127" t="s">
        <v>502</v>
      </c>
      <c r="F62" s="112"/>
      <c r="G62" s="113"/>
      <c r="H62" s="116"/>
      <c r="I62" s="128"/>
      <c r="J62" s="117"/>
      <c r="K62" s="26"/>
      <c r="M62" s="111"/>
    </row>
    <row r="63" spans="1:14">
      <c r="A63" s="115"/>
      <c r="B63" s="23"/>
      <c r="C63" s="23"/>
      <c r="E63" s="5"/>
      <c r="F63" s="112"/>
      <c r="G63" s="128"/>
      <c r="H63" s="116"/>
      <c r="I63" s="128"/>
      <c r="J63" s="117"/>
      <c r="K63" s="26"/>
      <c r="M63" s="111"/>
    </row>
    <row r="64" spans="1:14">
      <c r="A64" s="115"/>
      <c r="B64" s="125"/>
      <c r="C64" s="126"/>
      <c r="E64" s="127"/>
      <c r="F64" s="112"/>
      <c r="G64" s="78"/>
      <c r="H64" s="129"/>
      <c r="I64" s="128"/>
      <c r="J64" s="114"/>
      <c r="K64" s="26"/>
      <c r="L64" s="29"/>
      <c r="M64" s="82"/>
      <c r="N64" s="26"/>
    </row>
    <row r="65" spans="1:14">
      <c r="A65" s="47"/>
      <c r="B65" s="150"/>
      <c r="C65" s="151"/>
      <c r="D65" s="47"/>
      <c r="E65" s="152"/>
      <c r="F65" s="48"/>
      <c r="G65" s="152"/>
      <c r="H65" s="153"/>
      <c r="I65" s="154"/>
      <c r="J65" s="154"/>
      <c r="K65" s="155"/>
      <c r="L65" s="83"/>
      <c r="M65" s="83"/>
      <c r="N65" s="26"/>
    </row>
    <row r="66" spans="1:14" s="54" customFormat="1" ht="18">
      <c r="A66" s="53"/>
      <c r="B66" s="53"/>
      <c r="C66" s="53"/>
      <c r="H66" s="55" t="s">
        <v>84</v>
      </c>
      <c r="I66" s="198">
        <f>SUM(I59:I64)</f>
        <v>0</v>
      </c>
      <c r="J66" s="56"/>
      <c r="K66" s="56"/>
      <c r="L66" s="56"/>
    </row>
    <row r="67" spans="1:14" s="58" customFormat="1" ht="9">
      <c r="A67" s="57"/>
      <c r="B67" s="57"/>
      <c r="C67" s="57"/>
      <c r="H67" s="59"/>
      <c r="I67" s="156"/>
      <c r="J67" s="60"/>
      <c r="K67" s="60"/>
      <c r="L67" s="60"/>
    </row>
    <row r="68" spans="1:14" s="54" customFormat="1" ht="18">
      <c r="A68" s="53"/>
      <c r="B68" s="53"/>
      <c r="C68" s="53"/>
      <c r="H68" s="55" t="s">
        <v>85</v>
      </c>
      <c r="I68" s="198">
        <f>ROUNDDOWN(I66,0)</f>
        <v>0</v>
      </c>
      <c r="J68" s="56"/>
      <c r="K68" s="56"/>
      <c r="L68" s="56"/>
    </row>
    <row r="69" spans="1:14" s="58" customFormat="1" ht="9">
      <c r="A69" s="57"/>
      <c r="B69" s="57"/>
      <c r="C69" s="57"/>
      <c r="H69" s="59"/>
      <c r="I69" s="156"/>
      <c r="J69" s="60"/>
      <c r="K69" s="60"/>
      <c r="L69" s="60"/>
    </row>
    <row r="70" spans="1:14" s="54" customFormat="1" ht="18">
      <c r="A70" s="53"/>
      <c r="B70" s="53"/>
      <c r="C70" s="53"/>
      <c r="H70" s="55" t="s">
        <v>86</v>
      </c>
      <c r="I70" s="198">
        <f>I68*0.2</f>
        <v>0</v>
      </c>
      <c r="J70" s="56"/>
      <c r="K70" s="56"/>
      <c r="L70" s="56"/>
    </row>
    <row r="71" spans="1:14" s="58" customFormat="1" ht="9">
      <c r="A71" s="57"/>
      <c r="B71" s="57"/>
      <c r="C71" s="57"/>
      <c r="H71" s="59"/>
      <c r="I71" s="156"/>
      <c r="J71" s="60"/>
      <c r="K71" s="60"/>
      <c r="L71" s="60"/>
    </row>
    <row r="72" spans="1:14" s="54" customFormat="1" ht="18">
      <c r="A72" s="53"/>
      <c r="B72" s="53"/>
      <c r="C72" s="53"/>
      <c r="H72" s="55" t="s">
        <v>87</v>
      </c>
      <c r="I72" s="198">
        <f>I68+I70</f>
        <v>0</v>
      </c>
      <c r="J72" s="56"/>
      <c r="K72" s="56"/>
      <c r="L72" s="56"/>
    </row>
    <row r="73" spans="1:14">
      <c r="B73" s="26"/>
      <c r="C73" s="26"/>
      <c r="D73" s="26"/>
      <c r="E73" s="29"/>
      <c r="I73" s="24"/>
      <c r="J73" s="24"/>
      <c r="K73" s="24"/>
      <c r="L73" s="24"/>
      <c r="M73" s="24"/>
    </row>
    <row r="74" spans="1:14">
      <c r="B74" s="26"/>
      <c r="C74" s="26"/>
      <c r="D74" s="26"/>
      <c r="E74" s="29"/>
      <c r="I74" s="24"/>
      <c r="J74" s="24"/>
      <c r="K74" s="24"/>
      <c r="L74" s="24"/>
      <c r="M74" s="24"/>
    </row>
    <row r="75" spans="1:14">
      <c r="B75" s="26"/>
      <c r="C75" s="26"/>
      <c r="D75" s="26"/>
      <c r="E75" s="29"/>
      <c r="I75" s="24"/>
      <c r="J75" s="24"/>
      <c r="K75" s="24"/>
      <c r="L75" s="24"/>
      <c r="M75" s="24"/>
    </row>
    <row r="76" spans="1:14">
      <c r="B76" s="26"/>
      <c r="C76" s="26"/>
      <c r="D76" s="26"/>
      <c r="E76" s="29"/>
      <c r="I76" s="24"/>
      <c r="J76" s="24"/>
      <c r="K76" s="24"/>
      <c r="L76" s="24"/>
      <c r="M76" s="24"/>
    </row>
    <row r="77" spans="1:14" ht="17" thickBot="1">
      <c r="A77" s="26"/>
      <c r="B77" s="26"/>
      <c r="C77" s="26"/>
      <c r="D77" s="29"/>
      <c r="H77" s="24"/>
      <c r="I77" s="24"/>
      <c r="J77" s="24"/>
      <c r="K77" s="24"/>
      <c r="L77" s="24"/>
    </row>
    <row r="78" spans="1:14" s="29" customFormat="1" ht="13">
      <c r="C78" s="61"/>
      <c r="D78" s="62"/>
      <c r="E78" s="63"/>
      <c r="F78" s="62"/>
      <c r="G78" s="64"/>
      <c r="H78" s="64"/>
      <c r="I78" s="64"/>
      <c r="J78" s="64"/>
      <c r="K78" s="64"/>
      <c r="L78" s="65"/>
      <c r="M78" s="141"/>
    </row>
    <row r="79" spans="1:14" s="29" customFormat="1" ht="13">
      <c r="C79" s="66"/>
      <c r="D79" s="67" t="s">
        <v>30</v>
      </c>
      <c r="E79" s="68"/>
      <c r="F79" s="69"/>
      <c r="G79" s="70"/>
      <c r="H79" s="70"/>
      <c r="I79" s="70"/>
      <c r="J79" s="70"/>
      <c r="K79" s="70"/>
      <c r="L79" s="71"/>
      <c r="M79" s="141"/>
    </row>
    <row r="80" spans="1:14" s="29" customFormat="1" ht="13">
      <c r="C80" s="66"/>
      <c r="D80" s="67" t="s">
        <v>31</v>
      </c>
      <c r="E80" s="68"/>
      <c r="F80" s="69"/>
      <c r="G80" s="70"/>
      <c r="H80" s="70"/>
      <c r="I80" s="70"/>
      <c r="J80" s="70"/>
      <c r="K80" s="70"/>
      <c r="L80" s="71"/>
      <c r="M80" s="141"/>
    </row>
    <row r="81" spans="1:13" s="29" customFormat="1" ht="13">
      <c r="C81" s="66"/>
      <c r="D81" s="67"/>
      <c r="E81" s="68"/>
      <c r="F81" s="69"/>
      <c r="G81" s="70"/>
      <c r="H81" s="70"/>
      <c r="I81" s="70"/>
      <c r="J81" s="70"/>
      <c r="K81" s="70"/>
      <c r="L81" s="71"/>
      <c r="M81" s="141"/>
    </row>
    <row r="82" spans="1:13" s="29" customFormat="1" ht="13">
      <c r="C82" s="66"/>
      <c r="D82" s="67" t="s">
        <v>88</v>
      </c>
      <c r="E82" s="68"/>
      <c r="F82" s="69"/>
      <c r="G82" s="70"/>
      <c r="H82" s="70"/>
      <c r="I82" s="70"/>
      <c r="J82" s="70"/>
      <c r="K82" s="70"/>
      <c r="L82" s="71"/>
      <c r="M82" s="141"/>
    </row>
    <row r="83" spans="1:13" s="29" customFormat="1" ht="13">
      <c r="C83" s="66"/>
      <c r="D83" s="69"/>
      <c r="E83" s="68"/>
      <c r="F83" s="69"/>
      <c r="G83" s="70"/>
      <c r="H83" s="70"/>
      <c r="I83" s="70"/>
      <c r="J83" s="70"/>
      <c r="K83" s="70"/>
      <c r="L83" s="71"/>
      <c r="M83" s="141"/>
    </row>
    <row r="84" spans="1:13" s="29" customFormat="1" ht="13">
      <c r="C84" s="66"/>
      <c r="D84" s="69"/>
      <c r="E84" s="68"/>
      <c r="F84" s="69"/>
      <c r="G84" s="70"/>
      <c r="H84" s="70"/>
      <c r="I84" s="70"/>
      <c r="J84" s="70"/>
      <c r="K84" s="70"/>
      <c r="L84" s="71"/>
      <c r="M84" s="141"/>
    </row>
    <row r="85" spans="1:13" s="29" customFormat="1" ht="13">
      <c r="C85" s="66"/>
      <c r="D85" s="69"/>
      <c r="E85" s="68"/>
      <c r="F85" s="69"/>
      <c r="G85" s="70"/>
      <c r="H85" s="70"/>
      <c r="I85" s="70"/>
      <c r="J85" s="70"/>
      <c r="K85" s="70"/>
      <c r="L85" s="71"/>
      <c r="M85" s="141"/>
    </row>
    <row r="86" spans="1:13" s="29" customFormat="1" ht="13">
      <c r="C86" s="66"/>
      <c r="D86" s="69"/>
      <c r="E86" s="68"/>
      <c r="F86" s="69"/>
      <c r="G86" s="70"/>
      <c r="H86" s="70"/>
      <c r="I86" s="70"/>
      <c r="J86" s="70"/>
      <c r="K86" s="70"/>
      <c r="L86" s="71"/>
      <c r="M86" s="141"/>
    </row>
    <row r="87" spans="1:13" s="29" customFormat="1" ht="13">
      <c r="C87" s="66"/>
      <c r="D87" s="69"/>
      <c r="E87" s="68"/>
      <c r="F87" s="69"/>
      <c r="G87" s="70"/>
      <c r="H87" s="70"/>
      <c r="I87" s="70"/>
      <c r="J87" s="70"/>
      <c r="K87" s="70"/>
      <c r="L87" s="71"/>
      <c r="M87" s="141"/>
    </row>
    <row r="88" spans="1:13" s="29" customFormat="1" ht="13">
      <c r="C88" s="66"/>
      <c r="D88" s="69"/>
      <c r="E88" s="68"/>
      <c r="F88" s="69"/>
      <c r="G88" s="70"/>
      <c r="H88" s="70"/>
      <c r="I88" s="70"/>
      <c r="J88" s="70"/>
      <c r="K88" s="70"/>
      <c r="L88" s="71"/>
      <c r="M88" s="141"/>
    </row>
    <row r="89" spans="1:13" s="29" customFormat="1" ht="13">
      <c r="C89" s="66"/>
      <c r="D89" s="69"/>
      <c r="E89" s="68"/>
      <c r="F89" s="69"/>
      <c r="G89" s="70"/>
      <c r="H89" s="70"/>
      <c r="I89" s="70"/>
      <c r="J89" s="70"/>
      <c r="K89" s="70"/>
      <c r="L89" s="71"/>
      <c r="M89" s="141"/>
    </row>
    <row r="90" spans="1:13" s="29" customFormat="1" ht="13">
      <c r="C90" s="66"/>
      <c r="D90" s="69"/>
      <c r="E90" s="68"/>
      <c r="F90" s="69"/>
      <c r="G90" s="70"/>
      <c r="H90" s="70"/>
      <c r="I90" s="70"/>
      <c r="J90" s="70"/>
      <c r="K90" s="70"/>
      <c r="L90" s="71"/>
      <c r="M90" s="141"/>
    </row>
    <row r="91" spans="1:13" s="29" customFormat="1" ht="13">
      <c r="C91" s="66"/>
      <c r="D91" s="69"/>
      <c r="E91" s="68"/>
      <c r="F91" s="69"/>
      <c r="G91" s="70"/>
      <c r="H91" s="70"/>
      <c r="I91" s="70"/>
      <c r="J91" s="70"/>
      <c r="K91" s="70"/>
      <c r="L91" s="71"/>
      <c r="M91" s="141"/>
    </row>
    <row r="92" spans="1:13" s="29" customFormat="1" ht="13">
      <c r="C92" s="66"/>
      <c r="D92" s="69"/>
      <c r="E92" s="68"/>
      <c r="F92" s="69"/>
      <c r="G92" s="70"/>
      <c r="H92" s="70"/>
      <c r="I92" s="70"/>
      <c r="J92" s="70"/>
      <c r="K92" s="70"/>
      <c r="L92" s="71"/>
      <c r="M92" s="141"/>
    </row>
    <row r="93" spans="1:13" s="29" customFormat="1" ht="14" thickBot="1">
      <c r="C93" s="72"/>
      <c r="D93" s="73"/>
      <c r="E93" s="74"/>
      <c r="F93" s="73"/>
      <c r="G93" s="75"/>
      <c r="H93" s="75"/>
      <c r="I93" s="75"/>
      <c r="J93" s="75"/>
      <c r="K93" s="75"/>
      <c r="L93" s="76"/>
      <c r="M93" s="141"/>
    </row>
    <row r="94" spans="1:13">
      <c r="A94" s="26"/>
      <c r="B94" s="26"/>
      <c r="C94" s="26"/>
      <c r="D94" s="29"/>
      <c r="H94" s="24"/>
      <c r="I94" s="24"/>
      <c r="J94" s="24"/>
      <c r="K94" s="24"/>
      <c r="L94" s="24"/>
    </row>
    <row r="95" spans="1:13">
      <c r="A95" s="26"/>
      <c r="B95" s="26"/>
      <c r="C95" s="26"/>
      <c r="D95" s="29"/>
      <c r="H95" s="24"/>
      <c r="I95" s="24"/>
      <c r="J95" s="24"/>
      <c r="K95" s="24"/>
      <c r="L95" s="24"/>
    </row>
    <row r="96" spans="1:13">
      <c r="A96" s="26"/>
      <c r="B96" s="26"/>
      <c r="C96" s="26"/>
      <c r="D96" s="29"/>
      <c r="H96" s="24"/>
      <c r="I96" s="24"/>
      <c r="J96" s="24"/>
      <c r="K96" s="24"/>
      <c r="L96" s="24"/>
    </row>
    <row r="97" spans="1:2">
      <c r="A97" s="33"/>
      <c r="B97" s="132"/>
    </row>
    <row r="98" spans="1:2">
      <c r="B98" s="132"/>
    </row>
    <row r="99" spans="1:2">
      <c r="B99" s="133"/>
    </row>
    <row r="100" spans="1:2">
      <c r="B100" s="133"/>
    </row>
    <row r="101" spans="1:2">
      <c r="B101" s="133"/>
    </row>
    <row r="102" spans="1:2">
      <c r="A102" s="33"/>
      <c r="B102" s="132"/>
    </row>
    <row r="103" spans="1:2">
      <c r="B103" s="133"/>
    </row>
    <row r="104" spans="1:2">
      <c r="B104" s="133"/>
    </row>
    <row r="105" spans="1:2">
      <c r="B105" s="133"/>
    </row>
    <row r="106" spans="1:2">
      <c r="A106" s="33"/>
      <c r="B106" s="132"/>
    </row>
    <row r="107" spans="1:2">
      <c r="B107" s="133"/>
    </row>
    <row r="108" spans="1:2">
      <c r="B108" s="133"/>
    </row>
    <row r="109" spans="1:2">
      <c r="A109" s="133"/>
    </row>
    <row r="110" spans="1:2" ht="18">
      <c r="A110" s="131"/>
    </row>
    <row r="111" spans="1:2">
      <c r="A111" s="33"/>
      <c r="B111" s="132"/>
    </row>
    <row r="112" spans="1:2">
      <c r="B112" s="133"/>
    </row>
    <row r="113" spans="1:2">
      <c r="B113" s="133"/>
    </row>
    <row r="114" spans="1:2">
      <c r="B114" s="133"/>
    </row>
    <row r="115" spans="1:2">
      <c r="A115" s="33"/>
      <c r="B115" s="132"/>
    </row>
    <row r="116" spans="1:2">
      <c r="B116" s="133"/>
    </row>
    <row r="117" spans="1:2">
      <c r="B117" s="133"/>
    </row>
    <row r="118" spans="1:2">
      <c r="B118" s="133"/>
    </row>
    <row r="119" spans="1:2">
      <c r="A119" s="33"/>
      <c r="B119" s="132"/>
    </row>
    <row r="120" spans="1:2">
      <c r="B120" s="133"/>
    </row>
    <row r="121" spans="1:2">
      <c r="B121" s="133"/>
    </row>
    <row r="122" spans="1:2">
      <c r="B122" s="133"/>
    </row>
    <row r="123" spans="1:2">
      <c r="A123" s="33"/>
      <c r="B123" s="132"/>
    </row>
    <row r="124" spans="1:2">
      <c r="B124" s="133"/>
    </row>
    <row r="125" spans="1:2">
      <c r="B125" s="133"/>
    </row>
    <row r="126" spans="1:2">
      <c r="B126" s="133"/>
    </row>
    <row r="127" spans="1:2">
      <c r="B127" s="133"/>
    </row>
    <row r="128" spans="1:2">
      <c r="A128" s="33"/>
      <c r="B128" s="132"/>
    </row>
    <row r="129" spans="1:2">
      <c r="B129" s="133"/>
    </row>
    <row r="130" spans="1:2">
      <c r="B130" s="133"/>
    </row>
    <row r="131" spans="1:2">
      <c r="B131" s="133"/>
    </row>
    <row r="132" spans="1:2">
      <c r="B132" s="133"/>
    </row>
    <row r="133" spans="1:2">
      <c r="A133" s="133"/>
    </row>
    <row r="134" spans="1:2" ht="18">
      <c r="A134" s="131"/>
    </row>
    <row r="135" spans="1:2">
      <c r="A135" s="33"/>
      <c r="B135" s="132"/>
    </row>
    <row r="136" spans="1:2">
      <c r="B136" s="133"/>
    </row>
    <row r="137" spans="1:2">
      <c r="B137" s="133"/>
    </row>
    <row r="138" spans="1:2">
      <c r="B138" s="133"/>
    </row>
    <row r="139" spans="1:2">
      <c r="B139" s="133"/>
    </row>
    <row r="140" spans="1:2">
      <c r="A140" s="33"/>
      <c r="B140" s="132"/>
    </row>
    <row r="141" spans="1:2">
      <c r="B141" s="132"/>
    </row>
    <row r="142" spans="1:2">
      <c r="B142" s="133"/>
    </row>
    <row r="143" spans="1:2">
      <c r="B143" s="133"/>
    </row>
    <row r="144" spans="1:2">
      <c r="B144" s="133"/>
    </row>
    <row r="145" spans="1:2">
      <c r="A145" s="33"/>
      <c r="B145" s="132"/>
    </row>
    <row r="146" spans="1:2">
      <c r="B146" s="132"/>
    </row>
    <row r="147" spans="1:2">
      <c r="B147" s="133"/>
    </row>
    <row r="148" spans="1:2">
      <c r="B148" s="133"/>
    </row>
    <row r="149" spans="1:2">
      <c r="B149" s="133"/>
    </row>
    <row r="150" spans="1:2">
      <c r="B150" s="133"/>
    </row>
    <row r="151" spans="1:2">
      <c r="B151" s="133"/>
    </row>
    <row r="152" spans="1:2">
      <c r="B152" s="133"/>
    </row>
    <row r="153" spans="1:2">
      <c r="B153" s="133"/>
    </row>
    <row r="154" spans="1:2">
      <c r="B154" s="133"/>
    </row>
    <row r="155" spans="1:2">
      <c r="B155" s="133"/>
    </row>
    <row r="156" spans="1:2">
      <c r="B156" s="133"/>
    </row>
    <row r="157" spans="1:2">
      <c r="A157" s="133"/>
    </row>
    <row r="158" spans="1:2" ht="18">
      <c r="A158" s="131"/>
    </row>
    <row r="159" spans="1:2">
      <c r="B159" s="132"/>
    </row>
    <row r="160" spans="1:2">
      <c r="B160" s="133"/>
    </row>
    <row r="161" spans="1:2">
      <c r="B161" s="133"/>
    </row>
    <row r="162" spans="1:2">
      <c r="B162" s="133"/>
    </row>
    <row r="163" spans="1:2">
      <c r="B163" s="133"/>
    </row>
    <row r="164" spans="1:2">
      <c r="A164" s="33"/>
      <c r="B164" s="132"/>
    </row>
    <row r="165" spans="1:2">
      <c r="B165" s="133"/>
    </row>
    <row r="166" spans="1:2">
      <c r="B166" s="133"/>
    </row>
    <row r="167" spans="1:2">
      <c r="B167" s="133"/>
    </row>
    <row r="168" spans="1:2">
      <c r="A168" s="133"/>
    </row>
    <row r="169" spans="1:2" ht="18">
      <c r="A169" s="131"/>
    </row>
    <row r="170" spans="1:2">
      <c r="A170" s="33"/>
      <c r="B170" s="132"/>
    </row>
    <row r="171" spans="1:2">
      <c r="B171" s="133"/>
    </row>
    <row r="172" spans="1:2">
      <c r="B172" s="133"/>
    </row>
    <row r="173" spans="1:2">
      <c r="B173" s="133"/>
    </row>
    <row r="174" spans="1:2">
      <c r="B174" s="133"/>
    </row>
    <row r="175" spans="1:2">
      <c r="B175" s="133"/>
    </row>
    <row r="176" spans="1:2">
      <c r="A176" s="133"/>
    </row>
    <row r="177" spans="1:2" ht="18">
      <c r="A177" s="131"/>
    </row>
    <row r="178" spans="1:2">
      <c r="A178" s="33"/>
      <c r="B178" s="132"/>
    </row>
    <row r="179" spans="1:2">
      <c r="B179" s="133"/>
    </row>
    <row r="180" spans="1:2">
      <c r="B180" s="133"/>
    </row>
    <row r="181" spans="1:2">
      <c r="B181" s="133"/>
    </row>
    <row r="182" spans="1:2">
      <c r="B182" s="133"/>
    </row>
    <row r="183" spans="1:2">
      <c r="B183" s="133"/>
    </row>
    <row r="184" spans="1:2">
      <c r="A184" s="133"/>
    </row>
    <row r="185" spans="1:2" ht="18">
      <c r="A185" s="131"/>
    </row>
    <row r="186" spans="1:2">
      <c r="A186" s="33"/>
      <c r="B186" s="132"/>
    </row>
    <row r="187" spans="1:2">
      <c r="B187" s="133"/>
    </row>
    <row r="188" spans="1:2">
      <c r="B188" s="133"/>
    </row>
    <row r="189" spans="1:2">
      <c r="B189" s="133"/>
    </row>
    <row r="190" spans="1:2">
      <c r="A190" s="133"/>
    </row>
    <row r="191" spans="1:2" ht="18">
      <c r="A191" s="131"/>
    </row>
    <row r="192" spans="1:2">
      <c r="A192" s="33"/>
      <c r="B192" s="132"/>
    </row>
    <row r="193" spans="1:2">
      <c r="B193" s="133"/>
    </row>
    <row r="194" spans="1:2">
      <c r="B194" s="133"/>
    </row>
    <row r="195" spans="1:2">
      <c r="B195" s="133"/>
    </row>
    <row r="196" spans="1:2">
      <c r="B196" s="133"/>
    </row>
    <row r="197" spans="1:2">
      <c r="A197" s="33"/>
      <c r="B197" s="132"/>
    </row>
    <row r="198" spans="1:2">
      <c r="B198" s="133"/>
    </row>
    <row r="199" spans="1:2">
      <c r="B199" s="133"/>
    </row>
    <row r="200" spans="1:2">
      <c r="B200" s="133"/>
    </row>
    <row r="201" spans="1:2">
      <c r="A201" s="133"/>
    </row>
    <row r="202" spans="1:2" ht="18">
      <c r="A202" s="131"/>
    </row>
    <row r="203" spans="1:2">
      <c r="A203" s="33"/>
      <c r="B203" s="132"/>
    </row>
    <row r="204" spans="1:2">
      <c r="B204" s="133"/>
    </row>
    <row r="205" spans="1:2">
      <c r="B205" s="133"/>
    </row>
    <row r="206" spans="1:2">
      <c r="B206" s="133"/>
    </row>
    <row r="207" spans="1:2">
      <c r="B207" s="133"/>
    </row>
    <row r="208" spans="1:2">
      <c r="A208" s="33"/>
      <c r="B208" s="132"/>
    </row>
    <row r="209" spans="1:2">
      <c r="B209" s="133"/>
    </row>
    <row r="210" spans="1:2">
      <c r="B210" s="133"/>
    </row>
    <row r="211" spans="1:2">
      <c r="B211" s="133"/>
    </row>
    <row r="212" spans="1:2">
      <c r="A212" s="33"/>
      <c r="B212" s="132"/>
    </row>
    <row r="213" spans="1:2">
      <c r="B213" s="133"/>
    </row>
    <row r="214" spans="1:2">
      <c r="B214" s="133"/>
    </row>
    <row r="215" spans="1:2">
      <c r="B215" s="133"/>
    </row>
    <row r="216" spans="1:2">
      <c r="A216" s="33"/>
      <c r="B216" s="132"/>
    </row>
    <row r="217" spans="1:2">
      <c r="B217" s="133"/>
    </row>
    <row r="218" spans="1:2">
      <c r="B218" s="133"/>
    </row>
    <row r="219" spans="1:2">
      <c r="B219" s="133"/>
    </row>
    <row r="220" spans="1:2">
      <c r="B220" s="133"/>
    </row>
    <row r="221" spans="1:2">
      <c r="A221" s="133"/>
    </row>
    <row r="222" spans="1:2" ht="18">
      <c r="A222" s="131"/>
    </row>
    <row r="223" spans="1:2">
      <c r="A223" s="33"/>
      <c r="B223" s="132"/>
    </row>
    <row r="224" spans="1:2">
      <c r="B224" s="133"/>
    </row>
    <row r="225" spans="1:2">
      <c r="B225" s="133"/>
    </row>
    <row r="226" spans="1:2">
      <c r="B226" s="133"/>
    </row>
    <row r="227" spans="1:2">
      <c r="B227" s="133"/>
    </row>
    <row r="228" spans="1:2">
      <c r="B228" s="133"/>
    </row>
    <row r="229" spans="1:2">
      <c r="B229" s="133"/>
    </row>
    <row r="230" spans="1:2">
      <c r="B230" s="133"/>
    </row>
    <row r="231" spans="1:2">
      <c r="B231" s="133"/>
    </row>
    <row r="232" spans="1:2">
      <c r="B232" s="133"/>
    </row>
    <row r="233" spans="1:2">
      <c r="B233" s="133"/>
    </row>
    <row r="234" spans="1:2">
      <c r="A234" s="33"/>
      <c r="B234" s="132"/>
    </row>
    <row r="235" spans="1:2">
      <c r="B235" s="132"/>
    </row>
    <row r="236" spans="1:2">
      <c r="B236" s="133"/>
    </row>
    <row r="237" spans="1:2">
      <c r="B237" s="133"/>
    </row>
    <row r="238" spans="1:2">
      <c r="B238" s="133"/>
    </row>
    <row r="239" spans="1:2">
      <c r="B239" s="133"/>
    </row>
    <row r="240" spans="1:2">
      <c r="B240" s="133"/>
    </row>
    <row r="241" spans="1:3">
      <c r="B241" s="133"/>
    </row>
    <row r="242" spans="1:3">
      <c r="B242" s="133"/>
    </row>
    <row r="243" spans="1:3">
      <c r="A243" s="33"/>
      <c r="B243" s="132"/>
    </row>
    <row r="244" spans="1:3">
      <c r="B244" s="132"/>
    </row>
    <row r="245" spans="1:3">
      <c r="B245" s="133"/>
    </row>
    <row r="246" spans="1:3">
      <c r="B246" s="133"/>
    </row>
    <row r="247" spans="1:3">
      <c r="A247" s="33"/>
      <c r="B247" s="132"/>
    </row>
    <row r="248" spans="1:3">
      <c r="B248" s="133"/>
    </row>
    <row r="249" spans="1:3">
      <c r="B249" s="133"/>
    </row>
    <row r="250" spans="1:3">
      <c r="A250" s="33"/>
      <c r="B250" s="132"/>
    </row>
    <row r="251" spans="1:3">
      <c r="B251" s="132"/>
    </row>
    <row r="252" spans="1:3">
      <c r="B252" s="133"/>
    </row>
    <row r="253" spans="1:3">
      <c r="B253" s="133"/>
    </row>
    <row r="254" spans="1:3">
      <c r="A254" s="33"/>
      <c r="B254" s="132"/>
      <c r="C254" s="2"/>
    </row>
    <row r="255" spans="1:3">
      <c r="B255" s="132"/>
      <c r="C255" s="2"/>
    </row>
    <row r="256" spans="1:3">
      <c r="B256" s="133"/>
    </row>
    <row r="257" spans="1:2">
      <c r="B257" s="133"/>
    </row>
    <row r="258" spans="1:2">
      <c r="A258" s="33"/>
      <c r="B258" s="132"/>
    </row>
    <row r="259" spans="1:2">
      <c r="B259" s="132"/>
    </row>
    <row r="260" spans="1:2">
      <c r="B260" s="133"/>
    </row>
    <row r="261" spans="1:2">
      <c r="B261" s="133"/>
    </row>
    <row r="262" spans="1:2">
      <c r="A262" s="133"/>
    </row>
    <row r="263" spans="1:2" ht="18">
      <c r="A263" s="131"/>
    </row>
    <row r="264" spans="1:2">
      <c r="A264" s="33"/>
      <c r="B264" s="132"/>
    </row>
    <row r="265" spans="1:2">
      <c r="B265" s="133"/>
    </row>
    <row r="266" spans="1:2">
      <c r="B266" s="133"/>
    </row>
    <row r="267" spans="1:2">
      <c r="B267" s="133"/>
    </row>
    <row r="268" spans="1:2">
      <c r="B268" s="133"/>
    </row>
    <row r="269" spans="1:2">
      <c r="B269" s="133"/>
    </row>
    <row r="270" spans="1:2">
      <c r="B270" s="133"/>
    </row>
    <row r="271" spans="1:2">
      <c r="B271" s="133"/>
    </row>
    <row r="272" spans="1:2">
      <c r="B272" s="133"/>
    </row>
    <row r="273" spans="1:2">
      <c r="B273" s="133"/>
    </row>
    <row r="274" spans="1:2">
      <c r="B274" s="133"/>
    </row>
    <row r="275" spans="1:2">
      <c r="B275" s="133"/>
    </row>
    <row r="276" spans="1:2">
      <c r="A276" s="133"/>
    </row>
    <row r="277" spans="1:2" ht="18">
      <c r="A277" s="131"/>
    </row>
    <row r="278" spans="1:2">
      <c r="A278" s="33"/>
      <c r="B278" s="132"/>
    </row>
    <row r="279" spans="1:2">
      <c r="B279" s="132"/>
    </row>
    <row r="280" spans="1:2">
      <c r="B280" s="133"/>
    </row>
    <row r="281" spans="1:2">
      <c r="B281" s="133"/>
    </row>
    <row r="282" spans="1:2">
      <c r="B282" s="133"/>
    </row>
    <row r="283" spans="1:2">
      <c r="A283" s="133"/>
    </row>
    <row r="284" spans="1:2" ht="18">
      <c r="A284" s="131"/>
    </row>
    <row r="285" spans="1:2">
      <c r="A285" s="33"/>
      <c r="B285" s="132"/>
    </row>
    <row r="286" spans="1:2">
      <c r="B286" s="133"/>
    </row>
    <row r="287" spans="1:2">
      <c r="B287" s="133"/>
    </row>
    <row r="288" spans="1:2">
      <c r="B288" s="133"/>
    </row>
    <row r="289" spans="1:2">
      <c r="B289" s="134"/>
    </row>
    <row r="290" spans="1:2">
      <c r="B290" s="133"/>
    </row>
    <row r="291" spans="1:2">
      <c r="B291" s="133"/>
    </row>
    <row r="292" spans="1:2">
      <c r="A292" s="33"/>
      <c r="B292" s="132"/>
    </row>
    <row r="293" spans="1:2">
      <c r="B293" s="132"/>
    </row>
    <row r="294" spans="1:2">
      <c r="B294" s="133"/>
    </row>
    <row r="295" spans="1:2">
      <c r="B295" s="133"/>
    </row>
    <row r="296" spans="1:2">
      <c r="B296" s="133"/>
    </row>
    <row r="297" spans="1:2">
      <c r="A297" s="33"/>
      <c r="B297" s="132"/>
    </row>
    <row r="298" spans="1:2">
      <c r="B298" s="132"/>
    </row>
    <row r="299" spans="1:2">
      <c r="B299" s="133"/>
    </row>
    <row r="300" spans="1:2">
      <c r="B300" s="133"/>
    </row>
    <row r="301" spans="1:2">
      <c r="B301" s="133"/>
    </row>
    <row r="302" spans="1:2">
      <c r="A302" s="33"/>
      <c r="B302" s="132"/>
    </row>
    <row r="303" spans="1:2">
      <c r="B303" s="133"/>
    </row>
    <row r="304" spans="1:2">
      <c r="B304" s="133"/>
    </row>
    <row r="305" spans="1:2">
      <c r="B305" s="133"/>
    </row>
    <row r="306" spans="1:2">
      <c r="A306" s="33"/>
      <c r="B306" s="132"/>
    </row>
    <row r="307" spans="1:2">
      <c r="B307" s="133"/>
    </row>
    <row r="308" spans="1:2">
      <c r="B308" s="133"/>
    </row>
    <row r="309" spans="1:2">
      <c r="B309" s="133"/>
    </row>
    <row r="310" spans="1:2">
      <c r="B310" s="133"/>
    </row>
    <row r="311" spans="1:2">
      <c r="A311" s="33"/>
      <c r="B311" s="132"/>
    </row>
    <row r="312" spans="1:2">
      <c r="B312" s="133"/>
    </row>
    <row r="313" spans="1:2">
      <c r="B313" s="133"/>
    </row>
    <row r="314" spans="1:2">
      <c r="B314" s="133"/>
    </row>
    <row r="315" spans="1:2">
      <c r="B315" s="133"/>
    </row>
    <row r="316" spans="1:2">
      <c r="B316" s="133"/>
    </row>
    <row r="317" spans="1:2">
      <c r="B317" s="133"/>
    </row>
    <row r="318" spans="1:2">
      <c r="A318" s="33"/>
      <c r="B318" s="132"/>
    </row>
    <row r="319" spans="1:2">
      <c r="B319" s="133"/>
    </row>
    <row r="320" spans="1:2">
      <c r="B320" s="133"/>
    </row>
    <row r="321" spans="1:2">
      <c r="B321" s="133"/>
    </row>
    <row r="322" spans="1:2">
      <c r="A322" s="133"/>
    </row>
    <row r="323" spans="1:2" ht="18">
      <c r="A323" s="131"/>
    </row>
    <row r="324" spans="1:2">
      <c r="A324" s="33"/>
      <c r="B324" s="132"/>
    </row>
    <row r="325" spans="1:2">
      <c r="B325" s="133"/>
    </row>
    <row r="326" spans="1:2">
      <c r="B326" s="133"/>
    </row>
    <row r="327" spans="1:2">
      <c r="B327" s="133"/>
    </row>
    <row r="328" spans="1:2">
      <c r="B328" s="133"/>
    </row>
    <row r="329" spans="1:2">
      <c r="B329" s="133"/>
    </row>
    <row r="330" spans="1:2">
      <c r="B330" s="133"/>
    </row>
    <row r="331" spans="1:2">
      <c r="B331" s="133"/>
    </row>
    <row r="332" spans="1:2">
      <c r="B332" s="133"/>
    </row>
    <row r="333" spans="1:2">
      <c r="B333" s="133"/>
    </row>
    <row r="334" spans="1:2">
      <c r="B334" s="133"/>
    </row>
    <row r="335" spans="1:2">
      <c r="B335" s="133"/>
    </row>
    <row r="336" spans="1:2">
      <c r="A336" s="133"/>
    </row>
    <row r="337" spans="1:2" ht="18">
      <c r="A337" s="131"/>
    </row>
    <row r="338" spans="1:2">
      <c r="A338" s="33"/>
      <c r="B338" s="132"/>
    </row>
    <row r="339" spans="1:2">
      <c r="B339" s="133"/>
    </row>
  </sheetData>
  <phoneticPr fontId="7" type="noConversion"/>
  <printOptions horizontalCentered="1"/>
  <pageMargins left="0" right="0" top="0" bottom="0.79000000000000015" header="0" footer="0"/>
  <pageSetup paperSize="9" scale="79" orientation="portrait" horizontalDpi="4294967292" verticalDpi="4294967292"/>
  <headerFooter alignWithMargins="0">
    <oddFooter xml:space="preserve">&amp;L&amp;"Bookman,Normal"&amp;12&amp;K000000           DPGF&amp;R&amp;"Bookman,Normal"&amp;12&amp;K000000Page : &amp;P/&amp;N           </oddFooter>
  </headerFooter>
  <rowBreaks count="1" manualBreakCount="1">
    <brk id="53" max="16383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/>
  <dimension ref="A3:O21"/>
  <sheetViews>
    <sheetView workbookViewId="0">
      <selection activeCell="C4" sqref="C4"/>
    </sheetView>
  </sheetViews>
  <sheetFormatPr baseColWidth="10" defaultRowHeight="16"/>
  <cols>
    <col min="1" max="1" width="15.5703125" style="7" customWidth="1"/>
    <col min="2" max="3" width="10.7109375" style="7" customWidth="1"/>
    <col min="4" max="16384" width="10.7109375" style="7"/>
  </cols>
  <sheetData>
    <row r="3" spans="1:15">
      <c r="A3" s="2" t="s">
        <v>213</v>
      </c>
    </row>
    <row r="4" spans="1:15">
      <c r="O4" s="7" t="b">
        <v>1</v>
      </c>
    </row>
    <row r="7" spans="1:15">
      <c r="A7" s="7" t="s">
        <v>233</v>
      </c>
    </row>
    <row r="18" spans="1:2">
      <c r="A18" s="5"/>
    </row>
    <row r="19" spans="1:2">
      <c r="A19" s="5"/>
    </row>
    <row r="20" spans="1:2">
      <c r="A20" s="5"/>
    </row>
    <row r="21" spans="1:2">
      <c r="A21" s="5"/>
      <c r="B21" s="159"/>
    </row>
  </sheetData>
  <phoneticPr fontId="7" type="noConversion"/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1</xdr:col>
                    <xdr:colOff>76200</xdr:colOff>
                    <xdr:row>2</xdr:row>
                    <xdr:rowOff>12700</xdr:rowOff>
                  </from>
                  <to>
                    <xdr:col>2</xdr:col>
                    <xdr:colOff>444500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B23"/>
  <sheetViews>
    <sheetView workbookViewId="0">
      <selection activeCell="C4" sqref="C4"/>
    </sheetView>
  </sheetViews>
  <sheetFormatPr baseColWidth="10" defaultRowHeight="16"/>
  <cols>
    <col min="1" max="1" width="4.28515625" style="7" customWidth="1"/>
    <col min="2" max="16384" width="10.7109375" style="7"/>
  </cols>
  <sheetData>
    <row r="6" spans="1:2">
      <c r="A6" s="5" t="s">
        <v>214</v>
      </c>
      <c r="B6" s="7" t="s">
        <v>219</v>
      </c>
    </row>
    <row r="7" spans="1:2">
      <c r="B7" s="7" t="s">
        <v>215</v>
      </c>
    </row>
    <row r="8" spans="1:2">
      <c r="B8" s="7" t="s">
        <v>216</v>
      </c>
    </row>
    <row r="9" spans="1:2">
      <c r="B9" s="7" t="s">
        <v>217</v>
      </c>
    </row>
    <row r="10" spans="1:2">
      <c r="B10" s="7" t="s">
        <v>218</v>
      </c>
    </row>
    <row r="11" spans="1:2">
      <c r="B11" s="7" t="s">
        <v>220</v>
      </c>
    </row>
    <row r="13" spans="1:2">
      <c r="A13" s="5" t="s">
        <v>221</v>
      </c>
      <c r="B13" s="7" t="s">
        <v>222</v>
      </c>
    </row>
    <row r="15" spans="1:2">
      <c r="A15" s="5" t="s">
        <v>223</v>
      </c>
      <c r="B15" s="7" t="s">
        <v>224</v>
      </c>
    </row>
    <row r="17" spans="1:2">
      <c r="A17" s="5" t="s">
        <v>225</v>
      </c>
      <c r="B17" s="7" t="s">
        <v>226</v>
      </c>
    </row>
    <row r="19" spans="1:2">
      <c r="A19" s="5" t="s">
        <v>227</v>
      </c>
      <c r="B19" s="7" t="s">
        <v>228</v>
      </c>
    </row>
    <row r="21" spans="1:2">
      <c r="A21" s="5" t="s">
        <v>230</v>
      </c>
      <c r="B21" s="7" t="s">
        <v>229</v>
      </c>
    </row>
    <row r="23" spans="1:2">
      <c r="A23" s="5" t="s">
        <v>231</v>
      </c>
      <c r="B23" s="7" t="s">
        <v>232</v>
      </c>
    </row>
  </sheetData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CCTP</vt:lpstr>
      <vt:lpstr>DPGF</vt:lpstr>
      <vt:lpstr>PARAMETRES</vt:lpstr>
      <vt:lpstr>NOTICE</vt:lpstr>
      <vt:lpstr>CCTP!Impression_des_titres</vt:lpstr>
      <vt:lpstr>DPGF!Impression_des_titres</vt:lpstr>
      <vt:lpstr>CCTP!Zone_d_impression</vt:lpstr>
      <vt:lpstr>DPGF!Zone_d_impression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BARANI</dc:creator>
  <cp:lastModifiedBy>Microsoft Office User</cp:lastModifiedBy>
  <cp:lastPrinted>2024-11-04T10:19:27Z</cp:lastPrinted>
  <dcterms:created xsi:type="dcterms:W3CDTF">2005-08-08T08:16:09Z</dcterms:created>
  <dcterms:modified xsi:type="dcterms:W3CDTF">2024-11-04T10:19:28Z</dcterms:modified>
</cp:coreProperties>
</file>