
<file path=[Content_Types].xml><?xml version="1.0" encoding="utf-8"?>
<Types xmlns="http://schemas.openxmlformats.org/package/2006/content-types">
  <Default Extension="emf" ContentType="image/x-emf"/>
  <Default Extension="jpeg" ContentType="image/jpe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trlProps/ctrlProp1.xml" ContentType="application/vnd.ms-excel.controlproperti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11"/>
  <workbookPr date1904="1" codeName="ThisWorkbook"/>
  <mc:AlternateContent xmlns:mc="http://schemas.openxmlformats.org/markup-compatibility/2006">
    <mc:Choice Requires="x15">
      <x15ac:absPath xmlns:x15ac="http://schemas.microsoft.com/office/spreadsheetml/2010/11/ac" url="/Volumes/AffairesDessins/MAISON D'ARRET CHAMBERY/05_PRO-DCE/05.01_CCTP-DPGF/02.01.02_CCTP PDF/DCE/"/>
    </mc:Choice>
  </mc:AlternateContent>
  <xr:revisionPtr revIDLastSave="0" documentId="13_ncr:1_{6FF9B6C2-E1FA-2140-8CEC-F69FCEF981AE}" xr6:coauthVersionLast="47" xr6:coauthVersionMax="47" xr10:uidLastSave="{00000000-0000-0000-0000-000000000000}"/>
  <bookViews>
    <workbookView xWindow="5740" yWindow="460" windowWidth="28380" windowHeight="19560" activeTab="1" xr2:uid="{00000000-000D-0000-FFFF-FFFF00000000}"/>
  </bookViews>
  <sheets>
    <sheet name="CCTP" sheetId="1" state="hidden" r:id="rId1"/>
    <sheet name="DPGF" sheetId="2" r:id="rId2"/>
    <sheet name="PARAMETRES" sheetId="3" state="hidden" r:id="rId3"/>
    <sheet name="NOTICE" sheetId="4" state="hidden" r:id="rId4"/>
  </sheets>
  <definedNames>
    <definedName name="_xlnm.Print_Titles" localSheetId="0">CCTP!$1:$4</definedName>
    <definedName name="_xlnm.Print_Titles" localSheetId="1">DPGF!$54:$59</definedName>
    <definedName name="_xlnm.Print_Area" localSheetId="0">CCTP!$A$1:$M$1053</definedName>
    <definedName name="_xlnm.Print_Area" localSheetId="1">DPGF!$A$1:$M$151</definedName>
  </definedNames>
  <calcPr calcId="191029" iterate="1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I117" i="2" l="1"/>
  <c r="I114" i="2"/>
  <c r="I111" i="2"/>
  <c r="B67" i="2"/>
  <c r="B68" i="2"/>
  <c r="B69" i="2" s="1"/>
  <c r="B70" i="2" s="1"/>
  <c r="I67" i="2"/>
  <c r="I89" i="2"/>
  <c r="I65" i="2"/>
  <c r="D82" i="2"/>
  <c r="I83" i="2"/>
  <c r="C81" i="2"/>
  <c r="A81" i="2"/>
  <c r="C896" i="1"/>
  <c r="A896" i="1"/>
  <c r="D74" i="1"/>
  <c r="C73" i="1"/>
  <c r="C886" i="1"/>
  <c r="C978" i="1"/>
  <c r="C958" i="1"/>
  <c r="C941" i="1"/>
  <c r="C923" i="1"/>
  <c r="A73" i="1"/>
  <c r="D78" i="2"/>
  <c r="C77" i="2"/>
  <c r="B79" i="2" s="1"/>
  <c r="I79" i="2"/>
  <c r="A77" i="2"/>
  <c r="A886" i="1"/>
  <c r="C116" i="2"/>
  <c r="B117" i="2" s="1"/>
  <c r="C113" i="2"/>
  <c r="B114" i="2" s="1"/>
  <c r="C72" i="2"/>
  <c r="B74" i="2" s="1"/>
  <c r="B75" i="2" s="1"/>
  <c r="D73" i="2"/>
  <c r="I70" i="2"/>
  <c r="C62" i="2"/>
  <c r="B65" i="2" s="1"/>
  <c r="B66" i="2" s="1"/>
  <c r="D71" i="1"/>
  <c r="D68" i="1"/>
  <c r="C993" i="1"/>
  <c r="A993" i="1"/>
  <c r="C1030" i="1"/>
  <c r="A1030" i="1"/>
  <c r="A978" i="1"/>
  <c r="C96" i="1"/>
  <c r="C1010" i="1"/>
  <c r="C833" i="1"/>
  <c r="C859" i="1"/>
  <c r="C1018" i="1"/>
  <c r="C1038" i="1"/>
  <c r="C98" i="1"/>
  <c r="A96" i="1"/>
  <c r="C94" i="1"/>
  <c r="A94" i="1"/>
  <c r="A84" i="1"/>
  <c r="A99" i="2"/>
  <c r="A76" i="1"/>
  <c r="C78" i="1"/>
  <c r="A78" i="1"/>
  <c r="A86" i="2"/>
  <c r="I90" i="2"/>
  <c r="C88" i="2"/>
  <c r="B89" i="2" s="1"/>
  <c r="B90" i="2" s="1"/>
  <c r="A88" i="2"/>
  <c r="A923" i="1"/>
  <c r="C70" i="1"/>
  <c r="A70" i="1"/>
  <c r="I75" i="2"/>
  <c r="I74" i="2"/>
  <c r="A72" i="2"/>
  <c r="A93" i="2"/>
  <c r="A80" i="1"/>
  <c r="A941" i="1"/>
  <c r="A116" i="2"/>
  <c r="A113" i="2"/>
  <c r="C110" i="2"/>
  <c r="A110" i="2"/>
  <c r="I108" i="2"/>
  <c r="C107" i="2"/>
  <c r="B108" i="2" s="1"/>
  <c r="A107" i="2"/>
  <c r="I105" i="2"/>
  <c r="C104" i="2"/>
  <c r="A104" i="2"/>
  <c r="I102" i="2"/>
  <c r="C101" i="2"/>
  <c r="B102" i="2" s="1"/>
  <c r="A101" i="2"/>
  <c r="I96" i="2"/>
  <c r="C95" i="2"/>
  <c r="B96" i="2" s="1"/>
  <c r="A95" i="2"/>
  <c r="I69" i="2"/>
  <c r="C90" i="1"/>
  <c r="A90" i="1"/>
  <c r="C88" i="1"/>
  <c r="A88" i="1"/>
  <c r="C92" i="1"/>
  <c r="A92" i="1"/>
  <c r="C86" i="1"/>
  <c r="A86" i="1"/>
  <c r="C82" i="1"/>
  <c r="A82" i="1"/>
  <c r="A958" i="1"/>
  <c r="A1010" i="1"/>
  <c r="I68" i="2"/>
  <c r="C67" i="1"/>
  <c r="A67" i="1"/>
  <c r="D63" i="2"/>
  <c r="I66" i="2"/>
  <c r="A62" i="2"/>
  <c r="A833" i="1"/>
  <c r="I120" i="2"/>
  <c r="I121" i="2"/>
  <c r="C119" i="2"/>
  <c r="B120" i="2" s="1"/>
  <c r="A1018" i="1"/>
  <c r="A119" i="2"/>
  <c r="A859" i="1"/>
  <c r="A1038" i="1"/>
  <c r="F52" i="2"/>
  <c r="F769" i="1"/>
  <c r="F157" i="1"/>
  <c r="F58" i="1"/>
  <c r="M4" i="2"/>
  <c r="F53" i="1"/>
  <c r="F50" i="2"/>
  <c r="F49" i="2"/>
  <c r="F48" i="2"/>
  <c r="F47" i="2"/>
  <c r="F767" i="1"/>
  <c r="F766" i="1"/>
  <c r="F765" i="1"/>
  <c r="F764" i="1"/>
  <c r="F155" i="1"/>
  <c r="F154" i="1"/>
  <c r="F153" i="1"/>
  <c r="F152" i="1"/>
  <c r="F56" i="1"/>
  <c r="F55" i="1"/>
  <c r="F54" i="1"/>
  <c r="A63" i="1"/>
  <c r="A65" i="1"/>
  <c r="A98" i="1"/>
  <c r="F122" i="1"/>
  <c r="F123" i="1"/>
  <c r="F734" i="1"/>
  <c r="F735" i="1"/>
  <c r="A772" i="1"/>
  <c r="M57" i="2"/>
  <c r="M56" i="2"/>
  <c r="F56" i="2"/>
  <c r="C56" i="2"/>
  <c r="A55" i="2"/>
  <c r="F16" i="2"/>
  <c r="F15" i="2"/>
  <c r="A60" i="2"/>
  <c r="M3" i="2"/>
  <c r="F3" i="2"/>
  <c r="C3" i="2"/>
  <c r="A2" i="2"/>
  <c r="D81" i="2" l="1"/>
  <c r="D119" i="2"/>
  <c r="B83" i="2"/>
  <c r="I123" i="2"/>
  <c r="I125" i="2" s="1"/>
  <c r="I127" i="2" s="1"/>
  <c r="I129" i="2" s="1"/>
  <c r="D73" i="1"/>
  <c r="D98" i="1"/>
  <c r="D72" i="2"/>
  <c r="D70" i="1"/>
  <c r="D113" i="2"/>
  <c r="D96" i="1"/>
  <c r="D77" i="2"/>
  <c r="D110" i="2"/>
  <c r="D67" i="1"/>
  <c r="B111" i="2"/>
  <c r="D90" i="1"/>
  <c r="D104" i="2"/>
  <c r="D62" i="2"/>
  <c r="D95" i="2"/>
  <c r="D86" i="1"/>
  <c r="D88" i="1"/>
  <c r="D78" i="1"/>
  <c r="D116" i="2"/>
  <c r="D88" i="2"/>
  <c r="D82" i="1"/>
  <c r="D92" i="1"/>
  <c r="D94" i="1"/>
  <c r="D101" i="2"/>
  <c r="D107" i="2"/>
  <c r="B105" i="2"/>
</calcChain>
</file>

<file path=xl/sharedStrings.xml><?xml version="1.0" encoding="utf-8"?>
<sst xmlns="http://schemas.openxmlformats.org/spreadsheetml/2006/main" count="1076" uniqueCount="838">
  <si>
    <t>non satisfaisant, les tests supplémentaires qui devront être réalisés seront à la charge des entreprises</t>
  </si>
  <si>
    <t>défaillantes.</t>
  </si>
  <si>
    <t>Traitement systématique des sorties de fourreaux avec œillets spécifiques ou adhésif enroulé en spirale</t>
    <phoneticPr fontId="7"/>
  </si>
  <si>
    <t>Suppression des scotches oranges, mousses expansives, mastics, tchyokols, …</t>
    <phoneticPr fontId="7"/>
  </si>
  <si>
    <t>Les encastrements d’équipement dans les parois étanches à l’air sont proscrits sauf dispositions spécifiques</t>
  </si>
  <si>
    <t>validées par le contrôleur de l’étanchéité à l’air.</t>
  </si>
  <si>
    <t>L’usage d’accessoires appropriées et certifiés du commerce (adhésifs, colles, rubans, compribandes, oeillets</t>
  </si>
  <si>
    <t>spéciaux types Ampack ou Proclima ... ou équivalent …) est très vivement conseillé.</t>
  </si>
  <si>
    <t>A l’issue des tests le présent lot devra réaliser à ses frais la reprise des travaux signalés par le contrôleur comme</t>
  </si>
  <si>
    <t>défectueux.</t>
  </si>
  <si>
    <t>Une formation obligatoire sera mise en place au démarrage des travaux et l’entrepreneur s’engage à former son</t>
  </si>
  <si>
    <t>personnel à ce type de méthodologie et aux mises en œuvre spécifiques.</t>
  </si>
  <si>
    <t>Pour atteindre cet objectif l’ensemble des corps d’état du projet aura à charge d’organiser et réaliser ses ouvrages</t>
  </si>
  <si>
    <t>pour garantir la continuité de l’étanchéité à l’air du bâtiment.</t>
  </si>
  <si>
    <t>Réduction au maximum des pénétrations et des traversées du frein vapeur.</t>
    <phoneticPr fontId="7"/>
  </si>
  <si>
    <t>Calfeutrement et colmatage efficace par bandes compressibles, bandes caoutchoutées, mousse expansive,</t>
  </si>
  <si>
    <t>mastics et colles, bandes et pièces spéciales adhésives avec un pouvoir adhésif certifié dans le temps.</t>
  </si>
  <si>
    <t>Tous les plans relatifs à l'ensemble du projet, sont tenus pour information à la disposition de l'entrepreneur avant</t>
  </si>
  <si>
    <t xml:space="preserve">DISPOSITIONS POUR GARANTIR L'ETANCHEITE A L’AIR : </t>
  </si>
  <si>
    <t>La réglementation thermique fixe les niveaux de perméabilité à l’air maximale des bâtiments en fonction de leur</t>
  </si>
  <si>
    <t>destination :</t>
  </si>
  <si>
    <t xml:space="preserve"> Bâtiment</t>
    <phoneticPr fontId="7"/>
  </si>
  <si>
    <t>Perméabilité maximale</t>
    <phoneticPr fontId="7"/>
  </si>
  <si>
    <t xml:space="preserve"> Collectif</t>
    <phoneticPr fontId="7"/>
  </si>
  <si>
    <t xml:space="preserve"> Tertiaire, ERP</t>
    <phoneticPr fontId="7"/>
  </si>
  <si>
    <t xml:space="preserve"> Maison individuelle</t>
    <phoneticPr fontId="7"/>
  </si>
  <si>
    <t xml:space="preserve"> Autres</t>
    <phoneticPr fontId="7"/>
  </si>
  <si>
    <t>* : la surface considérée est la surface déperditive hors plancher bas.</t>
  </si>
  <si>
    <t>Le présent projet a pour vocation d’atteindre les performances de la RT 2012.</t>
  </si>
  <si>
    <t>*</t>
    <phoneticPr fontId="7"/>
  </si>
  <si>
    <t>*</t>
    <phoneticPr fontId="7"/>
  </si>
  <si>
    <t>A ……………………………</t>
  </si>
  <si>
    <t>Le …………………………..</t>
  </si>
  <si>
    <t xml:space="preserve">Version : </t>
  </si>
  <si>
    <t>PARTICULIERES</t>
  </si>
  <si>
    <t>Description de l'ouvrage</t>
  </si>
  <si>
    <t>Qtés</t>
  </si>
  <si>
    <t>P.U.</t>
  </si>
  <si>
    <t>-NT-</t>
  </si>
  <si>
    <t>OO</t>
  </si>
  <si>
    <t>FORFAITAIRE</t>
  </si>
  <si>
    <t>Un.</t>
  </si>
  <si>
    <t>*</t>
  </si>
  <si>
    <t>CAHIER DES CLAUSES TECHNIQUES</t>
  </si>
  <si>
    <t>GENERALITES</t>
  </si>
  <si>
    <t>NATURE DES TRAVAUX</t>
  </si>
  <si>
    <t xml:space="preserve">L'entrepreneur intègrera dans ses prix : </t>
  </si>
  <si>
    <t>ETENDUES DES OUVRAGES:</t>
    <phoneticPr fontId="7"/>
  </si>
  <si>
    <t>signature du marché.</t>
  </si>
  <si>
    <t>L'évacuation journalière de ses déchets dans benne de chantier ou en déchetterie selon le cas,</t>
    <phoneticPr fontId="7"/>
  </si>
  <si>
    <t>De ce fait, l'entrepreneur ne pourra en aucun cas, après passation du marché, prétendre ne pas connaître les</t>
  </si>
  <si>
    <t>ouvrages adjacents aux siens, ni les dispositions prises par d'autres corps d'état.</t>
  </si>
  <si>
    <t>Il supporterait, le cas échéant, les conséquences des modifications non signalées.</t>
  </si>
  <si>
    <t>L'adjudicataire sera tenu de consulter attentivement les plans des autres corps d'état ayant un rapport quelconque</t>
  </si>
  <si>
    <t xml:space="preserve">* </t>
    <phoneticPr fontId="7"/>
  </si>
  <si>
    <t>Il proposera enfin toutes les variantes quant aux procédés ou aux matériaux décrits ci-dessous en faisant preuve</t>
  </si>
  <si>
    <t>avec ses travaux afin d'assurer une installation correcte sans interférence avec d'autres ouvrages.</t>
  </si>
  <si>
    <t>COORDINATION:</t>
    <phoneticPr fontId="7"/>
  </si>
  <si>
    <t>04-76-65-07-97</t>
  </si>
  <si>
    <t>L'entrepreneur sera le seul responsable des désordres qui pourraient intervenir sur ses prestations, résultant d'un</t>
  </si>
  <si>
    <t>manquement à ces obligations.</t>
  </si>
  <si>
    <t>RECEPTION DES SUPPORTS:</t>
  </si>
  <si>
    <t>Avant toute intervention, l'entrepreneur titulaire du présent lot est tenu de réceptionner les supports.</t>
  </si>
  <si>
    <t>Région :</t>
  </si>
  <si>
    <t>LOT</t>
  </si>
  <si>
    <t xml:space="preserve">CCTP </t>
    <phoneticPr fontId="7"/>
  </si>
  <si>
    <t>( DESCRIPTIF )</t>
  </si>
  <si>
    <t>TOTAL HT</t>
  </si>
  <si>
    <t>Ramené à HT</t>
  </si>
  <si>
    <t>TVA 20 %</t>
  </si>
  <si>
    <t>TOTAL TTC</t>
  </si>
  <si>
    <t>Cachet entreprise et Signature de l'entrepreneur,</t>
  </si>
  <si>
    <t>Localisation :</t>
  </si>
  <si>
    <t>dont la parution et l'application sont connues lors de la signature des marchés.</t>
  </si>
  <si>
    <t>Ces spécifications s'appliquent à tous les ouvrages ou parties d'ouvrages ainsi qu'à tous les travaux préparatoires ou</t>
  </si>
  <si>
    <t>annexes, indiqués ou non sur les plans, mais nécessaires à leur complète exécution et à leur parfait achèvement.</t>
  </si>
  <si>
    <t>L'entrepreneur est supposé avoir visité les lieux et intégré toutes les contraintes et caractéristiques des ouvrages</t>
  </si>
  <si>
    <t>existants au moment de son offre et de son intervention.</t>
  </si>
  <si>
    <t>Son offre devra tenir compte des adaptations rendues nécessaires par les ouvrages existants, même si elles ne sont</t>
  </si>
  <si>
    <t>pas expressement décrites dans le présent document.</t>
  </si>
  <si>
    <t>Notamment, les dimensions données dans les documents de consultation devront être vérifiées sur place avant</t>
  </si>
  <si>
    <t>exécution et ne constituent qu'une indication permettant d'établir l'offre de prix, cette dernière devant tenir compte</t>
  </si>
  <si>
    <t>des adaptations aux côtes relevées sur l'existant et pouvant légèrement différer des côtes indiquées. D'autre part,</t>
  </si>
  <si>
    <t>l'offre aura un caractère global et forfaitaire, les quantités n'étant données qu'à titre indicatif.</t>
  </si>
  <si>
    <t>L'entrepreneur devra par ailleurs intégrer dans son offre toutes les adaptations ou compléments nécessaires à la</t>
  </si>
  <si>
    <t>bonne mise en oeuvre des matériaux ainsi qu'au respect des réglements en vigueur. Il prévoira notamment dans son</t>
  </si>
  <si>
    <t>offre toutes sujétions de transport et d'amenée à pied d'oeuvre des matériaux et matériels, les moyens de levage, les</t>
  </si>
  <si>
    <t>échafaudages, le nettoyage en cours et en fin de chantier, la protection soignée des ouvrages existants au moment de</t>
  </si>
  <si>
    <t>son intervention ainsi que leur remise en état éventuelle en fin de chantier. Enfin, l'offre devra intégrer toutes les</t>
  </si>
  <si>
    <t>contraintes qui pourraient naître de la simultanéité de l'intervention avec les autres entrepreneurs.</t>
  </si>
  <si>
    <t>Tous les articles décrits ci-après s'entendent fournis posés, y compris transport, déchargement et stockage soigné sur</t>
  </si>
  <si>
    <t>Le personnel d’exécution devra être sensibilisé et formé aux pratiques de mise en œuvre. L’entrepreneur devra mettre</t>
  </si>
  <si>
    <t>à disposition de son personnel les moyens efficaces à cette mise en œuvre.</t>
  </si>
  <si>
    <t>Pour cela l’adjudicataire du présent lot prendra un soin attentif au traitement des passages de réseaux (aérauliques,</t>
  </si>
  <si>
    <t>hydrauliques et électriques) entre l’extérieur ou les espaces non chauffés, et les zones chauffées et en particulier en</t>
  </si>
  <si>
    <t>traversée du frein vapeur.</t>
  </si>
  <si>
    <t>Utilisations de joints efficaces en caoutchouc pour le traitement des traversées et des pourtours de jonctions de</t>
  </si>
  <si>
    <t>tous les percements dans les parois. Jonctions entre les planchers, les passages de conduits, les trappes et</t>
  </si>
  <si>
    <t>l'isolation ...</t>
  </si>
  <si>
    <t>NB: Les tests d'infiltrométrie intermédiaire et final sont à la charge du Maitre d'ouvrage. En cas de résultat</t>
  </si>
  <si>
    <t>MAITRE D'OUVRAGE</t>
  </si>
  <si>
    <t>ARCHITECTE</t>
  </si>
  <si>
    <t>AIM</t>
  </si>
  <si>
    <t>CONTRÔLE TECHNIQUE</t>
  </si>
  <si>
    <t>COORDINATEUR SPS</t>
  </si>
  <si>
    <t>Les dispositions minimums à prévoir sont :</t>
  </si>
  <si>
    <t>34 Fermetures</t>
  </si>
  <si>
    <t>NF DTU 34.4 Mise en oeuvre des fermetures et stores</t>
  </si>
  <si>
    <t>NF DTU 34.5 Mise en oeuvre des blocs-portes motorisés pour piétons</t>
  </si>
  <si>
    <t>36 Menuiseries</t>
  </si>
  <si>
    <t>NF DTU 36.2 Menuiseries intérieures en bois</t>
  </si>
  <si>
    <t>NF DTU 36.3 Escaliers en bois et garde-corps associés</t>
  </si>
  <si>
    <t>Partie 3 : Règles de conception - Norme homologuée NF DTU 36.3 P3 - Septembre 2014</t>
  </si>
  <si>
    <t>NF DTU 36.5 Mise en oeuvre des fenêtres et portes extérieures</t>
  </si>
  <si>
    <t>39 Vitrerie – miroiterie</t>
  </si>
  <si>
    <t>NF DTU 39 Travaux de vitrerie – miroiterie</t>
  </si>
  <si>
    <t>Partie 2 : Cahier des clauses spéciales - Norme homologuée NF DTU 39 P2 - Octobre 2006</t>
  </si>
  <si>
    <t>51 Parquets</t>
  </si>
  <si>
    <t>NF DTU 51.1 Pose des parquets à clouer</t>
  </si>
  <si>
    <t>NF DTU 51.2 Pose des parquets à coller</t>
  </si>
  <si>
    <t>Partie 2 : Cahier des clauses spéciales - Norme homologuée NF DTU 51.2 P2 - Mai 2009</t>
  </si>
  <si>
    <t>DTU 51.3 Planchers en bois ou en panneaux à base de bois</t>
  </si>
  <si>
    <t>NF DTU 51.4 Platelages extérieurs en bois</t>
  </si>
  <si>
    <t>2016</t>
  </si>
  <si>
    <t>2010</t>
  </si>
  <si>
    <t>2015</t>
  </si>
  <si>
    <t>2014</t>
  </si>
  <si>
    <t>Partie 1-1 : Cahier des clauses techniques types - Norme homologuée NF DTU 34.4 P1-1 - Septembre 2013</t>
  </si>
  <si>
    <t>Partie 1-2 : Critères généraux de choix des matériaux - Norme homologuée NF DTU 34.4 P1-2 - Septembre 2013</t>
  </si>
  <si>
    <t>Partie 2 : Cahier des clauses administratives spéciales types - Norme homologuée NF DTU 34.4 P2 - Septembre</t>
  </si>
  <si>
    <t>2013</t>
  </si>
  <si>
    <t>Partie 3 : Mémento de choix pour les maîtres d'oeuvre - Fascicule de documentation FD DTU 34.4 P3 - Juillet</t>
  </si>
  <si>
    <t>Partie 1-1 : Cahier des clauses techniques types - Norme homologuée - NF DTU 34.5 P1-1 - Décembre 2016</t>
  </si>
  <si>
    <t>Partie 1-2 : Critères généraux de choix des matériaux - Norme homologuée NF DTU 34.5 P1-2 - Décembre 2016</t>
  </si>
  <si>
    <t>Partie 2 : Cahier des clauses administratives spéciales types - Norme homologuée NF DTU 34.5 P2 - Décembre</t>
  </si>
  <si>
    <t>Partie 1-1 : Cahier des clauses techniques types - Norme homologuée NF DTU 36.2 P1-1 - Mai 2016</t>
  </si>
  <si>
    <t>Partie 1-2 : Critères généraux de choix des matériaux - Norme homologuée NF DTU 36.2 P2 - Mai 2016</t>
  </si>
  <si>
    <t>Partie 2 : Cahier des clauses administratives spéciales types - Norme homologuée NF DTU 36.2 P1-2 - Mai 2016</t>
  </si>
  <si>
    <t>Partie 1-1 : Cahier des clauses techniques types - Norme homologuée NF DTU 36.3 P1-1 - Septembre 2014</t>
  </si>
  <si>
    <t>Partie 1-2 : Critères généraux de choix des matériaux - Norme homologuée NF DTU 36.3 P1-2 - Septembre 2014</t>
  </si>
  <si>
    <t>Partie 2 : Cahier des clauses administratives spéciales types - Norme homologuée NF DTU 36.3 P2 - Septembre</t>
  </si>
  <si>
    <t>Partie 1-1 : Cahier des clauses techniques types - Norme homologuée NF DTU 36.5 P1-1 - Avril 2010</t>
  </si>
  <si>
    <t>Partie 1-2 : Critères généraux de choix des matériaux - Norme homologuée NF DTU 36.5 P1-2 - Avril 2010</t>
  </si>
  <si>
    <t>Partie 2 : Cahier des clauses administratives spéciales types - Norme homologuée NF DTU 36.5 P2 - Avril 2010</t>
  </si>
  <si>
    <t>Partie 3 : Mémento de choix en fonction de l'exposition - Fascicule de documentation FD DTU 36.5 P3 - Octobre</t>
  </si>
  <si>
    <t>Partie 1-1 : Cahier des clauses techniques - Norme homologuée NF DTU 39 P1-1 - Octobre 2006</t>
  </si>
  <si>
    <t>Partie 1-2 : Critères généraux de choix des matériaux - Norme homologuée NF DTU 39 P1-2 - Octobre 2006</t>
  </si>
  <si>
    <t>Partie 3 : Mémento calculs des contraintes thermiques - Norme homologuée NF DTU 39 P3 - Octobre 2006</t>
  </si>
  <si>
    <t>Partie 4 : Mémento calculs des épaisseurs de vitrages - Norme homologuée NF DTU 39 P4 - Juillet 2012</t>
  </si>
  <si>
    <t>Partie 5 : Mémento pour les maîtres d'oeuvre - Fascicule de documentation FD DTU 39 P5 - Juillet 2017 - 2e</t>
  </si>
  <si>
    <t>tirage - Mars 2018</t>
  </si>
  <si>
    <t>Partie 1-1 : Cahier des clauses techniques types - Norme homologuée NF DTU 51.1 P1-1 - Décembre 2010</t>
  </si>
  <si>
    <t>Partie 1-2 : Critères généraux de choix des matériaux - Norme homologuée NF DTU 51.1 P1-2 - Décembre 2010</t>
  </si>
  <si>
    <t>Partie 2 : Cahier des clauses spéciales - Norme homologuée NF DTU 51.1 P2 - Décembre 2010</t>
  </si>
  <si>
    <t>NF DTU 51.11 Pose flottante des parquets contrecollés et revêtements de sol à placage bois</t>
  </si>
  <si>
    <t>Partie 1-1 : Cahier des clauses techniques - Norme homologuée NF DTU 51.11 P1-1 - Décembre 2009</t>
  </si>
  <si>
    <t>Partie 1-2 : Critères généraux de choix des matériaux - Norme homologuée NF DTU 51.11 P1-2 - Décembre 2009</t>
  </si>
  <si>
    <t>Partie 2 : Cahier des clauses spéciales - Norme homologuée NF DTU 51.11 P2 - Décembre 2009</t>
  </si>
  <si>
    <t>Partie 1-1 : Cahier des clauses techniques - Norme homologuée NF DTU 51.2 P1-1 - Mai 2009</t>
  </si>
  <si>
    <t>Partie 1-2 : Critères généraux de choix des matériaux - Norme homologuée NF DTU 51.2 P1-2 - Mai 2009</t>
  </si>
  <si>
    <t>Partie 1-1 : Cahier des clauses techniques - Norme homologuée NF P63-203-1-1 - Novembre 2004</t>
  </si>
  <si>
    <t>Partie 1-2 : Critères généraux de choix des matériaux - Norme homologuée NF P63-203-1-2 - Novembre 2004 +</t>
  </si>
  <si>
    <t>Amendement A1 de Janvier 2015</t>
  </si>
  <si>
    <t>Partie 2 : Cahier des clauses administratives spéciales - Norme homologuée NF P63-203-2 - Novembre 2004</t>
  </si>
  <si>
    <t>Partie 1-1 : Cahier des clauses techniques types - Norme homologuée NF DTU 51.4 P1-1 - Décembre 2018</t>
  </si>
  <si>
    <t>Partie 1-2 : Critères généraux de choix des matériaux - Norme homologuée NF DTU 51.4 P1-2 - Décembre 2018</t>
  </si>
  <si>
    <t>Partie 2 : Cahier des clauses administratives spéciales types - Norme homologuée NF DTU 51.4 P2 - Décembre</t>
  </si>
  <si>
    <t>2018</t>
  </si>
  <si>
    <t>38690 CHABONS</t>
  </si>
  <si>
    <t>HISTORIQUE DES MODIFICATIONS :</t>
  </si>
  <si>
    <t>NORMES ET REGLEMENTS :</t>
  </si>
  <si>
    <t>Pour l'exécution de ses ouvrages, l'entrepreneur titulaire du lot devra se conformer aux documents techniques et ceux</t>
  </si>
  <si>
    <t>en vigueur au premier jour du mois de signature du marché (liste non exhaustive) :</t>
  </si>
  <si>
    <t>Les fascicules du Cahier des Clauses Techniques Générale (C.C.T.G.),</t>
  </si>
  <si>
    <t>Les Cahiers des Charges, règles de calcul, et Documents Techniques Unifiés (D.T.U.) établis par le C.S.T.B. à</t>
  </si>
  <si>
    <t>les Avis Techniques du C.S.T.B. et des assurances pour les procédés de construction, ouvrages ou matériaux</t>
  </si>
  <si>
    <t>donnant lieu à de tels avis,</t>
  </si>
  <si>
    <t>Les Règles professionnelles,</t>
  </si>
  <si>
    <t>Les recommandations professionnelles propres à chaque lot,</t>
  </si>
  <si>
    <t>Les Agréments Ministériels pour les composants,</t>
  </si>
  <si>
    <t>Les eurocodes</t>
  </si>
  <si>
    <t>Les prescriptions du R.E.E.F. et du C.S.T.B.,</t>
  </si>
  <si>
    <t>Le Code du Travail et toutes ses annexes,</t>
  </si>
  <si>
    <t>Les prescriptions des fabricants,</t>
  </si>
  <si>
    <t>Le Règlement Sanitaire Départemental type,</t>
  </si>
  <si>
    <t>Les Règlements de Sécurité contre les risques d'incendie,</t>
  </si>
  <si>
    <t>Les Règlements Administratifs particuliers : ORANGE, RTE, ENEDIS, EDF, GRDF, ENGIE, compagnies</t>
  </si>
  <si>
    <t>concessionnaires, …</t>
  </si>
  <si>
    <t>Le Règlement d'assainissement,</t>
  </si>
  <si>
    <t>Les directives U.E.A.T.C.,</t>
  </si>
  <si>
    <t>La réglementation thermique RT 2012,</t>
  </si>
  <si>
    <t>Les installations classées pour la protection de l'environnement,</t>
  </si>
  <si>
    <t>Les arrêtés et autres textes relatifs aux contraintes acoustiques de tous types.</t>
  </si>
  <si>
    <t>Les arrêtés et autres textes relatifs à l'accessibilité aux personnes handicapées.</t>
  </si>
  <si>
    <t>Les normes françaises applicables aux bâtiments pour l'ensemble des corps d'état,</t>
  </si>
  <si>
    <t>Les normes, publications et recommandations publiées par l'Association Française de Normalisation (AFNOR),</t>
  </si>
  <si>
    <t>Le décret n° 92 – 587 concernant le marquage CE,</t>
  </si>
  <si>
    <t>défaut de C.C.T.G., en particulier :</t>
  </si>
  <si>
    <t>en particulier :</t>
  </si>
  <si>
    <t>toutefois que lesdits procédés soient agréés par les DTU ou bénéficient d'un avis technique favorable du CSTB.</t>
  </si>
  <si>
    <t>Tout défaut observé devra être signalé au Maître d'œuvre en temps utile : et le seul fait par l'entrepreneur du présent</t>
  </si>
  <si>
    <t>Liste non exhaustive. Les travaux devront être exécutés en conformité avec TOUS les documents officiels</t>
  </si>
  <si>
    <t>CONNAISSANCE DE L'OUVRAGE:</t>
  </si>
  <si>
    <t>lot, d'appliquer ses revêtements sur les supports livrés équivaut à accepter ceux-ci sans réserves.</t>
  </si>
  <si>
    <t>00</t>
  </si>
  <si>
    <t>DOCUMENTS DE REFERENCE</t>
  </si>
  <si>
    <t xml:space="preserve"> (m3/h.m2 sous 4 Pa*)</t>
  </si>
  <si>
    <t>de contrôle certifié.</t>
  </si>
  <si>
    <t>Les équipements de sécurité collective autour de ses ouvrages,</t>
  </si>
  <si>
    <t>Le nettoyage des locaux après son intervention,</t>
  </si>
  <si>
    <t>La fourniture d'un DOE en 3 exemplaires papier et un exemplaire informatique,</t>
  </si>
  <si>
    <t>Toutes les études de conception ou de calepinage, de réalisation et de détail, tant pour les ouvrages fournis que</t>
  </si>
  <si>
    <t>pour les incidences sur les ouvrages des autres lots pouvant être concernés (descentes de charges, réservations,</t>
  </si>
  <si>
    <t>sorties en toitures, attentes fluides, etc...).</t>
  </si>
  <si>
    <t xml:space="preserve">le site. </t>
  </si>
  <si>
    <t>RECONNAISSANCE DU SITE ET DES EXISTANTS:</t>
    <phoneticPr fontId="10"/>
  </si>
  <si>
    <t>*</t>
    <phoneticPr fontId="10"/>
  </si>
  <si>
    <t>L'état des existants et leurs principes constructifs ;</t>
    <phoneticPr fontId="10"/>
  </si>
  <si>
    <t>La nature des matériaux constituant les existants ;</t>
    <phoneticPr fontId="10"/>
  </si>
  <si>
    <t>La localisation et configuration des accès et desserte,</t>
    <phoneticPr fontId="10"/>
  </si>
  <si>
    <t>En général sur tous les points pouvant avoir une influence sur l'exécution des travaux du présent lot et sur leur coût.</t>
  </si>
  <si>
    <t>Les entrepreneurs sont contractuellement réputées avoir, avant remise de leur offre, procédé sur le site à une</t>
  </si>
  <si>
    <t>reconnaissance. Cette reconnaissance à effectuer portera notamment sur les points suivants sans que cette</t>
  </si>
  <si>
    <t xml:space="preserve">énumération soit limitative : </t>
  </si>
  <si>
    <t>LISTE DES POSTES DECRIS DANS LE PRESENT CCTP</t>
  </si>
  <si>
    <t>DECOMPOSITION DU PRIX GLOBAL ET</t>
  </si>
  <si>
    <t>(DPGF)</t>
  </si>
  <si>
    <t>AIM38/AIM74</t>
  </si>
  <si>
    <t>1/</t>
  </si>
  <si>
    <t>* le nom du projet</t>
  </si>
  <si>
    <t>* la date d'édition du CCTP</t>
  </si>
  <si>
    <t>* la version du CCTP</t>
  </si>
  <si>
    <t>* les sous-titres du projet</t>
  </si>
  <si>
    <t>Compléter sur la page de garde de l'onglet CCTP avec :</t>
  </si>
  <si>
    <t>* l'équipe opérationnelle (ou effacer le tableau)</t>
  </si>
  <si>
    <t>2/</t>
  </si>
  <si>
    <t>pour éditer un CCTP avec en-tête AIM 73, décocher la case AIM 38 dans l'onglet paramètre et remplacer les logos AIM38 par des logos AIM73</t>
  </si>
  <si>
    <t>3/</t>
  </si>
  <si>
    <t>Onglet CCTP, page 2 : préciser ou supprimer la liste des documents de références et l'historique des modifications</t>
  </si>
  <si>
    <t>4/</t>
  </si>
  <si>
    <t>Onglet CCTP, généralités : supprimer les DTU inutiles</t>
  </si>
  <si>
    <t>5/</t>
  </si>
  <si>
    <t>Editer les articles descriptifs</t>
  </si>
  <si>
    <t>Onglet CCTP, page 2 : ajuster la liste des postes décris</t>
  </si>
  <si>
    <t>6/</t>
  </si>
  <si>
    <t>7/</t>
  </si>
  <si>
    <t>Onglet CCTP, cliquer sur affichage/mise en page, les en-têtes et pieds de pages s'affichent automatiquement</t>
  </si>
  <si>
    <t>Logo :</t>
  </si>
  <si>
    <t>www.aim-ingenierie.com</t>
  </si>
  <si>
    <t>Arrêté du 20 Avril 2017 Accessibilités des personnes handicapées dans le ERP ou établissements ouverts au</t>
  </si>
  <si>
    <t>public.</t>
  </si>
  <si>
    <t>NF P 20-102  Généralités sur bois, portes et chassis,</t>
    <phoneticPr fontId="11"/>
  </si>
  <si>
    <t>NF X 10-011  Résistance des matériaux,</t>
    <phoneticPr fontId="11"/>
  </si>
  <si>
    <t>NF X 40-001 à NF X 40-501  Préservation des bois,</t>
    <phoneticPr fontId="11"/>
  </si>
  <si>
    <t>NF P 20-101  Dimensionnement des portes,</t>
  </si>
  <si>
    <t>NF P 23-311  Portes et blocs portes intérieures en bois - Spécifications techniques</t>
  </si>
  <si>
    <t>NF B 50-001 Bois,</t>
  </si>
  <si>
    <t>NF EN 635 contreplaqué ,</t>
  </si>
  <si>
    <t>NF EN 952 Vantaux de portes-Planéité générale et locale-méthode de mesure</t>
  </si>
  <si>
    <t>NF EN 951 Vantaux de portes-Méthode de mesure des hauteur, largeur, épaisseur et équerrage</t>
  </si>
  <si>
    <t>CONNAISSANCE DE L'OUVRAGE:</t>
    <phoneticPr fontId="11"/>
  </si>
  <si>
    <t>L'entrepreneur devra examiner et vérifier soigneusement tous les documents et dessins constituant le dossier de</t>
  </si>
  <si>
    <t>consultation.</t>
  </si>
  <si>
    <t>Il devra signaler au Maître d'Oeuvre, à l'appui de sa proposition, toutes les erreurs ou omissions, les contradictions</t>
  </si>
  <si>
    <t>qu'il a été amené à découvrir lors de son étude ou qu'il envisage d'apporter à l'exécution des travaux, avec les</t>
  </si>
  <si>
    <t>incidences qu'elles entraîneraient sur les autres corps d'état.</t>
  </si>
  <si>
    <t>L'entrepreneur devra prévoir outre les travaux décrits au présent devis et aux plans, tous les travaux de sa</t>
  </si>
  <si>
    <t>profession nécessaires au parfait achèvement des parties de l'ouvrages incluse à son lot.</t>
  </si>
  <si>
    <t>Au titre du présent lot, l'entrepreneur est tenu de prendre connaissance de l'ensemble du dossier et ne pourra se</t>
  </si>
  <si>
    <t>prévaloir d'une omission dans la description ou sur les plans de son corps d'état, ni ceux d'autres lots donnant des</t>
  </si>
  <si>
    <t>indications concernant ses ouvrages.</t>
    <phoneticPr fontId="11"/>
  </si>
  <si>
    <t>COORDINATION AVEC LES AUTRES CORPS D'ÉTAT:</t>
    <phoneticPr fontId="11"/>
  </si>
  <si>
    <t xml:space="preserve">L'exécution se fera en coordination avec les TOUS autres corps d'état concernés et plus particulièrement les lots : </t>
    <phoneticPr fontId="11"/>
  </si>
  <si>
    <t>*</t>
    <phoneticPr fontId="11"/>
  </si>
  <si>
    <t>Gros-oeuvre</t>
    <phoneticPr fontId="11"/>
  </si>
  <si>
    <t>Chauffage, sanitaire, ventilation,</t>
    <phoneticPr fontId="11"/>
  </si>
  <si>
    <t>Platrerie / Faux plafond,</t>
    <phoneticPr fontId="11"/>
  </si>
  <si>
    <t>Revêtements de sol,</t>
    <phoneticPr fontId="11"/>
  </si>
  <si>
    <t>QUALITÉ DES MATÉRIAUX:</t>
  </si>
  <si>
    <t>Avant toute commande, l'entrepreneur présentera des échantillons à l'approbation du maître d'œuvre et du maître</t>
  </si>
  <si>
    <t>d'ouvrage.</t>
  </si>
  <si>
    <t>Les matériaux mis en œuvre seront rigoureusement identiques aux échantillons agréés. Toute substitution</t>
  </si>
  <si>
    <t>constatée lors de la pose, sur le chantier, sera sanctionnée par un ordre de dépose et de réfection avec des</t>
  </si>
  <si>
    <t>matériaux conformes aux échantillons retenus, aux frais de l'entreprise.</t>
  </si>
  <si>
    <t>Les matériaux nouveaux ou procédés non traditionnels qui pourraient être utilisés devront avoir reçu un avis</t>
  </si>
  <si>
    <t>technique du CSTB et un agrément de la commission technique de l'ARCES.</t>
    <phoneticPr fontId="11"/>
  </si>
  <si>
    <t>TENUE AU FEU:</t>
    <phoneticPr fontId="11"/>
  </si>
  <si>
    <t>Les bloc-portes seront coupe-feu selon les destinations des ouvrages. Afin d'assurer le degré coupe-feu</t>
    <phoneticPr fontId="11"/>
  </si>
  <si>
    <t>demandé, l'entreprise devra se conformer strictement aux normes et réglementations en vigueur ainsi que les</t>
    <phoneticPr fontId="11"/>
  </si>
  <si>
    <t>préconisations des fabricants pour la mise en œuvre des matériaux.</t>
  </si>
  <si>
    <t>CARACTÉRISTIQUES ACOUSTIQUES DES BLOC-PORTES:</t>
    <phoneticPr fontId="11"/>
  </si>
  <si>
    <t>Ils seront conforme aux normes et réglementations en vigueur applicable à la date de la consultation suivant les</t>
  </si>
  <si>
    <t>différents type de locaux.</t>
  </si>
  <si>
    <t>ECHANTILLONS:</t>
    <phoneticPr fontId="11"/>
  </si>
  <si>
    <t>Pour chaque qualité de matériaux, l'entreprise présentera des échantillons.</t>
    <phoneticPr fontId="11"/>
  </si>
  <si>
    <t>Ces échantillons seront soumis à l'approbation du Maître d'Oeuvre et du bureau de contrôle pour validation; et ce</t>
  </si>
  <si>
    <t>avant tout commencement des travaux et serviront ensuite de référence pour les ouvrages exécutés.</t>
  </si>
  <si>
    <t>Pour les blocs portes courants, l'entrepreneur présentera des prototypes complètement équipés.</t>
  </si>
  <si>
    <t>STOCKAGE:</t>
    <phoneticPr fontId="11"/>
  </si>
  <si>
    <t>Une aire de stockage à pied d'oeuvre doit être mise à la disposition de l'entreprise de pose, elle le sera donc en</t>
  </si>
  <si>
    <t>accord avec le Maître d'Oeuvre</t>
  </si>
  <si>
    <t>PRESCRIPTIONS INCOMBANT AU PRÉSENT LOT:</t>
    <phoneticPr fontId="11"/>
  </si>
  <si>
    <t>Les travaux dus  au présent lot comprennent d'une manière générale et sans que cette liste soit limitative:</t>
    <phoneticPr fontId="11"/>
  </si>
  <si>
    <t>Les installations provisoires de chantier nécessaire à son lot,</t>
    <phoneticPr fontId="11"/>
  </si>
  <si>
    <t>Le relevé des dimensions sur place,</t>
    <phoneticPr fontId="11"/>
  </si>
  <si>
    <t>L'établissement des plans d'exécution, plans atelier et détails d'agencement divers,</t>
    <phoneticPr fontId="11"/>
  </si>
  <si>
    <t>La présentation d'échantillon,</t>
    <phoneticPr fontId="11"/>
  </si>
  <si>
    <t>L'amenée de son matériel et matériaux, le stockage et la distribution des matériaux dans les locaux, les</t>
  </si>
  <si>
    <t>découpes et accessoires, la mise en place, compris les ossatures,</t>
  </si>
  <si>
    <t>La fourniture et la mise en œuvre de la totalité des ouvrages décrits ci-après, toutes sujétions comprises,</t>
    <phoneticPr fontId="11"/>
  </si>
  <si>
    <t>Les scellements, rebouchages, raccordement, calfeutrements nécessaires à une parfaite exécution,</t>
    <phoneticPr fontId="11"/>
  </si>
  <si>
    <t>Les joints acrylique entre dormants/mur,</t>
    <phoneticPr fontId="11"/>
  </si>
  <si>
    <t>Les échafaudages ,nécessaires à l'exécution de ses ouvrages,</t>
    <phoneticPr fontId="11"/>
  </si>
  <si>
    <t>La protection des ouvrages exécutés par les autres corps d'état,</t>
    <phoneticPr fontId="11"/>
  </si>
  <si>
    <t>La réfection des ouvrages défectueux constatés à la réception de travaux,</t>
    <phoneticPr fontId="11"/>
  </si>
  <si>
    <t>Le balayage et l'enlèvement journalier des déchets de ses ouvrages,</t>
    <phoneticPr fontId="11"/>
  </si>
  <si>
    <t>La fourniture d'un DOE en fin de chantier en 3 exemplaires minimum,</t>
    <phoneticPr fontId="11"/>
  </si>
  <si>
    <t>ESSAIS ET CONTROLES:</t>
    <phoneticPr fontId="11"/>
  </si>
  <si>
    <t>Dans le cas d'emploi de matériaux ou d'éléments de construction non traditionnels, le Maître d'Oeuvre pourra</t>
  </si>
  <si>
    <t>exiger avant leur utilisation, la présentation des certificats d'agrément, avis technique ou procès verbaux d'essais</t>
  </si>
  <si>
    <t>délivrés par le CSTB ou par d'autres organismes officiels agréé</t>
  </si>
  <si>
    <t>Des essais ou contrôles portant sur la qualité des matériaux ou des ouvrages fournis pourront être demandés par</t>
  </si>
  <si>
    <t>le Maître d'Oeuvre.</t>
  </si>
  <si>
    <t>Ces essais ou contrôles seront effectués aux frais de l'entreprise par un laboratoire agréé par le Maître d'Oeuvre.</t>
  </si>
  <si>
    <t>L'entreprise devra fournir un certificat de conformité aux normes ou un PV d'essai au feu pour tous les éléments</t>
  </si>
  <si>
    <t xml:space="preserve">pour lesquels les pièces marchés définissent une exigence en matière de stabilité au feu ou un degré CF ou </t>
  </si>
  <si>
    <t>CONTRÔLE AVANT RECEPTION:</t>
    <phoneticPr fontId="11"/>
  </si>
  <si>
    <t>Les travaux couverts par le présent lot devront être menés à bonne fin jusqu'à achèvement complet. Avant</t>
  </si>
  <si>
    <t>réception, l'entreprise sera tenue de remédier dans les délais prescrits toute défectuosité éventuelle constatée par le</t>
  </si>
  <si>
    <t>Maître d'Oeuvre (mauvaise planéité, épaufrures, etc...) faute de quoi, celui-ci se réservera le droit d'y remédier au</t>
  </si>
  <si>
    <t>frais de l'entreprise sans que pour cela sa responsabilité se trouve dégagée.</t>
  </si>
  <si>
    <t>NETTOYAGE:</t>
    <phoneticPr fontId="11"/>
  </si>
  <si>
    <t>L'entrepreneur devra nettoyer ses ouvrages et débarrasser le chantier de tous déchets au fur et à mesure de leur</t>
  </si>
  <si>
    <t>achèvement.</t>
    <phoneticPr fontId="11"/>
  </si>
  <si>
    <t>Avant réception de travaux, l'entrepreneur assurera le nettoyage de ses ouvrages avant la réception en coordination</t>
  </si>
  <si>
    <t>avec les autres entreprises intervenant  parallèlement dans les opérations de nettoyage usuel de mise en service.</t>
    <phoneticPr fontId="11"/>
  </si>
  <si>
    <t>Les accessoires tels que poteaux tête de cloison, ossature etc... seront également nettoyés.</t>
    <phoneticPr fontId="11"/>
  </si>
  <si>
    <t>CONDITIONS D'EXECUTION:</t>
    <phoneticPr fontId="11"/>
  </si>
  <si>
    <t>Dessins et repérages:</t>
    <phoneticPr fontId="11"/>
  </si>
  <si>
    <t>L'entrepreneur établira selon les nécessités les plans et détails d'exécution des ouvrages de menuiserie</t>
  </si>
  <si>
    <t>intérieure qu'il soumettra à l'Architecte, ce dernier pouvant exiger de l'entreprise toute mise au point, sans</t>
  </si>
  <si>
    <t>plus value, pour obtenir une parfaite finition, compatible avec la décoration (habillage, fixation invisible...)</t>
  </si>
  <si>
    <t>Il établira les plans ou nomenclatures quantitatives de repérage des ouvrages et précisera s'il y a lieu les</t>
  </si>
  <si>
    <t>dimensions afin d'assurer une bonne coordination avec le lot Gros Oeuvre et de prévoir en temps utile les</t>
  </si>
  <si>
    <t>approvisionnements d'huisseries et bâtis.</t>
  </si>
  <si>
    <t>Il précisera notamment les réservations de feuillures ou autres et les ouvrages seront conçus en fonction de</t>
  </si>
  <si>
    <t>leurs supports et non pas l'inverse.</t>
  </si>
  <si>
    <t>Fixations des ouvrages:</t>
    <phoneticPr fontId="11"/>
  </si>
  <si>
    <t xml:space="preserve">L'entrepreneur du présent lot aura à sa charge : </t>
  </si>
  <si>
    <t>La fourniture des pattes et systèmes de fixation de toutes natures nécessaires aux huisseries, bâtis ou</t>
  </si>
  <si>
    <t>châssis,</t>
  </si>
  <si>
    <t>Tous les dispositifs de fixation des menus ouvrages par trous chevillés ou par plinthes et habillage</t>
    <phoneticPr fontId="11"/>
  </si>
  <si>
    <t>Protections, finitions et révision des ouvrages:</t>
    <phoneticPr fontId="11"/>
  </si>
  <si>
    <t>Tous les bois de menuiserie qu'ils soient destinés à être peints ou à rester apparents seront livrés</t>
  </si>
  <si>
    <t>parfaitement rabotés et poncés.</t>
  </si>
  <si>
    <t>Les menuiseries seront efficacement protégées au cours de leur ajustement et durant les travaux des autres</t>
  </si>
  <si>
    <t>corps d'état et plus particulièrement les huisseries ou bâtis en bois.</t>
  </si>
  <si>
    <t>Les huisseries seront équipées de barres d'écartement en pied à déposer avant la mise en place des</t>
  </si>
  <si>
    <t>revêtements de sol.</t>
  </si>
  <si>
    <t>Après le réglage, la pose et la fixation des menuiseries, l'entrepreneur révisera tous ses ouvrages et s'assurera</t>
  </si>
  <si>
    <t>qu'ils sont fixés d'une façon parfaite.</t>
  </si>
  <si>
    <t>Jusqu'à l'entier achèvement et à la réception des travaux, l'entrepreneur remplacera à ses frais, les objets</t>
  </si>
  <si>
    <t>soustraits ou détériorés.</t>
  </si>
  <si>
    <t>En fin de chantier, l'entrepreneur procédera à la vérification des ouvrants, à leur équilibrage et, si nécessaire,</t>
  </si>
  <si>
    <t>au graissage des articulations.</t>
  </si>
  <si>
    <t>Au cas où pendant la période de parfait achèvement, des défectuosités apparaîtraient  et notamment le</t>
  </si>
  <si>
    <t>gauchissement des portes, etc...., l'entrepreneur devra remédier à ses frais aux inconvénients signalés.</t>
  </si>
  <si>
    <t>Seront également à la charge de l'entrepreneur tous les travaux des autres corps d'état nécessités par la</t>
  </si>
  <si>
    <t>révision, l'entretien, la remise en état ou le remplacement des menuiseries défectueuses (notamment les</t>
  </si>
  <si>
    <t>réfections des peintures).</t>
  </si>
  <si>
    <t>Toutes les précautions seront prises du fait de la présence éventuelle de chevilles incorporées dans les dalles</t>
  </si>
  <si>
    <t>béton et tout particulièrement dans les ouvrages précontraints ou dans les dalles type planchers chauffants.</t>
  </si>
  <si>
    <t>QUALITÉ DES BOIS:</t>
    <phoneticPr fontId="11"/>
  </si>
  <si>
    <t>Bois dur et bois mi-dur:</t>
    <phoneticPr fontId="11"/>
  </si>
  <si>
    <t>Les bois employés seront des bois de 1ere qualité.</t>
    <phoneticPr fontId="11"/>
  </si>
  <si>
    <t>Ce bois aura un degré d'hygrométrie compris entre 14 et 15 %, il sera exempt de coeur et l'aubier (même dur)</t>
  </si>
  <si>
    <t>ne sera pas toléré ni en parement ni en contreparement.</t>
  </si>
  <si>
    <t>Ce bois devra se présenter de  droit fil, sans gerce, roulure ni cassure pouvant en diminuer les qualités</t>
  </si>
  <si>
    <t>mécaniques et physiques.</t>
  </si>
  <si>
    <t xml:space="preserve">Il présentera les parements suivants par assimilation à la Norme : </t>
  </si>
  <si>
    <t>Faces apparentes:</t>
    <phoneticPr fontId="11"/>
  </si>
  <si>
    <t>Classe A</t>
    <phoneticPr fontId="11"/>
  </si>
  <si>
    <t>Faces peintes:</t>
    <phoneticPr fontId="11"/>
  </si>
  <si>
    <t>Classe B</t>
    <phoneticPr fontId="11"/>
  </si>
  <si>
    <t>Faces cachées:</t>
    <phoneticPr fontId="11"/>
  </si>
  <si>
    <t>Classe C</t>
    <phoneticPr fontId="11"/>
  </si>
  <si>
    <t>Nota : selon le lieu d'exécution des travaux et les possibilités d'approvisionnement, l'entrepreneur pourra</t>
  </si>
  <si>
    <t>proposer d'autres natures de Bois Mi-dur sous réserve de justifier ses caractéristiques d'équivalence et de</t>
  </si>
  <si>
    <t>garantir son bon comportement en menuiserie intérieure dans les conditions climatiques locales.</t>
  </si>
  <si>
    <t>Tous les bois utilisés seront issus de forêts FCS ou posséderont le label PEFC.</t>
    <phoneticPr fontId="11"/>
  </si>
  <si>
    <t>L'entrepreneur devra préciser dans son offre la nature des essences retenues pour ces ouvrages.</t>
    <phoneticPr fontId="11"/>
  </si>
  <si>
    <t>Bois résineux:</t>
    <phoneticPr fontId="11"/>
  </si>
  <si>
    <t>Les bois employés seront  de 1ere qualité parmi les essences suivantes: Sapin, Pin du Nord, Mélèze…</t>
    <phoneticPr fontId="11"/>
  </si>
  <si>
    <t>Nota : possibilité d'utiliser d'autres natures de Bois Tendres dans les mêmes conditions que ci-dessus.</t>
  </si>
  <si>
    <t>QUALITÉ DES CONTREPLAQUÉS ET PANNEAUX DE PARTICULES OU DE FIBRES:</t>
    <phoneticPr fontId="11"/>
  </si>
  <si>
    <t>Il  sera  utilisé  des  panneaux  de  particules  ou  de  contreplaqué  présentant  les caractéristiques suivantes</t>
  </si>
  <si>
    <t>relatives aux dégagements de formaldéhyde et de COV :</t>
  </si>
  <si>
    <t>Les panneaux de fibres doivent être de préférence des panneaux HDF ou dur ne contenant pas de colle : ils devront</t>
  </si>
  <si>
    <t xml:space="preserve">justifier d’un niveau E0.5 pour l’émission de formaldéhydes. </t>
  </si>
  <si>
    <t>Les  panneaux  de  contreplaqués  doivent  appartenir  à  la  classe  A  de  la  NF  EN  1084  (norme d’essai EN</t>
  </si>
  <si>
    <t xml:space="preserve">717-2) (émission de formaldéhydes inférieure ou égale à 3,5mg/m2.h) </t>
  </si>
  <si>
    <t>Les panneaux  de particules doivent  appartenir à la classe 1 de la norme NF EN 312-1 (norme d’essai NF EN 120)</t>
  </si>
  <si>
    <t xml:space="preserve">(émission de formaldéhydes inférieure ou égale à 8mg/100g) </t>
  </si>
  <si>
    <t>TRAITEMENT DES BOIS:</t>
    <phoneticPr fontId="11"/>
  </si>
  <si>
    <t>Régles générales:</t>
    <phoneticPr fontId="11"/>
  </si>
  <si>
    <t>Tous les bois seront traités fongicides et insecticides par trempage ou pulvérisation.</t>
    <phoneticPr fontId="11"/>
  </si>
  <si>
    <t xml:space="preserve">Le produit de traitement devra justifier du label CTB P+. </t>
    <phoneticPr fontId="11"/>
  </si>
  <si>
    <t>Le nom commercial du produit de traitement sera à indiquer au peintre afin de prévoir les peintures</t>
    <phoneticPr fontId="11"/>
  </si>
  <si>
    <t>d'impression compatibles avec le produit de traitement.</t>
    <phoneticPr fontId="11"/>
  </si>
  <si>
    <t xml:space="preserve">Ce traitement sera réalisé selon le cas : </t>
  </si>
  <si>
    <t>Par le fabricant du matériau (contreplaqué, panneaux de particules et de fibres)</t>
    <phoneticPr fontId="11"/>
  </si>
  <si>
    <t>Par le fabricant du composant (pour les blocs portes comportant des ossatures alvéolaires et des cadres</t>
  </si>
  <si>
    <t>en bois)</t>
  </si>
  <si>
    <t>Par l'entrepreneur de menuiserie pour les ouvrages en bois massif, huisseries, bâtis, etc...</t>
    <phoneticPr fontId="11"/>
  </si>
  <si>
    <t>Sont exclus de cette obligation de traitement, les plinthes et habillages lorsqu'ils restent apparents.</t>
  </si>
  <si>
    <t>Traitement des bois apparents:</t>
    <phoneticPr fontId="11"/>
  </si>
  <si>
    <t>Les bois apparents recevront une finition peinture ou lasure à charge du lot peinture.</t>
    <phoneticPr fontId="11"/>
  </si>
  <si>
    <t>Dans le cas ou cela ne serait pas le cas, l'entreprise titulaire du présent lot prévoira l'application d'une couche</t>
  </si>
  <si>
    <t>d'impression et de deux couches de finition avec un produit de traitement des bois.</t>
    <phoneticPr fontId="11"/>
  </si>
  <si>
    <t>Par exception, certains composants livrés finis, tels que les chants de portes plaqués en stratifié, recevront</t>
  </si>
  <si>
    <t>deux couches d'un produit de traitement (une teinte noire, l'autre incolore) appliquée par l'entrepreneur du</t>
  </si>
  <si>
    <t>présent lot.</t>
  </si>
  <si>
    <t xml:space="preserve">L’entrepreneur sera tenu de répondre en privilégiant l’emploi de peintures et des laques en phases  aqueuse, </t>
  </si>
  <si>
    <t>hydro-diluables avec  label  environnemental,  sauf  impossibilité  technique avérée. Un écolabel et une</t>
  </si>
  <si>
    <t>étiquette A+ en termes d’émissions de polluants seront demandés ainsi qu’une teneur en COV &lt; 15 g/l.</t>
  </si>
  <si>
    <t>Traitement et impression des bois à peindre:</t>
    <phoneticPr fontId="11"/>
  </si>
  <si>
    <t>Ce traitement concerne principalement les huisseries, bâtis, plinthes, arrêt de doublage, poteaux... en sapin.</t>
  </si>
  <si>
    <t>Le produit de traitement doit protéger toutes les faces avant pose des ouvrages et être compatible avec la</t>
  </si>
  <si>
    <t>finition à la charge du lot peinture. L'entrepreneur du présent lot  a l'obligation d'informer son homologue du</t>
  </si>
  <si>
    <t>lot peinture du traitement effectué par ses soins.</t>
  </si>
  <si>
    <t>PRESCRIPTIONS COMMUNES CONCERNANT LES PORTES:</t>
    <phoneticPr fontId="11"/>
  </si>
  <si>
    <t>Les portes répondront aux prescriptions des Normes Françaises et seront titulaires du label de qualité du</t>
  </si>
  <si>
    <t>Centre Technique du Bois (CTB) ou équivalent.</t>
    <phoneticPr fontId="11"/>
  </si>
  <si>
    <t>Elles auront autant que possible, les dimensions Normalisées.</t>
    <phoneticPr fontId="11"/>
  </si>
  <si>
    <t>Les portes comporteront toutes entailles et renforts nécessaires pour serrures, ferme portes, paumelles,</t>
  </si>
  <si>
    <t>verrous, etc....</t>
  </si>
  <si>
    <t>Les portes à âme alvéolaire comporteront des trous de tourillons pour ventilation intérieure.</t>
  </si>
  <si>
    <t xml:space="preserve">Les portes seront selon le cas : </t>
  </si>
  <si>
    <t>Ajustées de telle sorte qu'il y ait un jeu de 5 mm environ</t>
    <phoneticPr fontId="11"/>
  </si>
  <si>
    <t>Détalonnées de 30 mm lorsque c'est nécessaire pour la ventilation, à faire préciser par le lot Chauffage -</t>
  </si>
  <si>
    <t>Climatisation - Ventilation</t>
  </si>
  <si>
    <t>Les calfeutrements rapportés sous la rive inférieure ne seront pas acceptés.</t>
  </si>
  <si>
    <t>Pour les portes qui ne permettent pas d'ajustage de finition, les huisseries seront posées avec précision et s'il</t>
  </si>
  <si>
    <t>y a lieu, il sera fourni des calibres rigides et indéformables permettant d'araser correctement les sols.</t>
  </si>
  <si>
    <t>Les portes à deux vantaux comporteront des alaises centrales à mi-bois formant battement tiré dans la masse.</t>
    <phoneticPr fontId="11"/>
  </si>
  <si>
    <t>Les battements rapportés sur le dessus ne seront pas acceptés</t>
  </si>
  <si>
    <t>Bloc-portes COUPE-FEU ou PARE-FLAMME:</t>
    <phoneticPr fontId="11"/>
  </si>
  <si>
    <t>Les blocs porte coupe feu font l'objet d'essais par le CSTB ou par un autre laboratoire agréé par le Ministère</t>
  </si>
  <si>
    <t>de l'Intérieur. La mise en œuvre des ensembles Coupe-Feu ou Pare-Flamme sera conforme au Procès Verbal</t>
  </si>
  <si>
    <t>d'Essai correspondant, laquel procès verbal doit être fourni par l'entrepreneur avant toute mise en œuvre.</t>
  </si>
  <si>
    <t>Ils seront identifiés par un Label du GIF (Groupement des Installateurs et Fabricant de matériel coupe feu et</t>
  </si>
  <si>
    <t>d'évacuation de fumées).</t>
  </si>
  <si>
    <t>Les essais et les labels correspondant sont établis pour l'ensemble bloc porte (huisserie et porte) qui constitue</t>
  </si>
  <si>
    <t>un tout indissociable.</t>
  </si>
  <si>
    <t>Pour les autres composants qui participent à la fonction coupe feu de la porte, c'est à dire son maintien ou à</t>
  </si>
  <si>
    <t>sa manoeuvre de fermeture, tels que Paumelles - Serrures - Pivots - Ferme porte, l'entrepreneur doit s'assurer</t>
  </si>
  <si>
    <t>auprès de ses fournisseurs que ces composants sont compatibles avec le classement du bloc porte et que s'il y</t>
  </si>
  <si>
    <t>a lieu, ils ont été testés par un essai de bloc porte ou par un essais spécifique les concernant.</t>
  </si>
  <si>
    <t>Cette vérification est à faire dans tous les cas, en fonction de la validité des agréments en cours, même si elle</t>
  </si>
  <si>
    <t>conduit dans certains cas à modifier une référence de composant par rapport au présent CCTP.</t>
  </si>
  <si>
    <t>Ces portes seront munies des joints nécessaires (ou non) pour l'obtention du classement demandé.</t>
  </si>
  <si>
    <t>La présence de ces joints ne sera pas forcément rappelé dans le paragraphe nature des travaux.</t>
    <phoneticPr fontId="11"/>
  </si>
  <si>
    <t>Dans ce  chapitre, seule sera précisée la présence (ou non) de joints isophoniques. Ces joints seront</t>
  </si>
  <si>
    <t>obligatoirement indépendants de ceux devant assurer la Protection Incendie.</t>
  </si>
  <si>
    <t>Bloc-portes accoustiques:</t>
    <phoneticPr fontId="11"/>
  </si>
  <si>
    <t>Suivant la localisation, il sera demandé des bloc-porte acoustiques. Ces bloc-porte feront l'objet d'un avis</t>
  </si>
  <si>
    <t>technique et d'un Procès verbal en cours de validité. Leurs installation sera strictement conforme aux</t>
  </si>
  <si>
    <t>préconisations du fabricant.</t>
  </si>
  <si>
    <t>PRESCRIPTIONS CONCERNANT LES HUISSERIES BOIS:</t>
    <phoneticPr fontId="11"/>
  </si>
  <si>
    <t>Cas général:</t>
    <phoneticPr fontId="11"/>
  </si>
  <si>
    <t>Les huisseries seront soit en sapin du Nord ou Bois exotique dur, y compris impression, destinés à être peints</t>
  </si>
  <si>
    <t>ou lasurés suivant le cas.</t>
    <phoneticPr fontId="11"/>
  </si>
  <si>
    <t>Les huisseries comporteront des montants et traverses assemblés à tenon et mortaise.</t>
  </si>
  <si>
    <t>Elles seront du type huisserie à emboîtement évitant les calfeutrements.</t>
  </si>
  <si>
    <t xml:space="preserve">Dans tous les cas, les huisseries en bois comporteront : </t>
  </si>
  <si>
    <t>Rainure à brique et clous à bateau,</t>
    <phoneticPr fontId="11"/>
  </si>
  <si>
    <t>Echarpe d'équerrage en contreplaqué,</t>
    <phoneticPr fontId="11"/>
  </si>
  <si>
    <t>Chevalets ou aiguilles de maintien en plafond,</t>
    <phoneticPr fontId="11"/>
  </si>
  <si>
    <t>Traverse d'écartement en pied,</t>
    <phoneticPr fontId="11"/>
  </si>
  <si>
    <t>Protection des arêtes,</t>
    <phoneticPr fontId="11"/>
  </si>
  <si>
    <t>La dépose de ces éléments en fin de chantier.</t>
    <phoneticPr fontId="11"/>
  </si>
  <si>
    <t>Sauf indications contraire au CCTP, il sera prévu des huisseries à recouvrement reprenant l'épaisseur de la</t>
  </si>
  <si>
    <t>cloison. Tous les couvre-joint seront inclus dans les ouvrages.</t>
    <phoneticPr fontId="11"/>
  </si>
  <si>
    <t>Huisseries des bloc-portes Coupe-Feu ou Pare-Flamme :</t>
    <phoneticPr fontId="11"/>
  </si>
  <si>
    <t>Ces huisseries seront toujours en bois dur ou mi dur (pas de sapin dans ce cas).</t>
  </si>
  <si>
    <t>Elles répondront aux conditions du paragraphe "Cas général" ci-dessus, mais elles seront livrées par le</t>
  </si>
  <si>
    <t>fabricant du bloc porte selon les conditions du Label.</t>
  </si>
  <si>
    <t>Si elles comportent des joints, ceux ci seront en élastomère résistant au feu, selon les conditions du Label.</t>
  </si>
  <si>
    <t>PRESCRIPTIONS CONCERNANT LES HUISSERIES METALLIQUES:</t>
    <phoneticPr fontId="11"/>
  </si>
  <si>
    <t>Les huisseries ou bâtis seront en tôle pliée, formée au galet, de 1,5 mm d'épaisseur minimum, angles soudés,</t>
  </si>
  <si>
    <t>bien ragréés, à emboîtement dito.</t>
  </si>
  <si>
    <t>Huisseries avec rainure en fond de feuillure, équipées d'un joint tubulaire élastomère sauf indication contraire</t>
  </si>
  <si>
    <t>dans le présent CCTP.</t>
  </si>
  <si>
    <t>Pour les cloisons de plus de 140 mm, on utilisera des profils type BATI sans contre bâti (pour simplifier le</t>
  </si>
  <si>
    <t>texte, le CCTP retient le terme huisserie même quand il s'agit d'un bâti).</t>
  </si>
  <si>
    <t>Les huisseries seront garnies de pattes à scellement pour la liaison aux cloisons, elles comporteront les</t>
  </si>
  <si>
    <t>empennages nécessaires aux serrures et verrous, les empennages seront protégés sur la face arrière par des</t>
  </si>
  <si>
    <t>carters métalliques soudés.</t>
  </si>
  <si>
    <t>Elles seront livrées avec protection par une couche de peinture anti rouille d'usine.</t>
  </si>
  <si>
    <t>Comprend toutes les sujétions de liaisons entre huisseries accolées dans les angles droits ou biais, en</t>
  </si>
  <si>
    <t>alignement l'une par rapport à l'autre, en T ainsi que tous les raccordements entre huisseries et murs,</t>
  </si>
  <si>
    <t>cloisons et linteaux.</t>
  </si>
  <si>
    <t>Huisseries banchées:</t>
    <phoneticPr fontId="11"/>
  </si>
  <si>
    <t>Dans le cas où la haie se situe dans un voile en béton armé, on pourra utiliser une huisserie métallique type</t>
  </si>
  <si>
    <t>banché équipée de paumelles à visser après décoffrage.</t>
  </si>
  <si>
    <t>Ce type d'huisserie peut être livré en série à tampons ou à joints selon le cas.</t>
  </si>
  <si>
    <t>La pose est assurée par l'entrepreneur du lot gros oeuvre.</t>
  </si>
  <si>
    <t>Ces huisseries métalliques répondront aux conditions du paragraphe "Cas général" ci-dessus, mais elles</t>
  </si>
  <si>
    <t>seront livrées par le fabricant du bloc porte selon les conditions du Label.</t>
  </si>
  <si>
    <t>Empennages :</t>
    <phoneticPr fontId="11"/>
  </si>
  <si>
    <t>Les empennages doivent correspondre aux types de serrures ou becs de cane.</t>
  </si>
  <si>
    <t>PRESCRIPTIONS CONCERNANT LES PORTES PLEINES:</t>
    <phoneticPr fontId="11"/>
  </si>
  <si>
    <t>Généralités:</t>
    <phoneticPr fontId="11"/>
  </si>
  <si>
    <t>Les portes planes de distribution intérieur,posséderont le label NFCTB.</t>
    <phoneticPr fontId="11"/>
  </si>
  <si>
    <t>Portes à âme pleine :</t>
    <phoneticPr fontId="11"/>
  </si>
  <si>
    <t xml:space="preserve">Ces portes de 40 mm d'épaisseur nominale sont constituées : </t>
  </si>
  <si>
    <t>d'une âme pleine en panneaux de particules de densité supérieure à 0,50</t>
  </si>
  <si>
    <t>d'un encadrement 4 sens en sapin ou peuplier traité,</t>
    <phoneticPr fontId="11"/>
  </si>
  <si>
    <t>de deux parements en panneaux de fibre extra dur type ISOGIL de 3,7 mm d'épaisseur, d'un seul</t>
  </si>
  <si>
    <t>morceau, collé sur chaque face</t>
  </si>
  <si>
    <t>Les parements sont ensuite traités d'usine selon les différents cas (l'épaisseur peut varier de 40 à 43 mm</t>
    <phoneticPr fontId="11"/>
  </si>
  <si>
    <t>selon le parement).</t>
  </si>
  <si>
    <t>Pour certaines portes ou trappes de gaines, on peut utiliser des panneaux en aggloméré, classé M1, cadres en</t>
  </si>
  <si>
    <t>bois dur ou mi dur de 19 mm d'épaisseur ou de 22 mm d'épaisseur, donnant un degré coupe feu/pare flammes</t>
  </si>
  <si>
    <t>d'une demi heure.</t>
  </si>
  <si>
    <t>Portes à âme alvéolaire :</t>
    <phoneticPr fontId="11"/>
  </si>
  <si>
    <t>d'un encadrement quatre sens en sapin du nord ou peuplier traité soigneusement corroyé, constituant</t>
  </si>
  <si>
    <t>des rives homogènes</t>
  </si>
  <si>
    <t>d'une âme alvéolaire composée soit de traverses et montants de remplissage en sapin, peuplier ou</t>
  </si>
  <si>
    <t>aggloméré, soit d'un réseau nid d'abeille,</t>
  </si>
  <si>
    <t>de deux parements en aggloméré extra dur de 3,7 mm d'épaisseur, d'un seul morceau, collé sur chaque</t>
  </si>
  <si>
    <t>face.</t>
  </si>
  <si>
    <t>Les portes à âme alvéolaire ne dépassent pas le classement pare flamme 1/4 heure.</t>
  </si>
  <si>
    <t>PRESCRIPTIONS CONCERNANT LE PAREMENT DES PORTES:</t>
    <phoneticPr fontId="11"/>
  </si>
  <si>
    <t>Les parements des portes planes (âmes pleines ou alvéolaires) seront  à parement et chants pré-peints en usine,</t>
  </si>
  <si>
    <t>par application d'apprêt avec ponçage et de peinture après séchage au four, cette finition permettant l'application</t>
  </si>
  <si>
    <t>d'une peinture par le peintre sans apprêt complémentaire.</t>
  </si>
  <si>
    <t>Dans le cas de parement stratifié, l'entrepreneur devra se conformer au choix de l'architecte suivant la gamme</t>
  </si>
  <si>
    <t>mentionnée en partie description des ouvrages.</t>
    <phoneticPr fontId="11"/>
  </si>
  <si>
    <t>Paumelles : d'une manière générale, les paumelles seront peintes par l'entrepreneur du lot peinture dans la teinte</t>
  </si>
  <si>
    <t>de l'huisserie.</t>
  </si>
  <si>
    <t>PRESCRIPTIONS CONCERNANT LA QUINCAILLERIE ET LES SERRURES:</t>
    <phoneticPr fontId="11"/>
  </si>
  <si>
    <t>L'entrepreneur sera tenu de soumettre les échantillons à l'agrément du Maître d'Œuvre et maître d'ouvrage.</t>
    <phoneticPr fontId="11"/>
  </si>
  <si>
    <t>Dans tous les cas, ces échantillons seront traités anti corrosion (coffre laqués, etc....) par le fabricant. Les</t>
  </si>
  <si>
    <t>éléments métalliques tels qu'aiguilles, pattes à scellements, etc... seront protégés contre la corrosion par une</t>
  </si>
  <si>
    <t>couche de peinture antirouille.</t>
  </si>
  <si>
    <t>Les articles de quincaillerie seront mis en place avec le plus grand soin, les entailles nécessaires à leur pose</t>
  </si>
  <si>
    <t>auront la profondeur voulue pour ne pas altérer la force des bois : elles auront les dimensions précises de la</t>
  </si>
  <si>
    <t>ferrure en largeur et en longueur et elles seront exécutées de telle sorte que les pièces affleurent exactement le</t>
  </si>
  <si>
    <t>bois.</t>
  </si>
  <si>
    <t>Les vis seront toujours de force en rapport avec l'importance des objets qu'elles devront fixer et seront de</t>
  </si>
  <si>
    <t>finition en rapport avec l'ouvrage fixé (laiton poli, chromé, alu oxydé, etc....)</t>
  </si>
  <si>
    <t>Le vissage à la parisienne ou au clou de maçon est interdit.</t>
  </si>
  <si>
    <t>Les accessoires de quincaillerie tels que serrures, entrées de clés, rosettes, etc.... seront déposés et reposés si</t>
  </si>
  <si>
    <t>nécessaire pour permettre la peinture.</t>
  </si>
  <si>
    <t>Les têtières de serrures seront protégées par des bandes adhésives à déposer après la peinture des portes.</t>
  </si>
  <si>
    <t>Paumelles:</t>
    <phoneticPr fontId="11"/>
  </si>
  <si>
    <t>Chaque vantail de porte sera équipé au minimum de 4 paumelles de 140 mm.</t>
    <phoneticPr fontId="11"/>
  </si>
  <si>
    <t>Ces paumelles seront de différents types.</t>
  </si>
  <si>
    <t>Butées de portes:</t>
    <phoneticPr fontId="11"/>
  </si>
  <si>
    <t>Toutes les portes seront équipées de butées sauf spécifications particulières, elles seront de deux types selon</t>
  </si>
  <si>
    <t>les cas; soit au sol, soit murale.</t>
    <phoneticPr fontId="11"/>
  </si>
  <si>
    <t>Elles seront laissées au choix de l'architecte dans la gamme proposée par l'entrepreneur titulaire du présent</t>
    <phoneticPr fontId="11"/>
  </si>
  <si>
    <t>lot.</t>
  </si>
  <si>
    <t>Serrures:</t>
    <phoneticPr fontId="11"/>
  </si>
  <si>
    <t>Voir en partie descritptive.</t>
    <phoneticPr fontId="11"/>
  </si>
  <si>
    <t>Ces serrures seront équipées du système clé de chantier.</t>
    <phoneticPr fontId="11"/>
  </si>
  <si>
    <t>Garnitures, béquilles:</t>
    <phoneticPr fontId="11"/>
  </si>
  <si>
    <t>Les garnitures et béquilles seront au choix de l’architecte et du maître d'ouvrage dans la gamme du fabricant.</t>
    <phoneticPr fontId="11"/>
  </si>
  <si>
    <t>Ferme-portes;</t>
    <phoneticPr fontId="11"/>
  </si>
  <si>
    <t>Ils seront de type bras à coulisses ou à pignon avec crémaillère mais conforme au normes en vigueur</t>
  </si>
  <si>
    <t>notamment NF EN 1154. Dans le cas de bloc-porte coupe-feu tierces ou doubles, l'entreprise installera un</t>
  </si>
  <si>
    <t>ferme-porte sur chaque vantail, ainsi qu'un sélecteur de fermeture.</t>
  </si>
  <si>
    <t>Il seront conforme à la norme Accessibilité des Personnes Handicapés du 1er aout 2006 et devront donc</t>
  </si>
  <si>
    <t>nécessiter pour l’ouverture un effort inférieur ou égale à 50 N.</t>
  </si>
  <si>
    <t>Ferrage par paumelles,</t>
  </si>
  <si>
    <t>Y compris réglage, ajustage et toutes sujétions d'exécution liées à la spécificité de l'ouvrage, même non</t>
  </si>
  <si>
    <t>expressement décrites.</t>
  </si>
  <si>
    <t>Localisation:</t>
  </si>
  <si>
    <t>BLOC-PORTES</t>
  </si>
  <si>
    <t>ORGANIGRAMME</t>
    <phoneticPr fontId="4"/>
  </si>
  <si>
    <t>MENUISERIES INTERIEURES BOIS</t>
  </si>
  <si>
    <t xml:space="preserve"> * </t>
    <phoneticPr fontId="4"/>
  </si>
  <si>
    <t>Huisserie bois à recouvrement, reprenant l'épaisseur de la cloison ou du mur et de son doublage assurant</t>
  </si>
  <si>
    <t>une parfaite étanchéité,</t>
  </si>
  <si>
    <t>Porte plane simple vantail dimensions détaillées en partie DPGF suivant localisation, à âme pleine de</t>
  </si>
  <si>
    <t>Serrure cylindre européen sur organigramme, serrure à condamnation avec décondamnation depuis l'extérieur</t>
  </si>
  <si>
    <t xml:space="preserve">pour les wc ou simple bec de canne ou serrure de sûreté côté extérieur avec bouton moleté intérieur, </t>
  </si>
  <si>
    <t>suivant localisation et tableau de portes,</t>
  </si>
  <si>
    <t>Butée de porte murale ou au sol suivant la localisation,</t>
    <phoneticPr fontId="4"/>
  </si>
  <si>
    <t>Ferme porte nécessitant pour l'ouverture un effort inférieur ou égal à 50 N pour chaque vantail comptabilisée</t>
  </si>
  <si>
    <t>en plus value à l'unité,</t>
  </si>
  <si>
    <t>Mode de métré: A l'unité suivant la dimension du vantail avec distinction selon les parois (Détails en partie DPGF).</t>
  </si>
  <si>
    <t>Ce P.V. sera transmis avant pose par l'entrepreneur au Bureau de Contrôle et à la Maîtrise d'oeuvre.</t>
    <phoneticPr fontId="4"/>
  </si>
  <si>
    <t>transmettra les références spécifiques des cylindres aux titulaires des lot menuiseries extérieures et serrurerie qui</t>
  </si>
  <si>
    <t>auront eux-même à leur charge les serrures pour les portes de leur lot respectifs.</t>
    <phoneticPr fontId="4"/>
  </si>
  <si>
    <t xml:space="preserve">Cet organigramme concerne toutes les serrures créées pour le bâtiment </t>
  </si>
  <si>
    <t>Mode de métré: Au forfait.</t>
  </si>
  <si>
    <t>NB: Les serrures cylindre sont comptabilisées avec les bloc-portes.</t>
  </si>
  <si>
    <t>Pour l'ensemble du projet.</t>
  </si>
  <si>
    <t>Dans parois plaque de plâtre</t>
  </si>
  <si>
    <t xml:space="preserve">Bloc-porte Vantail 93x204 cm haut </t>
  </si>
  <si>
    <t>Un.</t>
    <phoneticPr fontId="4"/>
  </si>
  <si>
    <t>Ensemble du projet</t>
  </si>
  <si>
    <t>Ft.</t>
  </si>
  <si>
    <t>Plus-value pour ferme porte</t>
  </si>
  <si>
    <t>La fourniture de l'ensemble des FDES de tous les produits mis en œuvre par l'entreprise.</t>
  </si>
  <si>
    <t xml:space="preserve">Les bloc-porte EI30 justifieront du classement par un P.V. d'essais officiel. 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</si>
  <si>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</t>
    </r>
  </si>
  <si>
    <r>
      <rPr>
        <sz val="10"/>
        <rFont val="Wingdings"/>
        <charset val="2"/>
      </rPr>
      <t></t>
    </r>
    <r>
      <rPr>
        <sz val="10"/>
        <rFont val="Bookman"/>
      </rPr>
      <t xml:space="preserve"> contact@aim-ingenierie.com</t>
    </r>
  </si>
  <si>
    <r>
      <rPr>
        <sz val="10"/>
        <rFont val="Wingdings"/>
        <charset val="2"/>
      </rPr>
      <t></t>
    </r>
    <r>
      <rPr>
        <sz val="10"/>
        <rFont val="Bookman"/>
      </rPr>
      <t xml:space="preserve"> 04-76-65-07-97</t>
    </r>
  </si>
  <si>
    <t xml:space="preserve"> *</t>
    <phoneticPr fontId="5"/>
  </si>
  <si>
    <t>Le produit proposé devra être validé par l'architecte et l'équipe de Maitrise d'œuvre avant sa mise en place.</t>
    <phoneticPr fontId="5"/>
  </si>
  <si>
    <t>Forfait pour la réalisation d'un organigramme général en concertation avec les utilisateurs + le lot Menuiseries</t>
  </si>
  <si>
    <t>extérieures alu et serrurerie permettant d'obtenir un passe général et 3 passes partiels. Le titulaire du présent lot</t>
  </si>
  <si>
    <t xml:space="preserve">     PT</t>
  </si>
  <si>
    <t>Destination</t>
  </si>
  <si>
    <t>HUISSERIE : A PEINDRE</t>
  </si>
  <si>
    <t>Fourniture et pose dans parois béton ou cloisons plaques de plâtre de bloc-porte simple à âme pleine, à parements</t>
  </si>
  <si>
    <t>AMENAGEMENT INTERIEUR</t>
  </si>
  <si>
    <t>MIROIRS SANITAIRES</t>
    <phoneticPr fontId="11"/>
  </si>
  <si>
    <t>Pose suivant détails architecte, y compris toutes sujétions de réalisation pour une parfaite finition.</t>
    <phoneticPr fontId="4"/>
  </si>
  <si>
    <t>Etude et réalisation des détails d'exécution en relation avec l'architecte, le maître d'œuvre et la maîtrise</t>
  </si>
  <si>
    <t>d'ouvrage, inclus validation par le bureau de contrôle,</t>
  </si>
  <si>
    <t>travail et façades stratifié, charnière invisible et bouton de porte au choix de l'architecte,</t>
  </si>
  <si>
    <t>Tous les chants apparents seront arrondis et revêtus stratifié.</t>
    <phoneticPr fontId="4"/>
  </si>
  <si>
    <t>*</t>
    <phoneticPr fontId="4"/>
  </si>
  <si>
    <t>Accessoires de fixations et de finition,</t>
  </si>
  <si>
    <t>L'ensemble suivant détail à valider avec l'architecte.</t>
    <phoneticPr fontId="4"/>
  </si>
  <si>
    <t>Y compris coupes, chutes, découpes pour incorporations diverses, ajustement, réglage, accessoires de fixations et de</t>
  </si>
  <si>
    <t>finition et toutes sujétions d'exécution liées à la spécificité de l'ouvrage, même non expressement décrites.</t>
  </si>
  <si>
    <t>Stratifié au choix de l'architecte dans la gamme du fabricant sans restriction.</t>
  </si>
  <si>
    <t>Mode de métré:  A l'ensemble suivant détails architecte.</t>
    <phoneticPr fontId="4"/>
  </si>
  <si>
    <t>Ens.</t>
  </si>
  <si>
    <t>Les contraintes inhérentes à ce classement seront intégrées dans l'offre.</t>
  </si>
  <si>
    <t>ECONOMISTE</t>
  </si>
  <si>
    <t>40 chemin de Baraban</t>
  </si>
  <si>
    <t>BET STRUCTURE</t>
  </si>
  <si>
    <t>BET FLUIDES</t>
  </si>
  <si>
    <t>Le niveau de perméabilité à l'air maximale à atteindre est de 1,70 m3/h sous 4 Pa par m² de surface</t>
  </si>
  <si>
    <t>Suivant plans et notamment, les principales portes du projet dans les bâtiments existants et</t>
  </si>
  <si>
    <t>TRAPPES DE VISITE ET FAÇADES DES GAINES TECHNIQUES</t>
    <phoneticPr fontId="4"/>
  </si>
  <si>
    <t>TRAPPE DE GAINE TECHNIQUE - RESISTANCE AU FEU : EI30 - FINITION A PEINDRE</t>
  </si>
  <si>
    <t>Fourniture et mise en oeuvre de trappe de visite de dimension 60x60 cm environ dans cloisons plaque de plâtre</t>
  </si>
  <si>
    <t>comprenant :</t>
  </si>
  <si>
    <t>Des renforts d'ossature pour façon de chevêtre dans la parois,</t>
  </si>
  <si>
    <t>Un cadre en bois dur fixe intégré dans la parois épaisseur 98 mm</t>
  </si>
  <si>
    <t>Un portillon MDF 44 mm en feuillure équipés de paumelles,</t>
  </si>
  <si>
    <t>Joint feu intumescent et joint isophonique,</t>
  </si>
  <si>
    <t>L'ensemble pré-monté en usine devra bénéficier d'un classement au feu EI30 et d'un avis technique avec PV d'essais.</t>
  </si>
  <si>
    <t>Finition : prêt à peindre</t>
  </si>
  <si>
    <t>Y compris toutes coupes, découpes, réglages, toutes finitions, tous détails et toutes sujétions d’exécution et de mise</t>
  </si>
  <si>
    <t>en oeuvre pour une parfaite finition de l'ouvrage.</t>
  </si>
  <si>
    <t>Mode de métré : A l'unité suivant dimensions indiquées en partie DPGF.</t>
    <phoneticPr fontId="4"/>
  </si>
  <si>
    <t>Prévisionnel à répartir suivant besoin du BE fluides.</t>
  </si>
  <si>
    <t>place sur une tête de cloisons plaques de plâtre, la prestation comprenant:</t>
  </si>
  <si>
    <t>Fourniture et installation d'un ensemble Plan de travail + placards bas constitué de caissons mélaminé et plan de</t>
  </si>
  <si>
    <t>apparents.</t>
  </si>
  <si>
    <t>Mode de métré:  A l'unité suivant la dimension précisée en DPGF.</t>
  </si>
  <si>
    <t>Dimensions 60 x 60 cm ht</t>
  </si>
  <si>
    <t>Provision</t>
  </si>
  <si>
    <t>CHASSIS FIXES VITRES</t>
  </si>
  <si>
    <t>Précadre périphérique bois reprenant l'épaisseur de la paroi,</t>
  </si>
  <si>
    <t>Huisserie bois exotique dur à peindre,</t>
  </si>
  <si>
    <t>bois (épaisseur en relation avec la dimension). Le dimensionnement et la qualité du vitrage devront permettre</t>
  </si>
  <si>
    <t>la résistance maximale contre les chocs éventuels.</t>
  </si>
  <si>
    <t>Y compris coupes accessoires de fixations et de finition et toutes sujétions d'exécution liées à la spécificité de</t>
  </si>
  <si>
    <t>l'ouvrage, même non expressement décrites.</t>
  </si>
  <si>
    <t>Mode de métré:  A l'unité suivant la dimension précisée en partie DPGF précisant la nature du vitrage (Voir détails</t>
    <phoneticPr fontId="8"/>
  </si>
  <si>
    <t>en partie DPGF).</t>
    <phoneticPr fontId="8"/>
  </si>
  <si>
    <t>*</t>
    <phoneticPr fontId="8"/>
  </si>
  <si>
    <t>au moyen d'écarteurs.</t>
  </si>
  <si>
    <t>PLAQUES SIGNALETIQUE DES LOCAUX - PERSONNALISABLE - PLEXIGLASS - DIM 21 x 15 cm</t>
  </si>
  <si>
    <t>Fourniture et installation de plaques de signalétique en plexiglass avec gravure ou impression personnalisable visuel et</t>
  </si>
  <si>
    <t>texte constitué de :</t>
  </si>
  <si>
    <t>Plaque support 210x150 mm environ en plexiglass, fixation mural par 2 ou 4 vis en aluminium,</t>
  </si>
  <si>
    <t>L'ensemble dimensionné suivant normes et réglementation en vigueur, pose collée ou fixée mécaniquement au droit</t>
  </si>
  <si>
    <t>des portes à parement stratifié, inclus toutes sujétions d'exécution pour une parfaite finition, même non expressement</t>
  </si>
  <si>
    <t>décrites.</t>
  </si>
  <si>
    <t xml:space="preserve">Mode de métré:  A l'unité (quantité prévisionnelle à répartir) </t>
  </si>
  <si>
    <t>MAISON D'ARRÊT CHAMBERY</t>
  </si>
  <si>
    <t>Réhabilitation de la cuisine de la maison d'arrêt</t>
  </si>
  <si>
    <t>Sur la commune de CHAMBERY (73)</t>
  </si>
  <si>
    <t>MINISTERE DE LA JUSTICE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</si>
  <si>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</t>
    </r>
  </si>
  <si>
    <t>ASSISTANT MAITRE D'OUVRAGE</t>
  </si>
  <si>
    <t>PROJECTIO</t>
  </si>
  <si>
    <t>177 avenue Georges Clémenceau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</si>
  <si>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displyon@projectio.fr</t>
    </r>
  </si>
  <si>
    <t>92024 NANTERRE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</si>
  <si>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09 73 89 05 96</t>
    </r>
  </si>
  <si>
    <t>L. AYDOSTIAN</t>
  </si>
  <si>
    <t>2, rue de la Thibaudière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</si>
  <si>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projet@laydostian.com</t>
    </r>
  </si>
  <si>
    <t>69007 LYON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</si>
  <si>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04 37 70 93 35</t>
    </r>
  </si>
  <si>
    <t>PLANTIER</t>
  </si>
  <si>
    <t>33, rue du Jourdil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</si>
  <si>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pierre-antoine.laine@egis-group.com</t>
    </r>
  </si>
  <si>
    <t>74960 ANNECY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</si>
  <si>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04 50 67 67 59</t>
    </r>
  </si>
  <si>
    <t>BETEG</t>
  </si>
  <si>
    <t>21bis avenue Salvador Allende</t>
  </si>
  <si>
    <r>
      <rPr>
        <sz val="10"/>
        <rFont val="Wingdings"/>
        <charset val="2"/>
      </rPr>
      <t></t>
    </r>
    <r>
      <rPr>
        <sz val="10"/>
        <rFont val="Bookman"/>
      </rPr>
      <t xml:space="preserve"> m.magnien@beteg-sarl.fr</t>
    </r>
  </si>
  <si>
    <t>69500 BRON</t>
  </si>
  <si>
    <r>
      <rPr>
        <sz val="10"/>
        <rFont val="Wingdings"/>
        <charset val="2"/>
      </rPr>
      <t></t>
    </r>
    <r>
      <rPr>
        <sz val="10"/>
        <rFont val="Bookman"/>
      </rPr>
      <t xml:space="preserve"> 06 80 89 39 97</t>
    </r>
  </si>
  <si>
    <t>ETUDES GÉOTECHNIQUES</t>
  </si>
  <si>
    <t>La mise en place de toutes installations nécessaires,</t>
  </si>
  <si>
    <t>CHAMBERY (73)  -  Altitude 268 m. environ</t>
  </si>
  <si>
    <t>L'attention de l'entreprise est attirée sur le fait que le site restera en activité durant les travaux.</t>
  </si>
  <si>
    <t>La nature du classement du bâtiment est CODE DU TRAVAIL.</t>
  </si>
  <si>
    <t>PORTE PLEINE A PEINDRE - 1 VANTAIL - SIMPLE ACTION -  FERME PORTE - FINITION</t>
  </si>
  <si>
    <t>à peindre, comprenant :</t>
  </si>
  <si>
    <t>40 mm d'épais à parements à peindre pour passage libre de 90 cm minimum pour les vantaux de 93 cm,</t>
  </si>
  <si>
    <t>Finition : à peindre à charge du lot peinture.</t>
  </si>
  <si>
    <t>l'extension au RDC et R+1.</t>
  </si>
  <si>
    <t>Ensemble béquilles double type Dallas de chez HOPPE, modèle au choix de l'Architecte.</t>
  </si>
  <si>
    <t>Oculus vitrés diamètre 400 mm, suivant plans architecte, avec verre clair feuilleté P5A comptabilisée en plus</t>
  </si>
  <si>
    <t>value à l'unité,</t>
  </si>
  <si>
    <t>CHASSIS FIXE VITRE - RESISTANCE AU FEU : E30 - FINITION A PEINDRE</t>
  </si>
  <si>
    <t>constitué de :</t>
  </si>
  <si>
    <t>Fourniture et installation dans parois BA ou cloisons plaque de plâtre sur ossature de chassis fixes vitrés E30</t>
  </si>
  <si>
    <r>
      <t>Vitrage simple feuilleté E30 2 faces,</t>
    </r>
    <r>
      <rPr>
        <sz val="12"/>
        <rFont val="Bookman"/>
      </rPr>
      <t xml:space="preserve"> clair ou opalisé suivant localisation, antichoc maintenu par parecloses</t>
    </r>
  </si>
  <si>
    <t>COMPTOIR KITCHENETTE - DETENTE R+1</t>
  </si>
  <si>
    <t>Fourniture et aménagement d'un ensemble formant comptoir kitchenette dimensions 175 x 65 cm environ, mis en</t>
  </si>
  <si>
    <r>
      <t>Plan de travail du comptoir, stratifié longueur 175 cm, profondeur 65 cm</t>
    </r>
    <r>
      <rPr>
        <sz val="12"/>
        <rFont val="Bookman"/>
      </rPr>
      <t xml:space="preserve"> inclus placage des chants</t>
    </r>
  </si>
  <si>
    <t>Suivant plans et notamment, un ensemble comptoir kitchenette + meubles bas dans le local détente au</t>
  </si>
  <si>
    <t>R+1.</t>
  </si>
  <si>
    <t>Suivant plans et notamment, à répartir sur portes des sanitaires, bureaux, salle de soins et autres au</t>
  </si>
  <si>
    <t>RDC et R+1.</t>
  </si>
  <si>
    <t>Dans les vestiaires et sanitaires, fourniture et pose de miroir dimension 40 x 80 cm ht, fixations sur faïences murales</t>
  </si>
  <si>
    <t>Dimension 40 x 80 cm ht</t>
  </si>
  <si>
    <t>Suivant plans et notamment, dans les vestiaires et sanitaires au RDC et R+1.</t>
  </si>
  <si>
    <t>TABLE + 5 CHAISES - DETENTE R+1</t>
  </si>
  <si>
    <t>Compris quincaillerie finition au choix de l'architecte, accessoires de fixation et de finition divers,</t>
  </si>
  <si>
    <t>Protections des ouvrages jusqu'en fin de travaux, dépose et évacuation des protections,</t>
  </si>
  <si>
    <t>Nuance stratifié UNI choix de l'architecte dans la gamme Polyrey ou techniquement équivalent et esthétiquement</t>
  </si>
  <si>
    <t>similaire.</t>
    <phoneticPr fontId="8"/>
  </si>
  <si>
    <t>L'ensemble finition très soignée, y compris coupes, chutes, réglage, ajustage, renforts, quincaillerie et toutes sujétions</t>
  </si>
  <si>
    <t>d'exécution liée à la spécificité de l'ouvrage, même non expressement décrites.</t>
  </si>
  <si>
    <t>Mode de métré: A l'ensemble</t>
  </si>
  <si>
    <t>Fourniture et mise en place d'une table + 5 chaises, la prestation comprenant :</t>
  </si>
  <si>
    <t>Suivant plans et notamment, dans l'espace détente au R+1.</t>
  </si>
  <si>
    <t>Fourniture et mise en place d'une table complète sur 4 pieds, plateau en aggloméré hydrofuge revêtu stratifié</t>
  </si>
  <si>
    <t>qualité Uni dans la gamme Polyrey ou équivalent comprenant :</t>
  </si>
  <si>
    <t>Fourniture et mise en place de 5 chaises, modèle au choix de l'architecte.</t>
  </si>
  <si>
    <t xml:space="preserve">PATÈRES </t>
  </si>
  <si>
    <t>du fabricant, inclus accessooires de fixation compatible avec la parois sur laquel la patère sera fixée, et toutes</t>
  </si>
  <si>
    <t>sujétions d'exécution.</t>
  </si>
  <si>
    <t>Coloris au choix de l'architecte dans la gamme du fabricant.</t>
    <phoneticPr fontId="5"/>
  </si>
  <si>
    <t>Mode de métré:  A l'unité.</t>
    <phoneticPr fontId="5"/>
  </si>
  <si>
    <t>Suivant plans et notamment, au RDC dans les vestiaires.</t>
  </si>
  <si>
    <t>Fourniture et installation de patères polyamide à fixation invisible modèle au choix de l'architecte dans la gamme</t>
  </si>
  <si>
    <t>PAILLASSE HUMIDE - DENTISTE R+1</t>
  </si>
  <si>
    <t xml:space="preserve">Fourniture et mise en œuvre d'une paillasse humide dans le cabinet dentiste au R+1, prestation comprenant : </t>
  </si>
  <si>
    <t>Fourniture, approvisionnement et montage de la paillasse humide,</t>
  </si>
  <si>
    <t>Plan de travail en grès cérame sur support CTBH épaisseur 25 mm,</t>
  </si>
  <si>
    <t>Piètement métallique avec vérins de mise à niveau,</t>
  </si>
  <si>
    <t>Habillage en panneau de particules mélaminé blanc hydrofuge double face, épaisseur 19 mm,</t>
  </si>
  <si>
    <t xml:space="preserve">Remontée arrière anti-chute, hauteur 50 m en stratifié compact épaisseur 6 mm, </t>
  </si>
  <si>
    <t>Raccordement EF + évacuation, sur attente plombier,</t>
  </si>
  <si>
    <t>Toutes sujétions de fixation au sol,</t>
  </si>
  <si>
    <t xml:space="preserve">Paillasse équipée d'un bloc 4 prises de courant 220V 16A+T sur dosseret, avec 1 passe câble carter de protection </t>
  </si>
  <si>
    <t>des fluides en mélaminé blanc avec trappe de visite et serrure. Compris raccordement sur attente du lot Electricité</t>
  </si>
  <si>
    <t>Une cuve en polypropylène 300 x 300 x 200 mm avec bonde et siphon, 1 robinet à eau froide, 1 couvercle.</t>
  </si>
  <si>
    <t>Mode de métré: A l'ensemble suivant la dimension</t>
  </si>
  <si>
    <t>Suivant plans et notamment, dans le cabinet dentiste au R+1.</t>
  </si>
  <si>
    <t>Plus-value oculus diam 400 mm</t>
  </si>
  <si>
    <t>Y compris découpe dans le plan de travail pour intégration d'un évier 1 cuve à charge du lot plomberie.</t>
  </si>
  <si>
    <t>Dimension hors-tout 140 x 90 x 70 cm haut</t>
  </si>
  <si>
    <t>Dimensions 115 x 65 x 90 cm ht</t>
  </si>
  <si>
    <t>Dimensions 320 x 70 x 90 cm ht</t>
  </si>
  <si>
    <t>Dimensions 40 x 80 cm ht</t>
  </si>
  <si>
    <t>En plus value à l'unité pour les ferme-portes et les oculus vitré.</t>
  </si>
  <si>
    <t>REMPLACEMENT DE SERRURE DE SURETE - DORMANT ET VANTAIL ADAPTES</t>
  </si>
  <si>
    <t>INCIDENCE FINANCIERE POUR FOURNITURE ET POSE DE SERRURE ELECTRONIQUE EN</t>
  </si>
  <si>
    <t>Incidence financière pour remplacement serrure de base par :</t>
  </si>
  <si>
    <t>dormant et du vantail compris raccordement sur l'alimentation électrique amenée à proximité par l'électricien.</t>
  </si>
  <si>
    <t>Mode de métré : à l'unité de bloc-porte.</t>
  </si>
  <si>
    <t>Localisation :</t>
    <phoneticPr fontId="10"/>
  </si>
  <si>
    <t>Fourniture, pose et raccordement de serrure électronique, fixation sur cadre dormant et vantail, largeurs adaptées du</t>
  </si>
  <si>
    <t>Référence : Serrure motorisée 2 points de chez DENY ou équivalent</t>
  </si>
  <si>
    <t>Suivant plans et notamment, les blocs porte intérieures du SAS accès cuisine au RDC et de l'accès US</t>
  </si>
  <si>
    <t>depuis le bâtiment existant au R+1.</t>
  </si>
  <si>
    <t>19, rue Crépet</t>
  </si>
  <si>
    <t>M06b</t>
  </si>
  <si>
    <t>M07</t>
  </si>
  <si>
    <t xml:space="preserve">Bloc-porte Vantail 73x204 cm haut </t>
  </si>
  <si>
    <t>M09</t>
  </si>
  <si>
    <t>PORTE VITREE - 1 VANTAIL - SIMPLE ACTION - RESISTANCE AU FEU EI30 - FERME PORTE -</t>
  </si>
  <si>
    <t>FINITION VANTAIL + HUISSERIE : A PEINDRE</t>
  </si>
  <si>
    <t>Fourniture et pose dans parois béton ou cloisons plaques de plâtre de bloc-porte simple vitrée résistance au feu EI30,</t>
  </si>
  <si>
    <t>à vantail + huisserie à peindre, comprenant :</t>
  </si>
  <si>
    <t>Huisserie bois à recouvrement, reprenant l'épaisseur de la cloison ou du mur et de son doublage assurant une</t>
  </si>
  <si>
    <t>parfaite étanchéité,</t>
  </si>
  <si>
    <t>Porte vitrée un vantail simple dimensions détaillées en partie DPGF suivant localisation, en bois avec</t>
  </si>
  <si>
    <r>
      <t>remplissage en</t>
    </r>
    <r>
      <rPr>
        <b/>
        <sz val="12"/>
        <rFont val="Bookman Old Style"/>
        <family val="1"/>
      </rPr>
      <t xml:space="preserve"> vitrage simple feuilleté,</t>
    </r>
    <r>
      <rPr>
        <sz val="12"/>
        <rFont val="Bookman Old Style"/>
        <family val="1"/>
      </rPr>
      <t xml:space="preserve"> pour passage libre de 90 cm minimum pour les vantaux  de 93 cm,</t>
    </r>
  </si>
  <si>
    <t xml:space="preserve"> * </t>
    <phoneticPr fontId="3"/>
  </si>
  <si>
    <t>Signalétique adhésive (Double bande) hauteur 10 cm maximum, positionnement à hauteur enfants et à</t>
  </si>
  <si>
    <t>hauteur adultes fin d'assurer la visualisation des panneaux vitrés toute hauteur,</t>
  </si>
  <si>
    <t>Y compris réglage, ajustage et toutes sujétions d'exécution liées à la spécificité de l'ouvrage, même non expressement</t>
  </si>
  <si>
    <t>Finition : vantail + huisserie à peindre à charge du lot peinture.</t>
  </si>
  <si>
    <t>En plus value à l'unité pour les ferme-portes.</t>
  </si>
  <si>
    <t>Suivant plans et notamment, la porte du local bureau surveillant au R+1. Menuiserie M08.</t>
  </si>
  <si>
    <t>PEINDRE</t>
  </si>
  <si>
    <t>PORTE PLEINE STRATIFIE - 2 VANTAUX EGAUX - SIMPLE ACTION - FINITION HUISSERIE : A</t>
  </si>
  <si>
    <t>Huisserie bois dur à peindre pose entre parois BA ou entre cloisons placostil suivant localisation,</t>
  </si>
  <si>
    <t>NB: Les portes seront à rives homogènes (stratifié collé directement sur l'âme).</t>
  </si>
  <si>
    <t>Ferrage par pivots,</t>
  </si>
  <si>
    <t>Sélecteur de fermeture,</t>
  </si>
  <si>
    <t>Y compris réglage, ajustage, renforts, quincaillerie et toutes sujétions d'exécution liée à la spécificité de l'ouvrage,</t>
  </si>
  <si>
    <t>même non expressement décrites.</t>
  </si>
  <si>
    <t>Stratifié au choix de l'architecte dans la gamme du fabricant, sans restriction.</t>
    <phoneticPr fontId="7"/>
  </si>
  <si>
    <t>Finition huisserie : peinture hors lot à charge du lot peinture.</t>
  </si>
  <si>
    <t>Fourniture et pose dans parois BA ou cloisons Placostil suivant localisation, de bloc-porte double, à parements</t>
  </si>
  <si>
    <t>stratifié comprenant:</t>
  </si>
  <si>
    <t>Portes double, à âme pleine de 40 mm d'épaisseur à 2 vantaux égaux 45+45, hauteur 204 cm , passage libre de 90</t>
  </si>
  <si>
    <t>cm minimum, suivant plans architecte,</t>
  </si>
  <si>
    <t>Suivant plans et notamment, la porte double dans le local bureau au RDC. Menuiserie M11.</t>
  </si>
  <si>
    <t xml:space="preserve">Bloc-porte Vantail 45+45x204 cm haut </t>
  </si>
  <si>
    <t>M11</t>
  </si>
  <si>
    <t>M08</t>
  </si>
  <si>
    <t xml:space="preserve">Bloc-porte Vantail 63x204 cm haut </t>
  </si>
  <si>
    <t>M12</t>
  </si>
  <si>
    <t>Etude de sol : dossier ERG 23YG214Ab/GE/CBE/DDE/1841 en date du 27/03/2024 rédigé par ERG</t>
  </si>
  <si>
    <t>GEOTECHNIQUE</t>
  </si>
  <si>
    <t>Plans structure établie par PLANTIER en date du 04/2024</t>
  </si>
  <si>
    <t>Plans architecte indice B en date du 03/05/2024</t>
  </si>
  <si>
    <t>Dimensions 130 x 120 cm ht</t>
  </si>
  <si>
    <t>M13a</t>
  </si>
  <si>
    <t>M13b</t>
  </si>
  <si>
    <t>Dimensions 110 x 120 cm ht</t>
  </si>
  <si>
    <t>Suivant plans et notamment, les châssis vitrés fixes des bureaux surveillant dans l'extension au RDC</t>
  </si>
  <si>
    <t>et au R+1. Men 13a et Men 13b.</t>
  </si>
  <si>
    <r>
      <rPr>
        <b/>
        <sz val="12"/>
        <rFont val="Bookman"/>
      </rPr>
      <t>déperditive hors plancher bas</t>
    </r>
    <r>
      <rPr>
        <sz val="12"/>
        <rFont val="Bookman"/>
      </rPr>
      <t>. Le projet fera l’objet de tests de perméabilité à l’air avant réception par un organisme</t>
    </r>
  </si>
  <si>
    <t>M06a et M06b</t>
  </si>
  <si>
    <t xml:space="preserve">Bloc-porte Vantail 83x204 cm haut </t>
  </si>
  <si>
    <t>AIM, le 04/11/2024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</si>
</sst>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00"/>
    <numFmt numFmtId="165" formatCode="\ "/>
    <numFmt numFmtId="166" formatCode="000"/>
    <numFmt numFmtId="167" formatCode="#,##0.00\ &quot;€&quot;"/>
  </numFmts>
  <fonts count="56">
    <font>
      <sz val="10"/>
      <name val="Geneva"/>
    </font>
    <font>
      <sz val="12"/>
      <name val="Bookman"/>
    </font>
    <font>
      <sz val="24"/>
      <name val="Bookman"/>
    </font>
    <font>
      <i/>
      <sz val="12"/>
      <name val="Bookman"/>
    </font>
    <font>
      <sz val="10"/>
      <name val="Bookman"/>
    </font>
    <font>
      <sz val="18"/>
      <name val="Bookman"/>
    </font>
    <font>
      <sz val="14"/>
      <name val="Bookman"/>
    </font>
    <font>
      <sz val="8"/>
      <name val="Geneva"/>
      <family val="2"/>
    </font>
    <font>
      <b/>
      <sz val="18"/>
      <name val="Bookman"/>
    </font>
    <font>
      <b/>
      <sz val="24"/>
      <name val="Bookman"/>
    </font>
    <font>
      <b/>
      <sz val="12"/>
      <name val="Bookman"/>
    </font>
    <font>
      <b/>
      <sz val="22"/>
      <name val="Bookman"/>
    </font>
    <font>
      <sz val="6"/>
      <name val="Bookman"/>
    </font>
    <font>
      <u/>
      <sz val="12"/>
      <name val="Bookman"/>
    </font>
    <font>
      <sz val="20"/>
      <name val="Bookman"/>
    </font>
    <font>
      <b/>
      <sz val="14"/>
      <name val="Bookman"/>
    </font>
    <font>
      <sz val="5"/>
      <name val="Bookman"/>
    </font>
    <font>
      <b/>
      <sz val="5"/>
      <name val="Bookman"/>
    </font>
    <font>
      <b/>
      <sz val="6"/>
      <name val="Bookman"/>
    </font>
    <font>
      <b/>
      <sz val="10"/>
      <name val="Bookman"/>
    </font>
    <font>
      <i/>
      <sz val="6"/>
      <name val="Bookman"/>
    </font>
    <font>
      <b/>
      <i/>
      <sz val="12"/>
      <name val="Bookman"/>
    </font>
    <font>
      <i/>
      <u/>
      <sz val="14"/>
      <name val="Bookman"/>
    </font>
    <font>
      <sz val="9"/>
      <name val="Bookman"/>
    </font>
    <font>
      <sz val="10"/>
      <name val="Wingdings"/>
      <charset val="2"/>
    </font>
    <font>
      <b/>
      <u/>
      <sz val="14"/>
      <name val="Bookman"/>
    </font>
    <font>
      <i/>
      <u/>
      <sz val="12"/>
      <name val="Bookman"/>
    </font>
    <font>
      <sz val="12"/>
      <color indexed="63"/>
      <name val="Bookman"/>
    </font>
    <font>
      <u/>
      <sz val="14"/>
      <name val="Bookman"/>
    </font>
    <font>
      <b/>
      <sz val="12"/>
      <name val="Bookman Old Style"/>
      <family val="1"/>
    </font>
    <font>
      <sz val="12"/>
      <name val="Bookman Old Style"/>
      <family val="1"/>
    </font>
    <font>
      <b/>
      <u/>
      <sz val="12"/>
      <name val="Bookman"/>
    </font>
    <font>
      <sz val="12"/>
      <color rgb="FFFF0000"/>
      <name val="Bookman"/>
    </font>
    <font>
      <b/>
      <sz val="14"/>
      <color rgb="FF000001"/>
      <name val="Bookman"/>
    </font>
    <font>
      <b/>
      <sz val="12"/>
      <color rgb="FF000001"/>
      <name val="Bookman"/>
    </font>
    <font>
      <sz val="12"/>
      <color rgb="FF000000"/>
      <name val="Bookman"/>
    </font>
    <font>
      <sz val="12"/>
      <color rgb="FF000001"/>
      <name val="Bookman"/>
    </font>
    <font>
      <b/>
      <sz val="12"/>
      <color rgb="FF0000FF"/>
      <name val="Bookman"/>
    </font>
    <font>
      <sz val="12"/>
      <color rgb="FF1E1E1E"/>
      <name val="Bookman"/>
    </font>
    <font>
      <sz val="12"/>
      <color rgb="FFFF0000"/>
      <name val="Bookman Old Style"/>
      <family val="1"/>
    </font>
    <font>
      <b/>
      <sz val="12"/>
      <color rgb="FFFF0000"/>
      <name val="Bookman Old Style"/>
      <family val="1"/>
    </font>
    <font>
      <b/>
      <sz val="12"/>
      <color rgb="FFFF0000"/>
      <name val="Bookman"/>
    </font>
    <font>
      <sz val="10"/>
      <color rgb="FF000000"/>
      <name val="Geneva"/>
      <family val="2"/>
      <charset val="1"/>
    </font>
    <font>
      <sz val="10"/>
      <name val="Bookman"/>
      <charset val="2"/>
    </font>
    <font>
      <b/>
      <sz val="12"/>
      <color theme="1"/>
      <name val="Bookman"/>
    </font>
    <font>
      <sz val="12"/>
      <color theme="1"/>
      <name val="Bookman"/>
    </font>
    <font>
      <sz val="10"/>
      <color rgb="FFFF0000"/>
      <name val="Bookman"/>
    </font>
    <font>
      <sz val="10"/>
      <color theme="1"/>
      <name val="Bookman"/>
    </font>
    <font>
      <sz val="8"/>
      <color theme="1"/>
      <name val="Bookman"/>
    </font>
    <font>
      <b/>
      <sz val="10"/>
      <color theme="1"/>
      <name val="Bookman"/>
    </font>
    <font>
      <b/>
      <sz val="12"/>
      <color theme="1"/>
      <name val="Bookman Old Style"/>
      <family val="1"/>
    </font>
    <font>
      <sz val="12"/>
      <color theme="1"/>
      <name val="Bookman Old Style"/>
      <family val="1"/>
    </font>
    <font>
      <i/>
      <u/>
      <sz val="14"/>
      <color theme="1"/>
      <name val="Bookman"/>
    </font>
    <font>
      <sz val="10"/>
      <color theme="1"/>
      <name val="Bookman Old Style"/>
      <family val="1"/>
    </font>
    <font>
      <i/>
      <u/>
      <sz val="14"/>
      <color rgb="FFFF0000"/>
      <name val="Bookman"/>
    </font>
    <font>
      <i/>
      <u/>
      <sz val="14"/>
      <name val="Bookman Old Style"/>
      <family val="1"/>
    </font>
  </fonts>
  <fills count="2">
    <fill>
      <patternFill patternType="none"/>
    </fill>
    <fill>
      <patternFill patternType="gray125"/>
    </fill>
  </fills>
  <borders count="3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37">
    <xf numFmtId="0" fontId="0" fillId="0" borderId="0" xfId="0"/>
    <xf numFmtId="0" fontId="10" fillId="0" borderId="0" xfId="0" applyFont="1" applyAlignment="1">
      <alignment horizontal="center"/>
    </xf>
    <xf numFmtId="0" fontId="10" fillId="0" borderId="0" xfId="0" applyFont="1"/>
    <xf numFmtId="2" fontId="10" fillId="0" borderId="0" xfId="0" applyNumberFormat="1" applyFont="1"/>
    <xf numFmtId="164" fontId="10" fillId="0" borderId="0" xfId="0" quotePrefix="1" applyNumberFormat="1" applyFont="1" applyAlignment="1">
      <alignment horizontal="right"/>
    </xf>
    <xf numFmtId="0" fontId="1" fillId="0" borderId="0" xfId="0" applyFont="1" applyAlignment="1">
      <alignment horizontal="right"/>
    </xf>
    <xf numFmtId="164" fontId="10" fillId="0" borderId="0" xfId="0" quotePrefix="1" applyNumberFormat="1" applyFont="1" applyAlignment="1">
      <alignment horizontal="left"/>
    </xf>
    <xf numFmtId="0" fontId="1" fillId="0" borderId="0" xfId="0" applyFont="1"/>
    <xf numFmtId="2" fontId="1" fillId="0" borderId="0" xfId="0" applyNumberFormat="1" applyFont="1"/>
    <xf numFmtId="0" fontId="8" fillId="0" borderId="0" xfId="0" applyFont="1"/>
    <xf numFmtId="0" fontId="5" fillId="0" borderId="0" xfId="0" applyFont="1"/>
    <xf numFmtId="0" fontId="2" fillId="0" borderId="1" xfId="0" applyFont="1" applyBorder="1" applyAlignment="1">
      <alignment horizontal="left"/>
    </xf>
    <xf numFmtId="0" fontId="2" fillId="0" borderId="1" xfId="0" applyFont="1" applyBorder="1"/>
    <xf numFmtId="0" fontId="1" fillId="0" borderId="1" xfId="0" applyFont="1" applyBorder="1" applyAlignment="1">
      <alignment horizontal="center"/>
    </xf>
    <xf numFmtId="14" fontId="1" fillId="0" borderId="1" xfId="0" applyNumberFormat="1" applyFont="1" applyBorder="1" applyAlignment="1">
      <alignment horizontal="left"/>
    </xf>
    <xf numFmtId="0" fontId="1" fillId="0" borderId="1" xfId="0" applyFont="1" applyBorder="1" applyAlignment="1">
      <alignment horizontal="right"/>
    </xf>
    <xf numFmtId="0" fontId="1" fillId="0" borderId="1" xfId="0" applyFont="1" applyBorder="1"/>
    <xf numFmtId="0" fontId="2" fillId="0" borderId="1" xfId="0" applyFont="1" applyBorder="1" applyAlignment="1">
      <alignment horizontal="right"/>
    </xf>
    <xf numFmtId="164" fontId="2" fillId="0" borderId="1" xfId="0" applyNumberFormat="1" applyFont="1" applyBorder="1" applyAlignment="1">
      <alignment horizontal="left"/>
    </xf>
    <xf numFmtId="0" fontId="14" fillId="0" borderId="0" xfId="0" applyFont="1" applyAlignment="1">
      <alignment horizontal="left"/>
    </xf>
    <xf numFmtId="0" fontId="14" fillId="0" borderId="0" xfId="0" applyFont="1"/>
    <xf numFmtId="0" fontId="14" fillId="0" borderId="0" xfId="0" applyFont="1" applyAlignment="1">
      <alignment horizontal="right"/>
    </xf>
    <xf numFmtId="0" fontId="5" fillId="0" borderId="0" xfId="0" applyFont="1" applyAlignment="1">
      <alignment horizontal="center"/>
    </xf>
    <xf numFmtId="0" fontId="1" fillId="0" borderId="0" xfId="0" applyFont="1" applyAlignment="1">
      <alignment horizontal="left"/>
    </xf>
    <xf numFmtId="4" fontId="1" fillId="0" borderId="0" xfId="0" applyNumberFormat="1" applyFont="1"/>
    <xf numFmtId="0" fontId="12" fillId="0" borderId="0" xfId="0" applyFont="1"/>
    <xf numFmtId="0" fontId="4" fillId="0" borderId="0" xfId="0" applyFont="1" applyAlignment="1">
      <alignment horizontal="left"/>
    </xf>
    <xf numFmtId="0" fontId="3" fillId="0" borderId="0" xfId="0" applyFont="1" applyAlignment="1">
      <alignment horizontal="left"/>
    </xf>
    <xf numFmtId="4" fontId="1" fillId="0" borderId="0" xfId="0" applyNumberFormat="1" applyFont="1" applyAlignment="1">
      <alignment horizontal="left"/>
    </xf>
    <xf numFmtId="0" fontId="4" fillId="0" borderId="0" xfId="0" applyFont="1"/>
    <xf numFmtId="0" fontId="13" fillId="0" borderId="0" xfId="0" applyFont="1"/>
    <xf numFmtId="0" fontId="1" fillId="0" borderId="0" xfId="0" applyFont="1" applyAlignment="1">
      <alignment horizontal="center"/>
    </xf>
    <xf numFmtId="164" fontId="1" fillId="0" borderId="0" xfId="0" applyNumberFormat="1" applyFont="1" applyAlignment="1">
      <alignment horizontal="left"/>
    </xf>
    <xf numFmtId="0" fontId="10" fillId="0" borderId="0" xfId="0" applyFont="1" applyAlignment="1">
      <alignment horizontal="right"/>
    </xf>
    <xf numFmtId="166" fontId="1" fillId="0" borderId="0" xfId="0" applyNumberFormat="1" applyFont="1"/>
    <xf numFmtId="0" fontId="32" fillId="0" borderId="0" xfId="0" applyFont="1"/>
    <xf numFmtId="4" fontId="1" fillId="0" borderId="0" xfId="0" applyNumberFormat="1" applyFont="1" applyAlignment="1">
      <alignment horizontal="center"/>
    </xf>
    <xf numFmtId="0" fontId="1" fillId="0" borderId="2" xfId="0" applyFont="1" applyBorder="1"/>
    <xf numFmtId="0" fontId="1" fillId="0" borderId="3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7" xfId="0" applyFont="1" applyBorder="1" applyAlignment="1">
      <alignment horizontal="center"/>
    </xf>
    <xf numFmtId="0" fontId="1" fillId="0" borderId="8" xfId="0" applyFont="1" applyBorder="1" applyAlignment="1">
      <alignment horizontal="center"/>
    </xf>
    <xf numFmtId="4" fontId="1" fillId="0" borderId="9" xfId="0" applyNumberFormat="1" applyFont="1" applyBorder="1" applyAlignment="1">
      <alignment horizontal="center"/>
    </xf>
    <xf numFmtId="4" fontId="1" fillId="0" borderId="10" xfId="0" applyNumberFormat="1" applyFont="1" applyBorder="1" applyAlignment="1">
      <alignment horizontal="left"/>
    </xf>
    <xf numFmtId="0" fontId="1" fillId="0" borderId="11" xfId="0" applyFont="1" applyBorder="1" applyAlignment="1">
      <alignment horizontal="center"/>
    </xf>
    <xf numFmtId="4" fontId="1" fillId="0" borderId="9" xfId="0" applyNumberFormat="1" applyFont="1" applyBorder="1"/>
    <xf numFmtId="0" fontId="6" fillId="0" borderId="0" xfId="0" applyFont="1" applyAlignment="1">
      <alignment horizontal="left"/>
    </xf>
    <xf numFmtId="0" fontId="6" fillId="0" borderId="0" xfId="0" applyFont="1"/>
    <xf numFmtId="4" fontId="15" fillId="0" borderId="0" xfId="0" applyNumberFormat="1" applyFont="1" applyAlignment="1">
      <alignment horizontal="right"/>
    </xf>
    <xf numFmtId="0" fontId="16" fillId="0" borderId="0" xfId="0" applyFont="1" applyAlignment="1">
      <alignment horizontal="left"/>
    </xf>
    <xf numFmtId="0" fontId="16" fillId="0" borderId="0" xfId="0" applyFont="1"/>
    <xf numFmtId="4" fontId="17" fillId="0" borderId="0" xfId="0" applyNumberFormat="1" applyFont="1" applyAlignment="1">
      <alignment horizontal="right"/>
    </xf>
    <xf numFmtId="4" fontId="16" fillId="0" borderId="0" xfId="0" applyNumberFormat="1" applyFont="1"/>
    <xf numFmtId="0" fontId="4" fillId="0" borderId="12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center"/>
      <protection locked="0"/>
    </xf>
    <xf numFmtId="0" fontId="4" fillId="0" borderId="13" xfId="0" applyFont="1" applyBorder="1" applyAlignment="1" applyProtection="1">
      <alignment horizontal="right"/>
      <protection locked="0"/>
    </xf>
    <xf numFmtId="4" fontId="4" fillId="0" borderId="13" xfId="0" applyNumberFormat="1" applyFont="1" applyBorder="1" applyAlignment="1" applyProtection="1">
      <alignment horizontal="center"/>
      <protection locked="0"/>
    </xf>
    <xf numFmtId="4" fontId="4" fillId="0" borderId="14" xfId="0" applyNumberFormat="1" applyFont="1" applyBorder="1" applyAlignment="1" applyProtection="1">
      <alignment horizontal="center"/>
      <protection locked="0"/>
    </xf>
    <xf numFmtId="0" fontId="4" fillId="0" borderId="15" xfId="0" applyFont="1" applyBorder="1" applyAlignment="1" applyProtection="1">
      <alignment horizontal="center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right"/>
      <protection locked="0"/>
    </xf>
    <xf numFmtId="0" fontId="4" fillId="0" borderId="0" xfId="0" applyFont="1" applyAlignment="1" applyProtection="1">
      <alignment horizontal="center"/>
      <protection locked="0"/>
    </xf>
    <xf numFmtId="4" fontId="4" fillId="0" borderId="0" xfId="0" applyNumberFormat="1" applyFont="1" applyAlignment="1" applyProtection="1">
      <alignment horizontal="center"/>
      <protection locked="0"/>
    </xf>
    <xf numFmtId="4" fontId="4" fillId="0" borderId="16" xfId="0" applyNumberFormat="1" applyFont="1" applyBorder="1" applyAlignment="1" applyProtection="1">
      <alignment horizontal="center"/>
      <protection locked="0"/>
    </xf>
    <xf numFmtId="0" fontId="4" fillId="0" borderId="17" xfId="0" applyFont="1" applyBorder="1" applyAlignment="1" applyProtection="1">
      <alignment horizontal="center"/>
      <protection locked="0"/>
    </xf>
    <xf numFmtId="0" fontId="4" fillId="0" borderId="18" xfId="0" applyFont="1" applyBorder="1" applyAlignment="1" applyProtection="1">
      <alignment horizontal="center"/>
      <protection locked="0"/>
    </xf>
    <xf numFmtId="0" fontId="4" fillId="0" borderId="18" xfId="0" applyFont="1" applyBorder="1" applyAlignment="1" applyProtection="1">
      <alignment horizontal="right"/>
      <protection locked="0"/>
    </xf>
    <xf numFmtId="4" fontId="4" fillId="0" borderId="18" xfId="0" applyNumberFormat="1" applyFont="1" applyBorder="1" applyAlignment="1" applyProtection="1">
      <alignment horizontal="center"/>
      <protection locked="0"/>
    </xf>
    <xf numFmtId="4" fontId="4" fillId="0" borderId="19" xfId="0" applyNumberFormat="1" applyFont="1" applyBorder="1" applyAlignment="1" applyProtection="1">
      <alignment horizontal="center"/>
      <protection locked="0"/>
    </xf>
    <xf numFmtId="0" fontId="1" fillId="0" borderId="20" xfId="0" applyFont="1" applyBorder="1" applyAlignment="1">
      <alignment horizontal="right"/>
    </xf>
    <xf numFmtId="0" fontId="1" fillId="0" borderId="9" xfId="0" applyFont="1" applyBorder="1" applyAlignment="1">
      <alignment horizontal="right"/>
    </xf>
    <xf numFmtId="0" fontId="12" fillId="0" borderId="0" xfId="0" applyFont="1" applyAlignment="1">
      <alignment horizontal="center"/>
    </xf>
    <xf numFmtId="0" fontId="18" fillId="0" borderId="0" xfId="0" applyFont="1" applyAlignment="1">
      <alignment horizontal="right"/>
    </xf>
    <xf numFmtId="0" fontId="12" fillId="0" borderId="0" xfId="0" applyFont="1" applyAlignment="1">
      <alignment horizontal="left"/>
    </xf>
    <xf numFmtId="0" fontId="4" fillId="0" borderId="11" xfId="0" applyFont="1" applyBorder="1"/>
    <xf numFmtId="0" fontId="4" fillId="0" borderId="7" xfId="0" applyFont="1" applyBorder="1"/>
    <xf numFmtId="0" fontId="3" fillId="0" borderId="0" xfId="0" applyFont="1" applyAlignment="1">
      <alignment horizontal="center"/>
    </xf>
    <xf numFmtId="0" fontId="20" fillId="0" borderId="0" xfId="0" applyFont="1" applyAlignment="1">
      <alignment horizontal="center"/>
    </xf>
    <xf numFmtId="4" fontId="12" fillId="0" borderId="0" xfId="0" applyNumberFormat="1" applyFont="1"/>
    <xf numFmtId="0" fontId="10" fillId="0" borderId="0" xfId="0" applyFont="1" applyAlignment="1">
      <alignment horizontal="left"/>
    </xf>
    <xf numFmtId="0" fontId="19" fillId="0" borderId="0" xfId="0" applyFont="1" applyAlignment="1">
      <alignment horizontal="left"/>
    </xf>
    <xf numFmtId="0" fontId="21" fillId="0" borderId="0" xfId="0" applyFont="1" applyAlignment="1">
      <alignment horizontal="left"/>
    </xf>
    <xf numFmtId="4" fontId="10" fillId="0" borderId="0" xfId="0" applyNumberFormat="1" applyFont="1" applyAlignment="1">
      <alignment horizontal="left"/>
    </xf>
    <xf numFmtId="0" fontId="10" fillId="0" borderId="12" xfId="0" applyFont="1" applyBorder="1" applyAlignment="1">
      <alignment vertical="center"/>
    </xf>
    <xf numFmtId="0" fontId="10" fillId="0" borderId="21" xfId="0" applyFont="1" applyBorder="1" applyAlignment="1">
      <alignment vertical="center"/>
    </xf>
    <xf numFmtId="0" fontId="10" fillId="0" borderId="22" xfId="0" applyFont="1" applyBorder="1"/>
    <xf numFmtId="0" fontId="10" fillId="0" borderId="13" xfId="0" applyFont="1" applyBorder="1"/>
    <xf numFmtId="0" fontId="10" fillId="0" borderId="14" xfId="0" applyFont="1" applyBorder="1"/>
    <xf numFmtId="0" fontId="10" fillId="0" borderId="17" xfId="0" applyFont="1" applyBorder="1" applyAlignment="1">
      <alignment vertical="center"/>
    </xf>
    <xf numFmtId="0" fontId="10" fillId="0" borderId="23" xfId="0" applyFont="1" applyBorder="1" applyAlignment="1">
      <alignment vertical="center"/>
    </xf>
    <xf numFmtId="0" fontId="1" fillId="0" borderId="24" xfId="0" applyFont="1" applyBorder="1"/>
    <xf numFmtId="0" fontId="1" fillId="0" borderId="18" xfId="0" applyFont="1" applyBorder="1"/>
    <xf numFmtId="0" fontId="1" fillId="0" borderId="19" xfId="0" applyFont="1" applyBorder="1"/>
    <xf numFmtId="0" fontId="1" fillId="0" borderId="25" xfId="0" applyFont="1" applyBorder="1"/>
    <xf numFmtId="0" fontId="1" fillId="0" borderId="26" xfId="0" applyFont="1" applyBorder="1"/>
    <xf numFmtId="0" fontId="1" fillId="0" borderId="27" xfId="0" applyFont="1" applyBorder="1"/>
    <xf numFmtId="0" fontId="1" fillId="0" borderId="28" xfId="0" applyFont="1" applyBorder="1"/>
    <xf numFmtId="0" fontId="1" fillId="0" borderId="29" xfId="0" applyFont="1" applyBorder="1"/>
    <xf numFmtId="0" fontId="1" fillId="0" borderId="4" xfId="0" applyFont="1" applyBorder="1"/>
    <xf numFmtId="0" fontId="10" fillId="0" borderId="29" xfId="0" applyFont="1" applyBorder="1"/>
    <xf numFmtId="0" fontId="10" fillId="0" borderId="4" xfId="0" applyFont="1" applyBorder="1"/>
    <xf numFmtId="0" fontId="10" fillId="0" borderId="2" xfId="0" applyFont="1" applyBorder="1"/>
    <xf numFmtId="0" fontId="10" fillId="0" borderId="3" xfId="0" applyFont="1" applyBorder="1"/>
    <xf numFmtId="0" fontId="1" fillId="0" borderId="30" xfId="0" applyFont="1" applyBorder="1"/>
    <xf numFmtId="0" fontId="1" fillId="0" borderId="31" xfId="0" applyFont="1" applyBorder="1"/>
    <xf numFmtId="0" fontId="1" fillId="0" borderId="32" xfId="0" applyFont="1" applyBorder="1"/>
    <xf numFmtId="0" fontId="1" fillId="0" borderId="33" xfId="0" applyFont="1" applyBorder="1"/>
    <xf numFmtId="0" fontId="22" fillId="0" borderId="10" xfId="0" applyFont="1" applyBorder="1" applyAlignment="1">
      <alignment horizontal="left"/>
    </xf>
    <xf numFmtId="0" fontId="1" fillId="0" borderId="11" xfId="0" applyFont="1" applyBorder="1"/>
    <xf numFmtId="0" fontId="1" fillId="0" borderId="9" xfId="0" applyFont="1" applyBorder="1" applyAlignment="1">
      <alignment horizontal="center"/>
    </xf>
    <xf numFmtId="4" fontId="1" fillId="0" borderId="9" xfId="0" applyNumberFormat="1" applyFont="1" applyBorder="1" applyAlignment="1">
      <alignment horizontal="right"/>
    </xf>
    <xf numFmtId="0" fontId="4" fillId="0" borderId="10" xfId="0" applyFont="1" applyBorder="1" applyAlignment="1">
      <alignment horizontal="left"/>
    </xf>
    <xf numFmtId="0" fontId="1" fillId="0" borderId="10" xfId="0" applyFont="1" applyBorder="1"/>
    <xf numFmtId="4" fontId="1" fillId="0" borderId="10" xfId="0" applyNumberFormat="1" applyFont="1" applyBorder="1"/>
    <xf numFmtId="164" fontId="10" fillId="0" borderId="0" xfId="0" applyNumberFormat="1" applyFont="1" applyAlignment="1">
      <alignment horizontal="left"/>
    </xf>
    <xf numFmtId="0" fontId="10" fillId="0" borderId="11" xfId="0" applyFont="1" applyBorder="1"/>
    <xf numFmtId="0" fontId="10" fillId="0" borderId="9" xfId="0" applyFont="1" applyBorder="1" applyAlignment="1">
      <alignment horizontal="center"/>
    </xf>
    <xf numFmtId="4" fontId="10" fillId="0" borderId="11" xfId="0" applyNumberFormat="1" applyFont="1" applyBorder="1"/>
    <xf numFmtId="4" fontId="10" fillId="0" borderId="10" xfId="0" applyNumberFormat="1" applyFont="1" applyBorder="1"/>
    <xf numFmtId="2" fontId="4" fillId="0" borderId="0" xfId="0" applyNumberFormat="1" applyFont="1" applyAlignment="1">
      <alignment horizontal="left"/>
    </xf>
    <xf numFmtId="2" fontId="1" fillId="0" borderId="0" xfId="0" applyNumberFormat="1" applyFont="1" applyAlignment="1">
      <alignment horizontal="left"/>
    </xf>
    <xf numFmtId="4" fontId="23" fillId="0" borderId="10" xfId="0" applyNumberFormat="1" applyFont="1" applyBorder="1"/>
    <xf numFmtId="0" fontId="1" fillId="0" borderId="11" xfId="0" applyFont="1" applyBorder="1" applyAlignment="1">
      <alignment horizontal="right"/>
    </xf>
    <xf numFmtId="4" fontId="1" fillId="0" borderId="11" xfId="0" applyNumberFormat="1" applyFont="1" applyBorder="1"/>
    <xf numFmtId="0" fontId="1" fillId="0" borderId="9" xfId="0" applyFont="1" applyBorder="1" applyAlignment="1">
      <alignment horizontal="left"/>
    </xf>
    <xf numFmtId="0" fontId="1" fillId="0" borderId="0" xfId="0" applyFont="1" applyAlignment="1">
      <alignment horizontal="left" indent="1"/>
    </xf>
    <xf numFmtId="0" fontId="33" fillId="0" borderId="0" xfId="0" applyFont="1" applyAlignment="1">
      <alignment vertical="center"/>
    </xf>
    <xf numFmtId="0" fontId="34" fillId="0" borderId="0" xfId="0" applyFont="1" applyAlignment="1">
      <alignment vertical="center"/>
    </xf>
    <xf numFmtId="0" fontId="35" fillId="0" borderId="0" xfId="0" applyFont="1" applyAlignment="1">
      <alignment vertical="center"/>
    </xf>
    <xf numFmtId="0" fontId="36" fillId="0" borderId="0" xfId="0" applyFont="1" applyAlignment="1">
      <alignment vertical="center"/>
    </xf>
    <xf numFmtId="2" fontId="1" fillId="0" borderId="0" xfId="0" applyNumberFormat="1" applyFont="1" applyAlignment="1">
      <alignment horizontal="left" vertical="center"/>
    </xf>
    <xf numFmtId="2" fontId="1" fillId="0" borderId="0" xfId="0" applyNumberFormat="1" applyFont="1" applyAlignment="1">
      <alignment horizontal="right" vertical="center"/>
    </xf>
    <xf numFmtId="0" fontId="32" fillId="0" borderId="0" xfId="0" applyFont="1" applyAlignment="1">
      <alignment vertical="center"/>
    </xf>
    <xf numFmtId="0" fontId="37" fillId="0" borderId="0" xfId="0" applyFont="1"/>
    <xf numFmtId="0" fontId="25" fillId="0" borderId="0" xfId="0" applyFont="1"/>
    <xf numFmtId="0" fontId="25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165" fontId="1" fillId="0" borderId="0" xfId="0" applyNumberFormat="1" applyFont="1"/>
    <xf numFmtId="0" fontId="1" fillId="0" borderId="0" xfId="0" applyFont="1" applyProtection="1">
      <protection locked="0"/>
    </xf>
    <xf numFmtId="0" fontId="4" fillId="0" borderId="0" xfId="0" applyFont="1" applyProtection="1">
      <protection locked="0"/>
    </xf>
    <xf numFmtId="164" fontId="1" fillId="0" borderId="0" xfId="0" quotePrefix="1" applyNumberFormat="1" applyFont="1" applyAlignment="1">
      <alignment horizontal="left"/>
    </xf>
    <xf numFmtId="2" fontId="32" fillId="0" borderId="0" xfId="0" applyNumberFormat="1" applyFont="1"/>
    <xf numFmtId="0" fontId="22" fillId="0" borderId="0" xfId="0" applyFont="1"/>
    <xf numFmtId="166" fontId="21" fillId="0" borderId="0" xfId="0" applyNumberFormat="1" applyFont="1"/>
    <xf numFmtId="0" fontId="1" fillId="0" borderId="1" xfId="0" applyFont="1" applyBorder="1" applyAlignment="1">
      <alignment horizontal="left"/>
    </xf>
    <xf numFmtId="2" fontId="4" fillId="0" borderId="7" xfId="0" applyNumberFormat="1" applyFont="1" applyBorder="1" applyAlignment="1">
      <alignment horizontal="left"/>
    </xf>
    <xf numFmtId="2" fontId="1" fillId="0" borderId="7" xfId="0" applyNumberFormat="1" applyFont="1" applyBorder="1" applyAlignment="1">
      <alignment horizontal="left"/>
    </xf>
    <xf numFmtId="0" fontId="1" fillId="0" borderId="7" xfId="0" applyFont="1" applyBorder="1" applyAlignment="1">
      <alignment horizontal="right"/>
    </xf>
    <xf numFmtId="4" fontId="1" fillId="0" borderId="7" xfId="0" applyNumberFormat="1" applyFont="1" applyBorder="1" applyAlignment="1">
      <alignment horizontal="right"/>
    </xf>
    <xf numFmtId="4" fontId="1" fillId="0" borderId="7" xfId="0" applyNumberFormat="1" applyFont="1" applyBorder="1"/>
    <xf numFmtId="0" fontId="4" fillId="0" borderId="7" xfId="0" applyFont="1" applyBorder="1" applyAlignment="1">
      <alignment horizontal="left"/>
    </xf>
    <xf numFmtId="0" fontId="14" fillId="0" borderId="7" xfId="0" applyFont="1" applyBorder="1" applyAlignment="1">
      <alignment horizontal="right"/>
    </xf>
    <xf numFmtId="0" fontId="9" fillId="0" borderId="0" xfId="0" applyFont="1" applyAlignment="1">
      <alignment horizontal="center"/>
    </xf>
    <xf numFmtId="0" fontId="38" fillId="0" borderId="0" xfId="0" applyFont="1"/>
    <xf numFmtId="166" fontId="2" fillId="0" borderId="1" xfId="0" applyNumberFormat="1" applyFont="1" applyBorder="1" applyAlignment="1">
      <alignment horizontal="left"/>
    </xf>
    <xf numFmtId="0" fontId="8" fillId="0" borderId="0" xfId="0" applyFont="1" applyAlignment="1">
      <alignment horizontal="center"/>
    </xf>
    <xf numFmtId="0" fontId="9" fillId="0" borderId="0" xfId="0" applyFont="1"/>
    <xf numFmtId="0" fontId="11" fillId="0" borderId="0" xfId="0" applyFont="1"/>
    <xf numFmtId="166" fontId="19" fillId="0" borderId="7" xfId="0" applyNumberFormat="1" applyFont="1" applyBorder="1" applyAlignment="1">
      <alignment vertical="center"/>
    </xf>
    <xf numFmtId="166" fontId="19" fillId="0" borderId="0" xfId="0" applyNumberFormat="1" applyFont="1" applyAlignment="1">
      <alignment vertical="center"/>
    </xf>
    <xf numFmtId="166" fontId="19" fillId="0" borderId="0" xfId="0" applyNumberFormat="1" applyFont="1" applyAlignment="1">
      <alignment vertical="center" wrapText="1"/>
    </xf>
    <xf numFmtId="0" fontId="24" fillId="0" borderId="0" xfId="0" applyFont="1" applyAlignment="1">
      <alignment horizontal="left"/>
    </xf>
    <xf numFmtId="0" fontId="24" fillId="0" borderId="0" xfId="0" applyFont="1"/>
    <xf numFmtId="4" fontId="1" fillId="0" borderId="20" xfId="0" applyNumberFormat="1" applyFont="1" applyBorder="1" applyAlignment="1">
      <alignment horizontal="center"/>
    </xf>
    <xf numFmtId="0" fontId="1" fillId="0" borderId="34" xfId="0" applyFont="1" applyBorder="1" applyAlignment="1">
      <alignment horizontal="center"/>
    </xf>
    <xf numFmtId="0" fontId="1" fillId="0" borderId="35" xfId="0" applyFont="1" applyBorder="1" applyAlignment="1">
      <alignment horizontal="center"/>
    </xf>
    <xf numFmtId="0" fontId="10" fillId="0" borderId="35" xfId="0" applyFont="1" applyBorder="1" applyAlignment="1">
      <alignment horizontal="center"/>
    </xf>
    <xf numFmtId="0" fontId="1" fillId="0" borderId="36" xfId="0" applyFont="1" applyBorder="1" applyAlignment="1">
      <alignment horizontal="center"/>
    </xf>
    <xf numFmtId="0" fontId="1" fillId="0" borderId="0" xfId="0" applyFont="1" applyAlignment="1">
      <alignment vertical="center"/>
    </xf>
    <xf numFmtId="0" fontId="15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6" fillId="0" borderId="0" xfId="0" applyFont="1"/>
    <xf numFmtId="0" fontId="27" fillId="0" borderId="0" xfId="0" applyFont="1" applyAlignment="1">
      <alignment horizontal="left"/>
    </xf>
    <xf numFmtId="0" fontId="27" fillId="0" borderId="0" xfId="0" applyFont="1"/>
    <xf numFmtId="0" fontId="28" fillId="0" borderId="0" xfId="0" applyFont="1"/>
    <xf numFmtId="0" fontId="28" fillId="0" borderId="0" xfId="0" applyFont="1" applyAlignment="1">
      <alignment horizontal="center"/>
    </xf>
    <xf numFmtId="164" fontId="1" fillId="0" borderId="0" xfId="0" applyNumberFormat="1" applyFont="1" applyAlignment="1">
      <alignment horizontal="right"/>
    </xf>
    <xf numFmtId="166" fontId="19" fillId="0" borderId="6" xfId="0" applyNumberFormat="1" applyFont="1" applyBorder="1" applyAlignment="1">
      <alignment vertical="center"/>
    </xf>
    <xf numFmtId="166" fontId="19" fillId="0" borderId="20" xfId="0" applyNumberFormat="1" applyFont="1" applyBorder="1" applyAlignment="1">
      <alignment vertical="center"/>
    </xf>
    <xf numFmtId="0" fontId="4" fillId="0" borderId="6" xfId="0" applyFont="1" applyBorder="1"/>
    <xf numFmtId="0" fontId="4" fillId="0" borderId="20" xfId="0" applyFont="1" applyBorder="1"/>
    <xf numFmtId="166" fontId="19" fillId="0" borderId="10" xfId="0" applyNumberFormat="1" applyFont="1" applyBorder="1" applyAlignment="1">
      <alignment vertical="center"/>
    </xf>
    <xf numFmtId="0" fontId="4" fillId="0" borderId="11" xfId="0" applyFont="1" applyBorder="1" applyAlignment="1">
      <alignment horizontal="center"/>
    </xf>
    <xf numFmtId="166" fontId="19" fillId="0" borderId="37" xfId="0" applyNumberFormat="1" applyFont="1" applyBorder="1" applyAlignment="1">
      <alignment vertical="center"/>
    </xf>
    <xf numFmtId="166" fontId="19" fillId="0" borderId="1" xfId="0" applyNumberFormat="1" applyFont="1" applyBorder="1" applyAlignment="1">
      <alignment vertical="center"/>
    </xf>
    <xf numFmtId="166" fontId="19" fillId="0" borderId="38" xfId="0" applyNumberFormat="1" applyFont="1" applyBorder="1" applyAlignment="1">
      <alignment vertical="center"/>
    </xf>
    <xf numFmtId="0" fontId="4" fillId="0" borderId="37" xfId="0" applyFont="1" applyBorder="1" applyAlignment="1">
      <alignment horizontal="left"/>
    </xf>
    <xf numFmtId="0" fontId="4" fillId="0" borderId="1" xfId="0" applyFont="1" applyBorder="1"/>
    <xf numFmtId="0" fontId="4" fillId="0" borderId="38" xfId="0" applyFont="1" applyBorder="1"/>
    <xf numFmtId="0" fontId="4" fillId="0" borderId="10" xfId="0" applyFont="1" applyBorder="1" applyAlignment="1">
      <alignment horizontal="center"/>
    </xf>
    <xf numFmtId="0" fontId="4" fillId="0" borderId="1" xfId="0" applyFont="1" applyBorder="1" applyAlignment="1">
      <alignment horizontal="center"/>
    </xf>
    <xf numFmtId="0" fontId="4" fillId="0" borderId="37" xfId="0" applyFont="1" applyBorder="1" applyAlignment="1">
      <alignment horizontal="center"/>
    </xf>
    <xf numFmtId="0" fontId="4" fillId="0" borderId="10" xfId="0" applyFont="1" applyBorder="1"/>
    <xf numFmtId="0" fontId="4" fillId="0" borderId="37" xfId="0" applyFont="1" applyBorder="1"/>
    <xf numFmtId="0" fontId="29" fillId="0" borderId="0" xfId="0" applyFont="1"/>
    <xf numFmtId="0" fontId="30" fillId="0" borderId="0" xfId="0" applyFont="1"/>
    <xf numFmtId="164" fontId="30" fillId="0" borderId="0" xfId="0" applyNumberFormat="1" applyFont="1" applyAlignment="1">
      <alignment horizontal="right"/>
    </xf>
    <xf numFmtId="164" fontId="30" fillId="0" borderId="0" xfId="0" applyNumberFormat="1" applyFont="1" applyAlignment="1">
      <alignment horizontal="left"/>
    </xf>
    <xf numFmtId="0" fontId="30" fillId="0" borderId="0" xfId="0" applyFont="1" applyAlignment="1">
      <alignment horizontal="center"/>
    </xf>
    <xf numFmtId="2" fontId="30" fillId="0" borderId="0" xfId="0" applyNumberFormat="1" applyFont="1"/>
    <xf numFmtId="0" fontId="29" fillId="0" borderId="0" xfId="0" applyFont="1" applyAlignment="1">
      <alignment horizontal="right"/>
    </xf>
    <xf numFmtId="2" fontId="29" fillId="0" borderId="0" xfId="0" applyNumberFormat="1" applyFont="1"/>
    <xf numFmtId="0" fontId="39" fillId="0" borderId="0" xfId="0" applyFont="1"/>
    <xf numFmtId="164" fontId="39" fillId="0" borderId="0" xfId="0" applyNumberFormat="1" applyFont="1" applyAlignment="1">
      <alignment horizontal="left"/>
    </xf>
    <xf numFmtId="0" fontId="39" fillId="0" borderId="0" xfId="0" applyFont="1" applyAlignment="1">
      <alignment horizontal="center"/>
    </xf>
    <xf numFmtId="164" fontId="32" fillId="0" borderId="0" xfId="0" applyNumberFormat="1" applyFont="1" applyAlignment="1">
      <alignment horizontal="right"/>
    </xf>
    <xf numFmtId="166" fontId="30" fillId="0" borderId="0" xfId="0" applyNumberFormat="1" applyFont="1"/>
    <xf numFmtId="166" fontId="29" fillId="0" borderId="0" xfId="0" applyNumberFormat="1" applyFont="1"/>
    <xf numFmtId="0" fontId="29" fillId="0" borderId="0" xfId="0" applyFont="1" applyAlignment="1">
      <alignment horizontal="center"/>
    </xf>
    <xf numFmtId="0" fontId="40" fillId="0" borderId="0" xfId="0" applyFont="1"/>
    <xf numFmtId="166" fontId="41" fillId="0" borderId="10" xfId="0" applyNumberFormat="1" applyFont="1" applyBorder="1"/>
    <xf numFmtId="0" fontId="31" fillId="0" borderId="0" xfId="0" applyFont="1"/>
    <xf numFmtId="0" fontId="4" fillId="0" borderId="6" xfId="0" applyFont="1" applyBorder="1" applyAlignment="1">
      <alignment horizontal="center"/>
    </xf>
    <xf numFmtId="166" fontId="19" fillId="0" borderId="11" xfId="0" applyNumberFormat="1" applyFont="1" applyBorder="1" applyAlignment="1">
      <alignment vertical="center"/>
    </xf>
    <xf numFmtId="0" fontId="41" fillId="0" borderId="0" xfId="0" applyFont="1"/>
    <xf numFmtId="0" fontId="1" fillId="0" borderId="2" xfId="0" applyFont="1" applyBorder="1" applyAlignment="1">
      <alignment vertical="center"/>
    </xf>
    <xf numFmtId="0" fontId="1" fillId="0" borderId="3" xfId="0" applyFont="1" applyBorder="1" applyAlignment="1">
      <alignment vertical="center"/>
    </xf>
    <xf numFmtId="0" fontId="1" fillId="0" borderId="3" xfId="0" applyFont="1" applyBorder="1" applyAlignment="1">
      <alignment horizontal="center" vertical="center"/>
    </xf>
    <xf numFmtId="0" fontId="1" fillId="0" borderId="4" xfId="0" applyFont="1" applyBorder="1" applyAlignment="1">
      <alignment horizontal="center" vertical="center"/>
    </xf>
    <xf numFmtId="0" fontId="1" fillId="0" borderId="5" xfId="0" applyFont="1" applyBorder="1" applyAlignment="1">
      <alignment horizontal="center" vertical="center"/>
    </xf>
    <xf numFmtId="4" fontId="1" fillId="0" borderId="5" xfId="0" applyNumberFormat="1" applyFont="1" applyBorder="1" applyAlignment="1">
      <alignment horizontal="center" vertical="center"/>
    </xf>
    <xf numFmtId="4" fontId="1" fillId="0" borderId="4" xfId="0" applyNumberFormat="1" applyFont="1" applyBorder="1" applyAlignment="1">
      <alignment horizontal="left"/>
    </xf>
    <xf numFmtId="4" fontId="1" fillId="0" borderId="2" xfId="0" applyNumberFormat="1" applyFont="1" applyBorder="1" applyAlignment="1">
      <alignment horizontal="left"/>
    </xf>
    <xf numFmtId="4" fontId="1" fillId="0" borderId="3" xfId="0" applyNumberFormat="1" applyFont="1" applyBorder="1" applyAlignment="1">
      <alignment horizontal="left"/>
    </xf>
    <xf numFmtId="4" fontId="1" fillId="0" borderId="3" xfId="0" applyNumberFormat="1" applyFont="1" applyBorder="1" applyAlignment="1">
      <alignment horizontal="center"/>
    </xf>
    <xf numFmtId="0" fontId="1" fillId="0" borderId="4" xfId="0" applyFont="1" applyBorder="1" applyAlignment="1">
      <alignment horizontal="center"/>
    </xf>
    <xf numFmtId="4" fontId="1" fillId="0" borderId="11" xfId="0" applyNumberFormat="1" applyFont="1" applyBorder="1" applyAlignment="1">
      <alignment vertical="center"/>
    </xf>
    <xf numFmtId="167" fontId="1" fillId="0" borderId="0" xfId="0" applyNumberFormat="1" applyFont="1"/>
    <xf numFmtId="0" fontId="43" fillId="0" borderId="37" xfId="0" applyFont="1" applyBorder="1"/>
    <xf numFmtId="0" fontId="44" fillId="0" borderId="0" xfId="0" applyFont="1"/>
    <xf numFmtId="0" fontId="45" fillId="0" borderId="0" xfId="0" applyFont="1"/>
    <xf numFmtId="165" fontId="32" fillId="0" borderId="0" xfId="0" applyNumberFormat="1" applyFont="1"/>
    <xf numFmtId="164" fontId="32" fillId="0" borderId="0" xfId="0" applyNumberFormat="1" applyFont="1" applyAlignment="1">
      <alignment horizontal="left"/>
    </xf>
    <xf numFmtId="0" fontId="41" fillId="0" borderId="0" xfId="0" applyFont="1" applyAlignment="1">
      <alignment horizontal="center"/>
    </xf>
    <xf numFmtId="0" fontId="32" fillId="0" borderId="0" xfId="0" applyFont="1" applyAlignment="1">
      <alignment horizontal="left"/>
    </xf>
    <xf numFmtId="0" fontId="32" fillId="0" borderId="0" xfId="0" applyFont="1" applyAlignment="1">
      <alignment horizontal="center"/>
    </xf>
    <xf numFmtId="0" fontId="32" fillId="0" borderId="0" xfId="0" applyFont="1" applyAlignment="1">
      <alignment horizontal="right"/>
    </xf>
    <xf numFmtId="164" fontId="41" fillId="0" borderId="10" xfId="0" applyNumberFormat="1" applyFont="1" applyBorder="1"/>
    <xf numFmtId="164" fontId="41" fillId="0" borderId="0" xfId="0" applyNumberFormat="1" applyFont="1" applyAlignment="1">
      <alignment horizontal="left"/>
    </xf>
    <xf numFmtId="0" fontId="41" fillId="0" borderId="11" xfId="0" applyFont="1" applyBorder="1"/>
    <xf numFmtId="0" fontId="41" fillId="0" borderId="9" xfId="0" applyFont="1" applyBorder="1" applyAlignment="1">
      <alignment horizontal="center"/>
    </xf>
    <xf numFmtId="0" fontId="41" fillId="0" borderId="9" xfId="0" applyFont="1" applyBorder="1" applyAlignment="1">
      <alignment horizontal="right"/>
    </xf>
    <xf numFmtId="2" fontId="46" fillId="0" borderId="0" xfId="0" applyNumberFormat="1" applyFont="1" applyAlignment="1">
      <alignment horizontal="left"/>
    </xf>
    <xf numFmtId="0" fontId="32" fillId="0" borderId="9" xfId="0" applyFont="1" applyBorder="1" applyAlignment="1">
      <alignment horizontal="center"/>
    </xf>
    <xf numFmtId="4" fontId="32" fillId="0" borderId="9" xfId="0" applyNumberFormat="1" applyFont="1" applyBorder="1" applyAlignment="1">
      <alignment horizontal="right"/>
    </xf>
    <xf numFmtId="2" fontId="46" fillId="0" borderId="0" xfId="0" applyNumberFormat="1" applyFont="1" applyAlignment="1">
      <alignment horizontal="left" vertical="center"/>
    </xf>
    <xf numFmtId="2" fontId="32" fillId="0" borderId="0" xfId="0" applyNumberFormat="1" applyFont="1" applyAlignment="1">
      <alignment horizontal="left" vertical="center"/>
    </xf>
    <xf numFmtId="0" fontId="32" fillId="0" borderId="11" xfId="0" applyFont="1" applyBorder="1" applyAlignment="1">
      <alignment horizontal="right" vertical="center"/>
    </xf>
    <xf numFmtId="0" fontId="32" fillId="0" borderId="9" xfId="0" applyFont="1" applyBorder="1" applyAlignment="1">
      <alignment horizontal="center" vertical="center"/>
    </xf>
    <xf numFmtId="4" fontId="32" fillId="0" borderId="9" xfId="0" applyNumberFormat="1" applyFont="1" applyBorder="1" applyAlignment="1">
      <alignment horizontal="right" vertical="center"/>
    </xf>
    <xf numFmtId="0" fontId="32" fillId="0" borderId="10" xfId="0" applyFont="1" applyBorder="1"/>
    <xf numFmtId="0" fontId="32" fillId="0" borderId="11" xfId="0" applyFont="1" applyBorder="1"/>
    <xf numFmtId="0" fontId="32" fillId="0" borderId="9" xfId="0" applyFont="1" applyBorder="1" applyAlignment="1">
      <alignment horizontal="right"/>
    </xf>
    <xf numFmtId="3" fontId="32" fillId="0" borderId="9" xfId="0" applyNumberFormat="1" applyFont="1" applyBorder="1" applyAlignment="1">
      <alignment horizontal="right"/>
    </xf>
    <xf numFmtId="164" fontId="44" fillId="0" borderId="10" xfId="0" applyNumberFormat="1" applyFont="1" applyBorder="1"/>
    <xf numFmtId="0" fontId="44" fillId="0" borderId="0" xfId="0" applyFont="1" applyAlignment="1">
      <alignment horizontal="center"/>
    </xf>
    <xf numFmtId="164" fontId="44" fillId="0" borderId="0" xfId="0" applyNumberFormat="1" applyFont="1" applyAlignment="1">
      <alignment horizontal="left"/>
    </xf>
    <xf numFmtId="0" fontId="44" fillId="0" borderId="11" xfId="0" applyFont="1" applyBorder="1"/>
    <xf numFmtId="0" fontId="44" fillId="0" borderId="9" xfId="0" applyFont="1" applyBorder="1" applyAlignment="1">
      <alignment horizontal="center"/>
    </xf>
    <xf numFmtId="0" fontId="44" fillId="0" borderId="9" xfId="0" applyFont="1" applyBorder="1" applyAlignment="1">
      <alignment horizontal="right"/>
    </xf>
    <xf numFmtId="4" fontId="44" fillId="0" borderId="11" xfId="0" applyNumberFormat="1" applyFont="1" applyBorder="1"/>
    <xf numFmtId="4" fontId="45" fillId="0" borderId="11" xfId="0" applyNumberFormat="1" applyFont="1" applyBorder="1"/>
    <xf numFmtId="4" fontId="44" fillId="0" borderId="10" xfId="0" applyNumberFormat="1" applyFont="1" applyBorder="1"/>
    <xf numFmtId="0" fontId="44" fillId="0" borderId="11" xfId="0" applyFont="1" applyBorder="1" applyAlignment="1">
      <alignment horizontal="right"/>
    </xf>
    <xf numFmtId="166" fontId="44" fillId="0" borderId="10" xfId="0" applyNumberFormat="1" applyFont="1" applyBorder="1"/>
    <xf numFmtId="4" fontId="45" fillId="0" borderId="9" xfId="0" applyNumberFormat="1" applyFont="1" applyBorder="1"/>
    <xf numFmtId="0" fontId="47" fillId="0" borderId="10" xfId="0" applyFont="1" applyBorder="1" applyAlignment="1">
      <alignment horizontal="left"/>
    </xf>
    <xf numFmtId="2" fontId="47" fillId="0" borderId="10" xfId="0" applyNumberFormat="1" applyFont="1" applyBorder="1" applyAlignment="1">
      <alignment horizontal="left"/>
    </xf>
    <xf numFmtId="2" fontId="47" fillId="0" borderId="0" xfId="0" applyNumberFormat="1" applyFont="1" applyAlignment="1">
      <alignment horizontal="left"/>
    </xf>
    <xf numFmtId="2" fontId="45" fillId="0" borderId="0" xfId="0" applyNumberFormat="1" applyFont="1" applyAlignment="1">
      <alignment horizontal="left"/>
    </xf>
    <xf numFmtId="0" fontId="45" fillId="0" borderId="11" xfId="0" applyFont="1" applyBorder="1" applyAlignment="1">
      <alignment horizontal="right"/>
    </xf>
    <xf numFmtId="0" fontId="45" fillId="0" borderId="9" xfId="0" applyFont="1" applyBorder="1" applyAlignment="1">
      <alignment horizontal="center"/>
    </xf>
    <xf numFmtId="4" fontId="45" fillId="0" borderId="9" xfId="0" applyNumberFormat="1" applyFont="1" applyBorder="1" applyAlignment="1">
      <alignment horizontal="right"/>
    </xf>
    <xf numFmtId="0" fontId="48" fillId="0" borderId="10" xfId="0" applyFont="1" applyBorder="1" applyAlignment="1">
      <alignment horizontal="left"/>
    </xf>
    <xf numFmtId="0" fontId="49" fillId="0" borderId="0" xfId="0" applyFont="1" applyAlignment="1">
      <alignment horizontal="left"/>
    </xf>
    <xf numFmtId="0" fontId="45" fillId="0" borderId="11" xfId="0" applyFont="1" applyBorder="1"/>
    <xf numFmtId="0" fontId="50" fillId="0" borderId="0" xfId="0" applyFont="1"/>
    <xf numFmtId="0" fontId="51" fillId="0" borderId="0" xfId="0" applyFont="1"/>
    <xf numFmtId="2" fontId="47" fillId="0" borderId="0" xfId="0" applyNumberFormat="1" applyFont="1" applyAlignment="1">
      <alignment horizontal="left" vertical="center"/>
    </xf>
    <xf numFmtId="2" fontId="45" fillId="0" borderId="0" xfId="0" applyNumberFormat="1" applyFont="1" applyAlignment="1">
      <alignment horizontal="left" vertical="center"/>
    </xf>
    <xf numFmtId="0" fontId="45" fillId="0" borderId="0" xfId="0" applyFont="1" applyAlignment="1">
      <alignment vertical="center"/>
    </xf>
    <xf numFmtId="0" fontId="45" fillId="0" borderId="11" xfId="0" applyFont="1" applyBorder="1" applyAlignment="1">
      <alignment horizontal="right" vertical="center"/>
    </xf>
    <xf numFmtId="0" fontId="45" fillId="0" borderId="9" xfId="0" applyFont="1" applyBorder="1" applyAlignment="1">
      <alignment horizontal="center" vertical="center"/>
    </xf>
    <xf numFmtId="4" fontId="45" fillId="0" borderId="9" xfId="0" applyNumberFormat="1" applyFont="1" applyBorder="1" applyAlignment="1">
      <alignment horizontal="right" vertical="center"/>
    </xf>
    <xf numFmtId="4" fontId="45" fillId="0" borderId="9" xfId="0" applyNumberFormat="1" applyFont="1" applyBorder="1" applyAlignment="1">
      <alignment vertical="center"/>
    </xf>
    <xf numFmtId="4" fontId="45" fillId="0" borderId="11" xfId="0" applyNumberFormat="1" applyFont="1" applyBorder="1" applyAlignment="1">
      <alignment vertical="center"/>
    </xf>
    <xf numFmtId="0" fontId="52" fillId="0" borderId="10" xfId="0" applyFont="1" applyBorder="1" applyAlignment="1">
      <alignment horizontal="left"/>
    </xf>
    <xf numFmtId="0" fontId="45" fillId="0" borderId="0" xfId="0" applyFont="1" applyAlignment="1">
      <alignment horizontal="left"/>
    </xf>
    <xf numFmtId="0" fontId="45" fillId="0" borderId="10" xfId="0" applyFont="1" applyBorder="1"/>
    <xf numFmtId="0" fontId="45" fillId="0" borderId="9" xfId="0" applyFont="1" applyBorder="1" applyAlignment="1">
      <alignment horizontal="right"/>
    </xf>
    <xf numFmtId="4" fontId="45" fillId="0" borderId="10" xfId="0" applyNumberFormat="1" applyFont="1" applyBorder="1"/>
    <xf numFmtId="0" fontId="47" fillId="0" borderId="0" xfId="0" applyFont="1" applyAlignment="1">
      <alignment horizontal="left"/>
    </xf>
    <xf numFmtId="2" fontId="53" fillId="0" borderId="10" xfId="0" applyNumberFormat="1" applyFont="1" applyBorder="1" applyAlignment="1">
      <alignment horizontal="left"/>
    </xf>
    <xf numFmtId="2" fontId="53" fillId="0" borderId="0" xfId="0" applyNumberFormat="1" applyFont="1" applyAlignment="1">
      <alignment horizontal="left"/>
    </xf>
    <xf numFmtId="0" fontId="51" fillId="0" borderId="11" xfId="0" applyFont="1" applyBorder="1" applyAlignment="1">
      <alignment horizontal="right"/>
    </xf>
    <xf numFmtId="0" fontId="51" fillId="0" borderId="9" xfId="0" applyFont="1" applyBorder="1" applyAlignment="1">
      <alignment horizontal="center"/>
    </xf>
    <xf numFmtId="4" fontId="51" fillId="0" borderId="9" xfId="0" applyNumberFormat="1" applyFont="1" applyBorder="1" applyAlignment="1">
      <alignment horizontal="right"/>
    </xf>
    <xf numFmtId="4" fontId="51" fillId="0" borderId="9" xfId="0" applyNumberFormat="1" applyFont="1" applyBorder="1"/>
    <xf numFmtId="4" fontId="51" fillId="0" borderId="10" xfId="0" applyNumberFormat="1" applyFont="1" applyBorder="1" applyAlignment="1">
      <alignment horizontal="center"/>
    </xf>
    <xf numFmtId="4" fontId="51" fillId="0" borderId="0" xfId="0" applyNumberFormat="1" applyFont="1" applyAlignment="1">
      <alignment horizontal="center"/>
    </xf>
    <xf numFmtId="4" fontId="51" fillId="0" borderId="11" xfId="0" applyNumberFormat="1" applyFont="1" applyBorder="1"/>
    <xf numFmtId="0" fontId="45" fillId="0" borderId="0" xfId="0" applyFont="1" applyAlignment="1">
      <alignment horizontal="right"/>
    </xf>
    <xf numFmtId="3" fontId="45" fillId="0" borderId="9" xfId="0" applyNumberFormat="1" applyFont="1" applyBorder="1" applyAlignment="1">
      <alignment horizontal="right"/>
    </xf>
    <xf numFmtId="2" fontId="53" fillId="0" borderId="0" xfId="0" applyNumberFormat="1" applyFont="1" applyAlignment="1">
      <alignment horizontal="center"/>
    </xf>
    <xf numFmtId="164" fontId="50" fillId="0" borderId="0" xfId="0" applyNumberFormat="1" applyFont="1" applyAlignment="1">
      <alignment horizontal="left"/>
    </xf>
    <xf numFmtId="0" fontId="51" fillId="0" borderId="11" xfId="0" applyFont="1" applyBorder="1" applyAlignment="1">
      <alignment horizontal="center"/>
    </xf>
    <xf numFmtId="0" fontId="43" fillId="0" borderId="10" xfId="0" applyFont="1" applyBorder="1" applyAlignment="1">
      <alignment horizontal="left"/>
    </xf>
    <xf numFmtId="0" fontId="43" fillId="0" borderId="0" xfId="0" applyFont="1"/>
    <xf numFmtId="164" fontId="41" fillId="0" borderId="0" xfId="0" quotePrefix="1" applyNumberFormat="1" applyFont="1" applyAlignment="1">
      <alignment horizontal="right"/>
    </xf>
    <xf numFmtId="164" fontId="41" fillId="0" borderId="0" xfId="0" quotePrefix="1" applyNumberFormat="1" applyFont="1" applyAlignment="1">
      <alignment horizontal="left"/>
    </xf>
    <xf numFmtId="0" fontId="54" fillId="0" borderId="0" xfId="0" applyFont="1"/>
    <xf numFmtId="0" fontId="30" fillId="0" borderId="0" xfId="0" applyFont="1" applyAlignment="1">
      <alignment horizontal="right"/>
    </xf>
    <xf numFmtId="0" fontId="55" fillId="0" borderId="0" xfId="0" applyFont="1"/>
    <xf numFmtId="0" fontId="30" fillId="0" borderId="0" xfId="0" applyFont="1" applyAlignment="1">
      <alignment horizontal="left"/>
    </xf>
    <xf numFmtId="166" fontId="1" fillId="0" borderId="0" xfId="0" applyNumberFormat="1" applyFont="1" applyAlignment="1">
      <alignment horizontal="right"/>
    </xf>
    <xf numFmtId="4" fontId="51" fillId="0" borderId="10" xfId="0" applyNumberFormat="1" applyFont="1" applyBorder="1" applyAlignment="1">
      <alignment horizontal="left"/>
    </xf>
    <xf numFmtId="164" fontId="10" fillId="0" borderId="10" xfId="0" applyNumberFormat="1" applyFont="1" applyBorder="1"/>
    <xf numFmtId="0" fontId="10" fillId="0" borderId="9" xfId="0" applyFont="1" applyBorder="1" applyAlignment="1">
      <alignment horizontal="right"/>
    </xf>
    <xf numFmtId="166" fontId="19" fillId="0" borderId="6" xfId="0" applyNumberFormat="1" applyFont="1" applyBorder="1" applyAlignment="1">
      <alignment vertical="center" wrapText="1"/>
    </xf>
    <xf numFmtId="166" fontId="19" fillId="0" borderId="7" xfId="0" applyNumberFormat="1" applyFont="1" applyBorder="1" applyAlignment="1">
      <alignment vertical="center" wrapText="1"/>
    </xf>
    <xf numFmtId="166" fontId="19" fillId="0" borderId="20" xfId="0" applyNumberFormat="1" applyFont="1" applyBorder="1" applyAlignment="1">
      <alignment vertical="center" wrapText="1"/>
    </xf>
    <xf numFmtId="166" fontId="19" fillId="0" borderId="11" xfId="0" applyNumberFormat="1" applyFont="1" applyBorder="1" applyAlignment="1">
      <alignment vertical="center" wrapText="1"/>
    </xf>
    <xf numFmtId="166" fontId="19" fillId="0" borderId="37" xfId="0" applyNumberFormat="1" applyFont="1" applyBorder="1" applyAlignment="1">
      <alignment vertical="center" wrapText="1"/>
    </xf>
    <xf numFmtId="166" fontId="19" fillId="0" borderId="1" xfId="0" applyNumberFormat="1" applyFont="1" applyBorder="1" applyAlignment="1">
      <alignment vertical="center" wrapText="1"/>
    </xf>
    <xf numFmtId="166" fontId="19" fillId="0" borderId="38" xfId="0" applyNumberFormat="1" applyFont="1" applyBorder="1" applyAlignment="1">
      <alignment vertical="center" wrapText="1"/>
    </xf>
    <xf numFmtId="164" fontId="39" fillId="0" borderId="0" xfId="0" applyNumberFormat="1" applyFont="1" applyAlignment="1">
      <alignment horizontal="right"/>
    </xf>
    <xf numFmtId="164" fontId="44" fillId="0" borderId="0" xfId="0" quotePrefix="1" applyNumberFormat="1" applyFont="1" applyAlignment="1">
      <alignment horizontal="right"/>
    </xf>
    <xf numFmtId="164" fontId="44" fillId="0" borderId="0" xfId="0" quotePrefix="1" applyNumberFormat="1" applyFont="1" applyAlignment="1">
      <alignment horizontal="left"/>
    </xf>
    <xf numFmtId="164" fontId="45" fillId="0" borderId="0" xfId="0" applyNumberFormat="1" applyFont="1" applyAlignment="1">
      <alignment horizontal="right"/>
    </xf>
    <xf numFmtId="0" fontId="45" fillId="0" borderId="0" xfId="0" applyFont="1" applyAlignment="1">
      <alignment horizontal="center"/>
    </xf>
    <xf numFmtId="164" fontId="45" fillId="0" borderId="0" xfId="0" applyNumberFormat="1" applyFont="1" applyAlignment="1">
      <alignment horizontal="left"/>
    </xf>
    <xf numFmtId="165" fontId="45" fillId="0" borderId="0" xfId="0" applyNumberFormat="1" applyFont="1"/>
    <xf numFmtId="166" fontId="10" fillId="0" borderId="0" xfId="0" applyNumberFormat="1" applyFont="1"/>
    <xf numFmtId="0" fontId="45" fillId="0" borderId="0" xfId="0" applyFont="1" applyAlignment="1">
      <alignment horizontal="right" vertical="center"/>
    </xf>
    <xf numFmtId="4" fontId="53" fillId="0" borderId="10" xfId="0" applyNumberFormat="1" applyFont="1" applyBorder="1" applyAlignment="1">
      <alignment horizontal="left"/>
    </xf>
    <xf numFmtId="0" fontId="30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9" defaultPivotStyle="PivotStyleMedium4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DD0806"/>
      <rgbColor rgb="001FB714"/>
      <rgbColor rgb="000000D4"/>
      <rgbColor rgb="00FCF305"/>
      <rgbColor rgb="00F20884"/>
      <rgbColor rgb="0000ABEA"/>
      <rgbColor rgb="00900000"/>
      <rgbColor rgb="00006411"/>
      <rgbColor rgb="00000090"/>
      <rgbColor rgb="0090713A"/>
      <rgbColor rgb="004600A5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ctrlProps/ctrlProp1.xml><?xml version="1.0" encoding="utf-8"?>
<formControlPr xmlns="http://schemas.microsoft.com/office/spreadsheetml/2009/9/main" objectType="CheckBox" checked="Checked" fmlaLink="$O$4" lockText="1" noThreeD="1"/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emf"/><Relationship Id="rId1" Type="http://schemas.openxmlformats.org/officeDocument/2006/relationships/image" Target="../media/image2.jpe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952500</xdr:colOff>
      <xdr:row>5</xdr:row>
      <xdr:rowOff>88900</xdr:rowOff>
    </xdr:from>
    <xdr:to>
      <xdr:col>7</xdr:col>
      <xdr:colOff>139700</xdr:colOff>
      <xdr:row>11</xdr:row>
      <xdr:rowOff>152400</xdr:rowOff>
    </xdr:to>
    <xdr:pic>
      <xdr:nvPicPr>
        <xdr:cNvPr id="1277" name="Image 4">
          <a:extLst>
            <a:ext uri="{FF2B5EF4-FFF2-40B4-BE49-F238E27FC236}">
              <a16:creationId xmlns:a16="http://schemas.microsoft.com/office/drawing/2014/main" id="{00000000-0008-0000-0000-0000FD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511300"/>
          <a:ext cx="22606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</xdr:col>
      <xdr:colOff>381000</xdr:colOff>
      <xdr:row>5</xdr:row>
      <xdr:rowOff>88900</xdr:rowOff>
    </xdr:from>
    <xdr:to>
      <xdr:col>3</xdr:col>
      <xdr:colOff>723900</xdr:colOff>
      <xdr:row>11</xdr:row>
      <xdr:rowOff>152400</xdr:rowOff>
    </xdr:to>
    <xdr:pic>
      <xdr:nvPicPr>
        <xdr:cNvPr id="1278" name="Image 1" descr="qrcodeaim.jpg">
          <a:extLst>
            <a:ext uri="{FF2B5EF4-FFF2-40B4-BE49-F238E27FC236}">
              <a16:creationId xmlns:a16="http://schemas.microsoft.com/office/drawing/2014/main" id="{00000000-0008-0000-0000-0000FE04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5113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381000</xdr:colOff>
      <xdr:row>5</xdr:row>
      <xdr:rowOff>101600</xdr:rowOff>
    </xdr:from>
    <xdr:to>
      <xdr:col>3</xdr:col>
      <xdr:colOff>723900</xdr:colOff>
      <xdr:row>11</xdr:row>
      <xdr:rowOff>76200</xdr:rowOff>
    </xdr:to>
    <xdr:pic>
      <xdr:nvPicPr>
        <xdr:cNvPr id="2305" name="Image 1" descr="qrcodeaim.jpg">
          <a:extLst>
            <a:ext uri="{FF2B5EF4-FFF2-40B4-BE49-F238E27FC236}">
              <a16:creationId xmlns:a16="http://schemas.microsoft.com/office/drawing/2014/main" id="{00000000-0008-0000-0100-00000109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49300" y="1587500"/>
          <a:ext cx="1130300" cy="12827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</xdr:col>
      <xdr:colOff>952500</xdr:colOff>
      <xdr:row>5</xdr:row>
      <xdr:rowOff>114300</xdr:rowOff>
    </xdr:from>
    <xdr:to>
      <xdr:col>7</xdr:col>
      <xdr:colOff>139700</xdr:colOff>
      <xdr:row>11</xdr:row>
      <xdr:rowOff>63500</xdr:rowOff>
    </xdr:to>
    <xdr:pic>
      <xdr:nvPicPr>
        <xdr:cNvPr id="2306" name="Image 3">
          <a:extLst>
            <a:ext uri="{FF2B5EF4-FFF2-40B4-BE49-F238E27FC236}">
              <a16:creationId xmlns:a16="http://schemas.microsoft.com/office/drawing/2014/main" id="{00000000-0008-0000-0100-00000209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352800" y="1600200"/>
          <a:ext cx="2260600" cy="12573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76200</xdr:colOff>
          <xdr:row>2</xdr:row>
          <xdr:rowOff>12700</xdr:rowOff>
        </xdr:from>
        <xdr:to>
          <xdr:col>2</xdr:col>
          <xdr:colOff>444500</xdr:colOff>
          <xdr:row>5</xdr:row>
          <xdr:rowOff>0</xdr:rowOff>
        </xdr:to>
        <xdr:sp macro="" textlink="">
          <xdr:nvSpPr>
            <xdr:cNvPr id="3073" name="Check Box 1" hidden="1">
              <a:extLst>
                <a:ext uri="{63B3BB69-23CF-44E3-9099-C40C66FF867C}">
                  <a14:compatExt spid="_x0000_s3073"/>
                </a:ext>
                <a:ext uri="{FF2B5EF4-FFF2-40B4-BE49-F238E27FC236}">
                  <a16:creationId xmlns:a16="http://schemas.microsoft.com/office/drawing/2014/main" id="{00000000-0008-0000-0200-0000010C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  <xdr:txBody>
            <a:bodyPr vertOverflow="clip" wrap="square" lIns="27432" tIns="22860" rIns="0" bIns="22860" anchor="ctr" upright="1"/>
            <a:lstStyle/>
            <a:p>
              <a:pPr algn="l" rtl="0">
                <a:defRPr sz="1000"/>
              </a:pPr>
              <a:r>
                <a:rPr lang="fr-FR" sz="1000" b="0" i="0" u="none" strike="noStrike" baseline="0">
                  <a:solidFill>
                    <a:srgbClr val="000000"/>
                  </a:solidFill>
                  <a:latin typeface="Geneva" pitchFamily="2"/>
                  <a:ea typeface="Geneva" pitchFamily="2"/>
                </a:rPr>
                <a:t>AIM 38</a:t>
              </a:r>
            </a:p>
          </xdr:txBody>
        </xdr:sp>
        <xdr:clientData/>
      </xdr:twoCellAnchor>
    </mc:Choice>
    <mc:Fallback/>
  </mc:AlternateContent>
  <xdr:twoCellAnchor editAs="oneCell">
    <xdr:from>
      <xdr:col>0</xdr:col>
      <xdr:colOff>0</xdr:colOff>
      <xdr:row>7</xdr:row>
      <xdr:rowOff>177800</xdr:rowOff>
    </xdr:from>
    <xdr:to>
      <xdr:col>1</xdr:col>
      <xdr:colOff>698500</xdr:colOff>
      <xdr:row>13</xdr:row>
      <xdr:rowOff>203200</xdr:rowOff>
    </xdr:to>
    <xdr:pic>
      <xdr:nvPicPr>
        <xdr:cNvPr id="3201" name="Image 1">
          <a:extLst>
            <a:ext uri="{FF2B5EF4-FFF2-40B4-BE49-F238E27FC236}">
              <a16:creationId xmlns:a16="http://schemas.microsoft.com/office/drawing/2014/main" id="{00000000-0008-0000-0200-0000810C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1600200"/>
          <a:ext cx="2082800" cy="1244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Bureau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Bureau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Bureau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tint val="100000"/>
                <a:shade val="100000"/>
                <a:satMod val="130000"/>
              </a:schemeClr>
            </a:gs>
            <a:gs pos="100000">
              <a:schemeClr val="phClr">
                <a:tint val="50000"/>
                <a:shade val="100000"/>
                <a:satMod val="350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/>
      <a:bodyPr/>
      <a:lstStyle/>
      <a:style>
        <a:lnRef idx="1">
          <a:schemeClr val="accent1"/>
        </a:lnRef>
        <a:fillRef idx="3">
          <a:schemeClr val="accent1"/>
        </a:fillRef>
        <a:effectRef idx="2">
          <a:schemeClr val="accent1"/>
        </a:effectRef>
        <a:fontRef idx="minor">
          <a:schemeClr val="lt1"/>
        </a:fontRef>
      </a:style>
    </a:spDef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trlProp" Target="../ctrlProps/ctrlProp1.xml"/><Relationship Id="rId2" Type="http://schemas.openxmlformats.org/officeDocument/2006/relationships/vmlDrawing" Target="../drawings/vmlDrawing1.vml"/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Feuil1"/>
  <dimension ref="A1:Q1458"/>
  <sheetViews>
    <sheetView showZeros="0" view="pageLayout" zoomScaleNormal="100" zoomScaleSheetLayoutView="100" workbookViewId="0">
      <selection activeCell="C4" sqref="C4"/>
    </sheetView>
  </sheetViews>
  <sheetFormatPr baseColWidth="10" defaultRowHeight="16"/>
  <cols>
    <col min="1" max="1" width="4.140625" style="7" customWidth="1"/>
    <col min="2" max="2" width="5.5703125" style="7" customWidth="1"/>
    <col min="3" max="3" width="3.28515625" style="7" customWidth="1"/>
    <col min="4" max="4" width="14" style="7" customWidth="1"/>
    <col min="5" max="5" width="20.7109375" style="7" customWidth="1"/>
    <col min="6" max="6" width="5.140625" style="7" customWidth="1"/>
    <col min="7" max="7" width="8.7109375" style="7" customWidth="1"/>
    <col min="8" max="8" width="9.85546875" style="8" customWidth="1"/>
    <col min="9" max="9" width="12.5703125" style="7" customWidth="1"/>
    <col min="10" max="10" width="3.5703125" style="7" customWidth="1"/>
    <col min="11" max="11" width="0.85546875" style="7" customWidth="1"/>
    <col min="12" max="12" width="3.7109375" style="7" customWidth="1"/>
    <col min="13" max="13" width="8.28515625" style="7" customWidth="1"/>
    <col min="14" max="15" width="0.7109375" style="7" customWidth="1"/>
    <col min="16" max="16" width="1.42578125" style="7" customWidth="1"/>
    <col min="17" max="16384" width="10.7109375" style="7"/>
  </cols>
  <sheetData>
    <row r="1" spans="1:13">
      <c r="G1" s="8"/>
      <c r="H1" s="7"/>
    </row>
    <row r="2" spans="1:13" s="10" customFormat="1" ht="23">
      <c r="A2" s="9" t="s">
        <v>680</v>
      </c>
    </row>
    <row r="3" spans="1:13" ht="31">
      <c r="A3" s="11"/>
      <c r="B3" s="12"/>
      <c r="C3" s="13" t="s">
        <v>837</v>
      </c>
      <c r="D3" s="14"/>
      <c r="E3" s="15" t="s">
        <v>33</v>
      </c>
      <c r="F3" s="145">
        <v>1</v>
      </c>
      <c r="G3" s="13"/>
      <c r="H3" s="16"/>
      <c r="I3" s="17"/>
      <c r="J3" s="17"/>
      <c r="K3" s="17"/>
      <c r="L3" s="17" t="s">
        <v>64</v>
      </c>
      <c r="M3" s="155">
        <v>5</v>
      </c>
    </row>
    <row r="4" spans="1:13" s="20" customFormat="1" ht="26">
      <c r="A4" s="19"/>
      <c r="B4" s="19"/>
      <c r="C4" s="19"/>
      <c r="D4" s="19"/>
      <c r="E4" s="19"/>
      <c r="F4" s="19"/>
      <c r="G4" s="19"/>
      <c r="M4" s="21" t="s">
        <v>581</v>
      </c>
    </row>
    <row r="5" spans="1:13">
      <c r="H5" s="7"/>
    </row>
    <row r="6" spans="1:13">
      <c r="H6" s="7"/>
    </row>
    <row r="7" spans="1:13">
      <c r="H7" s="7"/>
    </row>
    <row r="8" spans="1:13">
      <c r="H8" s="7"/>
    </row>
    <row r="9" spans="1:13">
      <c r="H9" s="7"/>
    </row>
    <row r="10" spans="1:13">
      <c r="H10" s="7"/>
    </row>
    <row r="11" spans="1:13">
      <c r="H11" s="7"/>
    </row>
    <row r="12" spans="1:13">
      <c r="H12" s="7"/>
    </row>
    <row r="13" spans="1:13">
      <c r="H13" s="7"/>
    </row>
    <row r="14" spans="1:13" s="10" customFormat="1" ht="31">
      <c r="B14" s="157"/>
      <c r="C14" s="157"/>
      <c r="D14" s="157"/>
      <c r="E14" s="157"/>
      <c r="F14" s="153" t="s">
        <v>681</v>
      </c>
      <c r="G14" s="157"/>
      <c r="H14" s="157"/>
      <c r="I14" s="157"/>
      <c r="J14" s="157"/>
      <c r="K14" s="157"/>
      <c r="L14" s="157"/>
      <c r="M14" s="157"/>
    </row>
    <row r="15" spans="1:13" s="10" customFormat="1" ht="31">
      <c r="B15" s="9"/>
      <c r="C15" s="9"/>
      <c r="D15" s="9"/>
      <c r="E15" s="9"/>
      <c r="F15" s="153" t="s">
        <v>682</v>
      </c>
      <c r="G15" s="9"/>
      <c r="H15" s="9"/>
      <c r="I15" s="9"/>
      <c r="J15" s="9"/>
      <c r="K15" s="9"/>
      <c r="L15" s="9"/>
      <c r="M15" s="9"/>
    </row>
    <row r="16" spans="1:13">
      <c r="D16" s="31"/>
      <c r="F16" s="1"/>
      <c r="H16" s="7"/>
    </row>
    <row r="17" spans="1:13" s="10" customFormat="1" ht="31">
      <c r="B17" s="157"/>
      <c r="C17" s="157"/>
      <c r="D17" s="157"/>
      <c r="E17" s="157"/>
      <c r="F17" s="153" t="s">
        <v>43</v>
      </c>
      <c r="G17" s="157"/>
      <c r="H17" s="157"/>
      <c r="I17" s="157"/>
      <c r="J17" s="157"/>
      <c r="K17" s="157"/>
      <c r="L17" s="157"/>
      <c r="M17" s="157"/>
    </row>
    <row r="18" spans="1:13" ht="31">
      <c r="B18" s="157"/>
      <c r="C18" s="157"/>
      <c r="D18" s="157"/>
      <c r="E18" s="157"/>
      <c r="F18" s="153" t="s">
        <v>34</v>
      </c>
      <c r="G18" s="157"/>
      <c r="H18" s="157"/>
      <c r="I18" s="157"/>
      <c r="J18" s="157"/>
      <c r="K18" s="157"/>
      <c r="L18" s="157"/>
      <c r="M18" s="157"/>
    </row>
    <row r="19" spans="1:13">
      <c r="F19" s="1"/>
      <c r="H19" s="7"/>
    </row>
    <row r="20" spans="1:13" ht="31">
      <c r="B20" s="157"/>
      <c r="C20" s="157"/>
      <c r="D20" s="157"/>
      <c r="E20" s="157"/>
      <c r="F20" s="153" t="s">
        <v>65</v>
      </c>
      <c r="G20" s="157"/>
      <c r="H20" s="157"/>
      <c r="I20" s="157"/>
      <c r="J20" s="157"/>
      <c r="K20" s="157"/>
      <c r="L20" s="157"/>
      <c r="M20" s="157"/>
    </row>
    <row r="21" spans="1:13">
      <c r="H21" s="7"/>
    </row>
    <row r="22" spans="1:13">
      <c r="H22" s="7"/>
    </row>
    <row r="23" spans="1:13" ht="14.25" customHeight="1">
      <c r="A23" s="178"/>
      <c r="B23" s="159"/>
      <c r="C23" s="159"/>
      <c r="D23" s="179"/>
      <c r="E23" s="213"/>
      <c r="F23" s="180"/>
      <c r="G23" s="76"/>
      <c r="H23" s="181"/>
      <c r="I23" s="180"/>
      <c r="J23" s="76"/>
      <c r="K23" s="76"/>
      <c r="L23" s="76"/>
      <c r="M23" s="181"/>
    </row>
    <row r="24" spans="1:13" ht="14.25" customHeight="1">
      <c r="A24" s="182" t="s">
        <v>100</v>
      </c>
      <c r="B24" s="160"/>
      <c r="C24" s="160"/>
      <c r="D24" s="214"/>
      <c r="E24" s="190" t="s">
        <v>683</v>
      </c>
      <c r="F24" s="112" t="s">
        <v>784</v>
      </c>
      <c r="G24" s="137"/>
      <c r="H24" s="183"/>
      <c r="I24" s="112" t="s">
        <v>608</v>
      </c>
      <c r="J24" s="137"/>
      <c r="K24" s="137"/>
      <c r="L24" s="137"/>
      <c r="M24" s="183"/>
    </row>
    <row r="25" spans="1:13" ht="14.25" customHeight="1">
      <c r="A25" s="184"/>
      <c r="B25" s="185"/>
      <c r="C25" s="185"/>
      <c r="D25" s="186"/>
      <c r="E25" s="190"/>
      <c r="F25" s="194" t="s">
        <v>694</v>
      </c>
      <c r="G25" s="188"/>
      <c r="H25" s="189"/>
      <c r="I25" s="194" t="s">
        <v>684</v>
      </c>
      <c r="J25" s="188"/>
      <c r="K25" s="188"/>
      <c r="L25" s="188"/>
      <c r="M25" s="189"/>
    </row>
    <row r="26" spans="1:13" ht="14.25" customHeight="1">
      <c r="A26" s="319"/>
      <c r="B26" s="320"/>
      <c r="C26" s="320"/>
      <c r="D26" s="321"/>
      <c r="E26" s="213"/>
      <c r="F26" s="180"/>
      <c r="G26" s="76"/>
      <c r="H26" s="181"/>
      <c r="I26" s="39"/>
      <c r="J26" s="76"/>
      <c r="K26" s="76"/>
      <c r="L26" s="76"/>
      <c r="M26" s="181"/>
    </row>
    <row r="27" spans="1:13" ht="14.25" customHeight="1">
      <c r="A27" s="182" t="s">
        <v>685</v>
      </c>
      <c r="B27" s="161"/>
      <c r="C27" s="161"/>
      <c r="D27" s="322"/>
      <c r="E27" s="190" t="s">
        <v>686</v>
      </c>
      <c r="F27" s="193" t="s">
        <v>687</v>
      </c>
      <c r="G27" s="29"/>
      <c r="H27" s="75"/>
      <c r="I27" s="307" t="s">
        <v>688</v>
      </c>
      <c r="J27" s="29"/>
      <c r="K27" s="29"/>
      <c r="L27" s="29"/>
      <c r="M27" s="75"/>
    </row>
    <row r="28" spans="1:13" ht="14.25" customHeight="1">
      <c r="A28" s="323"/>
      <c r="B28" s="324"/>
      <c r="C28" s="324"/>
      <c r="D28" s="325"/>
      <c r="E28" s="192"/>
      <c r="F28" s="194" t="s">
        <v>689</v>
      </c>
      <c r="G28" s="188"/>
      <c r="H28" s="189"/>
      <c r="I28" s="229" t="s">
        <v>690</v>
      </c>
      <c r="J28" s="188"/>
      <c r="K28" s="188"/>
      <c r="L28" s="188"/>
      <c r="M28" s="189"/>
    </row>
    <row r="29" spans="1:13" ht="14.25" customHeight="1">
      <c r="A29" s="178"/>
      <c r="B29" s="159"/>
      <c r="C29" s="159"/>
      <c r="D29" s="179"/>
      <c r="E29" s="213"/>
      <c r="F29" s="180"/>
      <c r="G29" s="76"/>
      <c r="H29" s="181"/>
      <c r="I29" s="180"/>
      <c r="J29" s="76"/>
      <c r="K29" s="76"/>
      <c r="L29" s="76"/>
      <c r="M29" s="181"/>
    </row>
    <row r="30" spans="1:13" ht="14.25" customHeight="1">
      <c r="A30" s="182" t="s">
        <v>101</v>
      </c>
      <c r="B30" s="160"/>
      <c r="C30" s="160"/>
      <c r="D30" s="214"/>
      <c r="E30" s="190" t="s">
        <v>691</v>
      </c>
      <c r="F30" s="193" t="s">
        <v>692</v>
      </c>
      <c r="G30" s="29"/>
      <c r="H30" s="75"/>
      <c r="I30" s="307" t="s">
        <v>693</v>
      </c>
      <c r="J30" s="29"/>
      <c r="K30" s="29"/>
      <c r="L30" s="29"/>
      <c r="M30" s="75"/>
    </row>
    <row r="31" spans="1:13" ht="14.25" customHeight="1">
      <c r="A31" s="184"/>
      <c r="B31" s="185"/>
      <c r="C31" s="185"/>
      <c r="D31" s="186"/>
      <c r="E31" s="191"/>
      <c r="F31" s="194" t="s">
        <v>694</v>
      </c>
      <c r="G31" s="188"/>
      <c r="H31" s="189"/>
      <c r="I31" s="229" t="s">
        <v>695</v>
      </c>
      <c r="J31" s="188"/>
      <c r="K31" s="188"/>
      <c r="L31" s="188"/>
      <c r="M31" s="189"/>
    </row>
    <row r="32" spans="1:13" ht="14.25" customHeight="1">
      <c r="A32" s="178"/>
      <c r="B32" s="159"/>
      <c r="C32" s="159"/>
      <c r="D32" s="179"/>
      <c r="E32" s="213"/>
      <c r="F32" s="180"/>
      <c r="G32" s="76"/>
      <c r="H32" s="181"/>
      <c r="I32" s="180"/>
      <c r="J32" s="76"/>
      <c r="K32" s="76"/>
      <c r="L32" s="76"/>
      <c r="M32" s="181"/>
    </row>
    <row r="33" spans="1:13" ht="14.25" customHeight="1">
      <c r="A33" s="182" t="s">
        <v>635</v>
      </c>
      <c r="B33" s="160"/>
      <c r="C33" s="160"/>
      <c r="D33" s="214"/>
      <c r="E33" s="190" t="s">
        <v>102</v>
      </c>
      <c r="F33" s="112" t="s">
        <v>636</v>
      </c>
      <c r="G33" s="23"/>
      <c r="H33" s="75"/>
      <c r="I33" s="112" t="s">
        <v>609</v>
      </c>
      <c r="J33" s="29"/>
      <c r="K33" s="29"/>
      <c r="L33" s="29"/>
      <c r="M33" s="75"/>
    </row>
    <row r="34" spans="1:13" ht="14.25" customHeight="1">
      <c r="A34" s="184"/>
      <c r="B34" s="185"/>
      <c r="C34" s="185"/>
      <c r="D34" s="186"/>
      <c r="E34" s="192"/>
      <c r="F34" s="187" t="s">
        <v>168</v>
      </c>
      <c r="G34" s="145"/>
      <c r="H34" s="189"/>
      <c r="I34" s="194" t="s">
        <v>610</v>
      </c>
      <c r="J34" s="188"/>
      <c r="K34" s="188"/>
      <c r="L34" s="188"/>
      <c r="M34" s="189"/>
    </row>
    <row r="35" spans="1:13" ht="14.25" customHeight="1">
      <c r="A35" s="178"/>
      <c r="B35" s="159"/>
      <c r="C35" s="159"/>
      <c r="D35" s="179"/>
      <c r="E35" s="213"/>
      <c r="F35" s="180"/>
      <c r="G35" s="76"/>
      <c r="H35" s="181"/>
      <c r="I35" s="180"/>
      <c r="J35" s="76"/>
      <c r="K35" s="76"/>
      <c r="L35" s="76"/>
      <c r="M35" s="181"/>
    </row>
    <row r="36" spans="1:13" ht="14.25" customHeight="1">
      <c r="A36" s="182" t="s">
        <v>637</v>
      </c>
      <c r="B36" s="160"/>
      <c r="C36" s="160"/>
      <c r="D36" s="214"/>
      <c r="E36" s="190" t="s">
        <v>696</v>
      </c>
      <c r="F36" s="193" t="s">
        <v>697</v>
      </c>
      <c r="G36" s="29"/>
      <c r="H36" s="75"/>
      <c r="I36" s="307" t="s">
        <v>698</v>
      </c>
      <c r="J36" s="29"/>
      <c r="K36" s="29"/>
      <c r="L36" s="29"/>
      <c r="M36" s="75"/>
    </row>
    <row r="37" spans="1:13" ht="14.25" customHeight="1">
      <c r="A37" s="184"/>
      <c r="B37" s="185"/>
      <c r="C37" s="185"/>
      <c r="D37" s="186"/>
      <c r="E37" s="192"/>
      <c r="F37" s="194" t="s">
        <v>699</v>
      </c>
      <c r="G37" s="188"/>
      <c r="H37" s="189"/>
      <c r="I37" s="229" t="s">
        <v>700</v>
      </c>
      <c r="J37" s="29"/>
      <c r="K37" s="29"/>
      <c r="L37" s="29"/>
      <c r="M37" s="75"/>
    </row>
    <row r="38" spans="1:13" ht="14.25" customHeight="1">
      <c r="A38" s="178"/>
      <c r="B38" s="159"/>
      <c r="C38" s="159"/>
      <c r="D38" s="179"/>
      <c r="E38" s="190"/>
      <c r="F38" s="180"/>
      <c r="G38" s="76"/>
      <c r="H38" s="181"/>
      <c r="I38" s="180"/>
      <c r="J38" s="76"/>
      <c r="K38" s="76"/>
      <c r="L38" s="76"/>
      <c r="M38" s="181"/>
    </row>
    <row r="39" spans="1:13" ht="14.25" customHeight="1">
      <c r="A39" s="182" t="s">
        <v>638</v>
      </c>
      <c r="B39" s="160"/>
      <c r="C39" s="160"/>
      <c r="D39" s="214"/>
      <c r="E39" s="190" t="s">
        <v>701</v>
      </c>
      <c r="F39" s="193" t="s">
        <v>702</v>
      </c>
      <c r="G39" s="29"/>
      <c r="H39" s="75"/>
      <c r="I39" s="307" t="s">
        <v>703</v>
      </c>
      <c r="J39" s="29"/>
      <c r="K39" s="29"/>
      <c r="L39" s="29"/>
      <c r="M39" s="75"/>
    </row>
    <row r="40" spans="1:13" ht="14.25" customHeight="1">
      <c r="A40" s="184"/>
      <c r="B40" s="185"/>
      <c r="C40" s="185"/>
      <c r="D40" s="186"/>
      <c r="E40" s="192"/>
      <c r="F40" s="194" t="s">
        <v>704</v>
      </c>
      <c r="G40" s="188"/>
      <c r="H40" s="189"/>
      <c r="I40" s="229" t="s">
        <v>705</v>
      </c>
      <c r="J40" s="188"/>
      <c r="K40" s="188"/>
      <c r="L40" s="188"/>
      <c r="M40" s="189"/>
    </row>
    <row r="41" spans="1:13" ht="14.25" customHeight="1">
      <c r="A41" s="178"/>
      <c r="B41" s="159"/>
      <c r="C41" s="159"/>
      <c r="D41" s="179"/>
      <c r="E41" s="213"/>
      <c r="F41" s="180"/>
      <c r="G41" s="76"/>
      <c r="H41" s="181"/>
      <c r="I41" s="180"/>
      <c r="J41" s="76"/>
      <c r="K41" s="76"/>
      <c r="L41" s="76"/>
      <c r="M41" s="181"/>
    </row>
    <row r="42" spans="1:13" ht="14.25" customHeight="1">
      <c r="A42" s="182" t="s">
        <v>706</v>
      </c>
      <c r="B42" s="160"/>
      <c r="C42" s="160"/>
      <c r="D42" s="214"/>
      <c r="E42" s="190"/>
      <c r="F42" s="193"/>
      <c r="G42" s="29"/>
      <c r="H42" s="75"/>
      <c r="I42" s="112" t="s">
        <v>608</v>
      </c>
      <c r="J42" s="29"/>
      <c r="K42" s="29"/>
      <c r="L42" s="29"/>
      <c r="M42" s="75"/>
    </row>
    <row r="43" spans="1:13" ht="14.25" customHeight="1">
      <c r="A43" s="184"/>
      <c r="B43" s="185"/>
      <c r="C43" s="185"/>
      <c r="D43" s="186"/>
      <c r="E43" s="192"/>
      <c r="F43" s="194"/>
      <c r="G43" s="188"/>
      <c r="H43" s="189"/>
      <c r="I43" s="194" t="s">
        <v>684</v>
      </c>
      <c r="J43" s="188"/>
      <c r="K43" s="188"/>
      <c r="L43" s="188"/>
      <c r="M43" s="189"/>
    </row>
    <row r="44" spans="1:13" ht="14.25" customHeight="1">
      <c r="A44" s="182"/>
      <c r="B44" s="160"/>
      <c r="C44" s="160"/>
      <c r="D44" s="214"/>
      <c r="E44" s="190"/>
      <c r="F44" s="193"/>
      <c r="G44" s="29"/>
      <c r="H44" s="75"/>
      <c r="I44" s="193"/>
      <c r="J44" s="29"/>
      <c r="K44" s="29"/>
      <c r="L44" s="29"/>
      <c r="M44" s="75"/>
    </row>
    <row r="45" spans="1:13" ht="14.25" customHeight="1">
      <c r="A45" s="182" t="s">
        <v>103</v>
      </c>
      <c r="B45" s="160"/>
      <c r="C45" s="160"/>
      <c r="D45" s="214"/>
      <c r="E45" s="190"/>
      <c r="F45" s="193"/>
      <c r="G45" s="29"/>
      <c r="H45" s="75"/>
      <c r="I45" s="112" t="s">
        <v>608</v>
      </c>
      <c r="J45" s="29"/>
      <c r="K45" s="29"/>
      <c r="L45" s="29"/>
      <c r="M45" s="75"/>
    </row>
    <row r="46" spans="1:13" ht="14.25" customHeight="1">
      <c r="A46" s="184"/>
      <c r="B46" s="185"/>
      <c r="C46" s="185"/>
      <c r="D46" s="186"/>
      <c r="E46" s="192"/>
      <c r="F46" s="194"/>
      <c r="G46" s="188"/>
      <c r="H46" s="189"/>
      <c r="I46" s="194" t="s">
        <v>684</v>
      </c>
      <c r="J46" s="29"/>
      <c r="K46" s="29"/>
      <c r="L46" s="29"/>
      <c r="M46" s="75"/>
    </row>
    <row r="47" spans="1:13" ht="14.25" customHeight="1">
      <c r="A47" s="178"/>
      <c r="B47" s="159"/>
      <c r="C47" s="159"/>
      <c r="D47" s="179"/>
      <c r="E47" s="213"/>
      <c r="F47" s="180"/>
      <c r="G47" s="76"/>
      <c r="H47" s="181"/>
      <c r="I47" s="180"/>
      <c r="J47" s="76"/>
      <c r="K47" s="76"/>
      <c r="L47" s="76"/>
      <c r="M47" s="181"/>
    </row>
    <row r="48" spans="1:13" ht="14.25" customHeight="1">
      <c r="A48" s="182" t="s">
        <v>104</v>
      </c>
      <c r="B48" s="160"/>
      <c r="C48" s="160"/>
      <c r="D48" s="214"/>
      <c r="E48" s="190"/>
      <c r="F48" s="193"/>
      <c r="G48" s="29"/>
      <c r="H48" s="75"/>
      <c r="I48" s="112" t="s">
        <v>608</v>
      </c>
      <c r="J48" s="29"/>
      <c r="K48" s="29"/>
      <c r="L48" s="29"/>
      <c r="M48" s="75"/>
    </row>
    <row r="49" spans="1:17" ht="14.25" customHeight="1">
      <c r="A49" s="184"/>
      <c r="B49" s="185"/>
      <c r="C49" s="185"/>
      <c r="D49" s="186"/>
      <c r="E49" s="192"/>
      <c r="F49" s="194"/>
      <c r="G49" s="188"/>
      <c r="H49" s="189"/>
      <c r="I49" s="194" t="s">
        <v>684</v>
      </c>
      <c r="J49" s="188"/>
      <c r="K49" s="188"/>
      <c r="L49" s="188"/>
      <c r="M49" s="189"/>
    </row>
    <row r="50" spans="1:17">
      <c r="A50" s="160"/>
      <c r="B50" s="160"/>
      <c r="C50" s="160"/>
      <c r="D50" s="160"/>
      <c r="E50" s="137"/>
      <c r="F50" s="29"/>
      <c r="G50" s="29"/>
      <c r="H50" s="29"/>
      <c r="I50" s="308"/>
      <c r="J50" s="29"/>
      <c r="K50" s="29"/>
      <c r="L50" s="29"/>
      <c r="M50" s="29"/>
    </row>
    <row r="51" spans="1:17">
      <c r="A51" s="160"/>
      <c r="B51" s="160"/>
      <c r="C51" s="160"/>
      <c r="D51" s="160"/>
      <c r="E51" s="137"/>
      <c r="F51" s="29"/>
      <c r="G51" s="29"/>
      <c r="H51" s="29"/>
      <c r="I51" s="308"/>
      <c r="J51" s="29"/>
      <c r="K51" s="29"/>
      <c r="L51" s="29"/>
      <c r="M51" s="29"/>
    </row>
    <row r="52" spans="1:17">
      <c r="A52" s="160"/>
      <c r="B52" s="160"/>
      <c r="C52" s="160"/>
      <c r="D52" s="160"/>
      <c r="E52" s="137"/>
      <c r="F52" s="29"/>
      <c r="G52" s="29"/>
      <c r="H52" s="29"/>
      <c r="I52" s="308"/>
      <c r="J52" s="29"/>
      <c r="K52" s="29"/>
      <c r="L52" s="29"/>
      <c r="M52" s="29"/>
    </row>
    <row r="53" spans="1:17">
      <c r="A53" s="2"/>
      <c r="B53" s="2"/>
      <c r="C53" s="2"/>
      <c r="D53" s="2"/>
      <c r="E53" s="2"/>
      <c r="F53" s="1" t="str">
        <f>IF(PARAMETRES!$O$4=TRUE,"AIM","AIM Pays de Savoie")</f>
        <v>AIM</v>
      </c>
      <c r="G53" s="2"/>
      <c r="H53" s="2"/>
      <c r="I53" s="2"/>
      <c r="J53" s="2"/>
      <c r="K53" s="2"/>
      <c r="L53" s="2"/>
      <c r="M53" s="2"/>
    </row>
    <row r="54" spans="1:17" ht="8" customHeight="1">
      <c r="B54" s="29"/>
      <c r="C54" s="29"/>
      <c r="D54" s="29"/>
      <c r="E54" s="29"/>
      <c r="F54" s="137" t="str">
        <f>IF(PARAMETRES!$O$4=TRUE,"","SAVOIE TECHNOLAC")</f>
        <v/>
      </c>
      <c r="G54" s="29"/>
      <c r="H54" s="29"/>
      <c r="I54" s="29"/>
      <c r="J54" s="29"/>
      <c r="K54" s="29"/>
      <c r="L54" s="29"/>
      <c r="M54" s="29"/>
    </row>
    <row r="55" spans="1:17">
      <c r="B55" s="29"/>
      <c r="C55" s="29"/>
      <c r="D55" s="29"/>
      <c r="E55" s="29"/>
      <c r="F55" s="137" t="str">
        <f>IF(PARAMETRES!$O$4=TRUE,"40 chemin de Baraban","17 rue du Lac Saint André - BP 80350")</f>
        <v>40 chemin de Baraban</v>
      </c>
      <c r="G55" s="29"/>
      <c r="H55" s="29"/>
      <c r="I55" s="29"/>
      <c r="J55" s="29"/>
      <c r="K55" s="29"/>
      <c r="L55" s="29"/>
      <c r="M55" s="29"/>
    </row>
    <row r="56" spans="1:17">
      <c r="B56" s="29"/>
      <c r="C56" s="29"/>
      <c r="D56" s="29"/>
      <c r="E56" s="29"/>
      <c r="F56" s="137" t="str">
        <f>IF(PARAMETRES!$O$4=TRUE,"38690 CHABONS","73377 LE BOURGET DU LAC")</f>
        <v>38690 CHABONS</v>
      </c>
      <c r="G56" s="29"/>
      <c r="H56" s="29"/>
      <c r="I56" s="29"/>
      <c r="J56" s="29"/>
      <c r="K56" s="29"/>
      <c r="L56" s="29"/>
      <c r="M56" s="29"/>
    </row>
    <row r="57" spans="1:17">
      <c r="B57" s="29"/>
      <c r="C57" s="29"/>
      <c r="D57" s="29"/>
      <c r="E57" s="29"/>
      <c r="F57" s="137" t="s">
        <v>58</v>
      </c>
      <c r="G57" s="29"/>
      <c r="H57" s="29"/>
      <c r="I57" s="29"/>
      <c r="J57" s="29"/>
      <c r="K57" s="29"/>
      <c r="L57" s="29"/>
      <c r="M57" s="29"/>
    </row>
    <row r="58" spans="1:17">
      <c r="B58" s="29"/>
      <c r="C58" s="29"/>
      <c r="D58" s="29"/>
      <c r="E58" s="29"/>
      <c r="F58" s="137" t="str">
        <f>IF(PARAMETRES!$O$4=TRUE,"contact@aim-ingenierie.com","paysdesavoie@aim-ingenierie.com")</f>
        <v>contact@aim-ingenierie.com</v>
      </c>
      <c r="G58" s="29"/>
      <c r="H58" s="29"/>
      <c r="I58" s="29"/>
      <c r="J58" s="29"/>
      <c r="K58" s="29"/>
      <c r="L58" s="29"/>
      <c r="M58" s="29"/>
    </row>
    <row r="59" spans="1:17">
      <c r="B59" s="29"/>
      <c r="C59" s="29"/>
      <c r="D59" s="29"/>
      <c r="E59" s="29"/>
      <c r="F59" s="137" t="s">
        <v>248</v>
      </c>
      <c r="G59" s="29"/>
      <c r="H59" s="29"/>
      <c r="I59" s="29"/>
      <c r="J59" s="29"/>
      <c r="K59" s="29"/>
      <c r="L59" s="29"/>
      <c r="M59" s="29"/>
    </row>
    <row r="60" spans="1:17">
      <c r="A60" s="137"/>
      <c r="B60" s="137"/>
      <c r="C60" s="137"/>
      <c r="D60" s="137"/>
      <c r="E60" s="137"/>
      <c r="F60" s="137"/>
      <c r="G60" s="137"/>
      <c r="H60" s="137"/>
      <c r="I60" s="137"/>
      <c r="J60" s="137"/>
      <c r="K60" s="137"/>
      <c r="L60" s="137"/>
      <c r="M60" s="137"/>
    </row>
    <row r="61" spans="1:17" ht="18">
      <c r="A61" s="135" t="s">
        <v>224</v>
      </c>
      <c r="B61" s="137"/>
      <c r="C61" s="137"/>
      <c r="D61" s="137"/>
      <c r="E61" s="137"/>
      <c r="F61" s="137"/>
      <c r="G61" s="137"/>
      <c r="H61" s="137"/>
      <c r="I61" s="137"/>
      <c r="J61" s="137"/>
      <c r="K61" s="137"/>
      <c r="L61" s="137"/>
      <c r="M61" s="137"/>
    </row>
    <row r="62" spans="1:17" ht="9" customHeight="1">
      <c r="A62" s="135"/>
      <c r="B62" s="137"/>
      <c r="C62" s="137"/>
      <c r="D62" s="137"/>
      <c r="E62" s="137"/>
      <c r="F62" s="137"/>
      <c r="G62" s="137"/>
      <c r="H62" s="137"/>
      <c r="I62" s="137"/>
      <c r="J62" s="137"/>
      <c r="K62" s="137"/>
      <c r="L62" s="137"/>
      <c r="M62" s="137"/>
    </row>
    <row r="63" spans="1:17">
      <c r="A63" s="34">
        <f>M$3</f>
        <v>5</v>
      </c>
      <c r="B63" s="23" t="s">
        <v>38</v>
      </c>
      <c r="C63" s="141" t="s">
        <v>204</v>
      </c>
      <c r="D63" s="7" t="s">
        <v>44</v>
      </c>
      <c r="H63" s="7"/>
      <c r="O63" s="139"/>
      <c r="P63" s="140"/>
      <c r="Q63" s="140"/>
    </row>
    <row r="64" spans="1:17" ht="9" customHeight="1">
      <c r="A64" s="138"/>
      <c r="B64" s="34"/>
      <c r="H64" s="7"/>
      <c r="O64" s="139"/>
      <c r="P64" s="140"/>
      <c r="Q64" s="140"/>
    </row>
    <row r="65" spans="1:17">
      <c r="A65" s="144" t="str">
        <f>A831</f>
        <v>BLOC-PORTES</v>
      </c>
      <c r="B65" s="23"/>
      <c r="C65" s="141"/>
      <c r="H65" s="7"/>
      <c r="O65" s="139"/>
      <c r="P65" s="140"/>
      <c r="Q65" s="140"/>
    </row>
    <row r="66" spans="1:17" ht="9" customHeight="1">
      <c r="A66" s="138"/>
      <c r="B66" s="34"/>
      <c r="H66" s="7"/>
      <c r="O66" s="139"/>
      <c r="P66" s="140"/>
      <c r="Q66" s="140"/>
    </row>
    <row r="67" spans="1:17">
      <c r="A67" s="34">
        <f>M$3</f>
        <v>5</v>
      </c>
      <c r="B67" s="23" t="s">
        <v>38</v>
      </c>
      <c r="C67" s="141">
        <f>SUM(N$63:N67)</f>
        <v>1</v>
      </c>
      <c r="D67" s="7" t="str">
        <f>LOOKUP(C67,C$772:C$1017,D$772:D$1017)</f>
        <v>PORTE PLEINE A PEINDRE - 1 VANTAIL - SIMPLE ACTION -  FERME PORTE - FINITION</v>
      </c>
      <c r="E67" s="134"/>
      <c r="H67" s="7"/>
      <c r="N67" s="7">
        <v>1</v>
      </c>
      <c r="O67" s="139"/>
      <c r="P67" s="140"/>
      <c r="Q67" s="140"/>
    </row>
    <row r="68" spans="1:17">
      <c r="A68" s="34"/>
      <c r="B68" s="23"/>
      <c r="C68" s="141"/>
      <c r="D68" s="7" t="str">
        <f>D834</f>
        <v>HUISSERIE : A PEINDRE</v>
      </c>
      <c r="E68" s="134"/>
      <c r="H68" s="7"/>
      <c r="O68" s="139"/>
      <c r="P68" s="140"/>
      <c r="Q68" s="140"/>
    </row>
    <row r="69" spans="1:17" ht="9" customHeight="1">
      <c r="A69" s="138"/>
      <c r="B69" s="34"/>
      <c r="G69" s="134"/>
      <c r="H69" s="7"/>
      <c r="O69" s="139"/>
      <c r="P69" s="140"/>
      <c r="Q69" s="140"/>
    </row>
    <row r="70" spans="1:17">
      <c r="A70" s="34">
        <f>M$3</f>
        <v>5</v>
      </c>
      <c r="B70" s="23" t="s">
        <v>38</v>
      </c>
      <c r="C70" s="141">
        <f>SUM(N$63:N70)</f>
        <v>2</v>
      </c>
      <c r="D70" s="7" t="str">
        <f>LOOKUP(C70,C$772:C$1017,D$772:D$1017)</f>
        <v>PORTE VITREE - 1 VANTAIL - SIMPLE ACTION - RESISTANCE AU FEU EI30 - FERME PORTE -</v>
      </c>
      <c r="E70" s="134"/>
      <c r="H70" s="7"/>
      <c r="N70" s="7">
        <v>1</v>
      </c>
      <c r="O70" s="139"/>
      <c r="P70" s="140"/>
      <c r="Q70" s="140"/>
    </row>
    <row r="71" spans="1:17">
      <c r="A71" s="34"/>
      <c r="B71" s="23"/>
      <c r="C71" s="141"/>
      <c r="D71" s="7" t="str">
        <f>D860</f>
        <v>FINITION VANTAIL + HUISSERIE : A PEINDRE</v>
      </c>
      <c r="E71" s="134"/>
      <c r="H71" s="7"/>
      <c r="O71" s="139"/>
      <c r="P71" s="140"/>
      <c r="Q71" s="140"/>
    </row>
    <row r="72" spans="1:17" ht="9" customHeight="1">
      <c r="A72" s="138"/>
      <c r="B72" s="34"/>
      <c r="G72" s="134"/>
      <c r="H72" s="7"/>
      <c r="O72" s="139"/>
      <c r="P72" s="140"/>
      <c r="Q72" s="140"/>
    </row>
    <row r="73" spans="1:17">
      <c r="A73" s="34">
        <f>M$3</f>
        <v>5</v>
      </c>
      <c r="B73" s="23" t="s">
        <v>38</v>
      </c>
      <c r="C73" s="141">
        <f>SUM(N$63:N73)</f>
        <v>3</v>
      </c>
      <c r="D73" s="7" t="str">
        <f>LOOKUP(C73,C$772:C$1017,D$772:D$1017)</f>
        <v>INCIDENCE FINANCIERE POUR FOURNITURE ET POSE DE SERRURE ELECTRONIQUE EN</v>
      </c>
      <c r="E73" s="134"/>
      <c r="H73" s="7"/>
      <c r="N73" s="7">
        <v>1</v>
      </c>
      <c r="O73" s="139"/>
      <c r="P73" s="140"/>
      <c r="Q73" s="140"/>
    </row>
    <row r="74" spans="1:17">
      <c r="A74" s="34"/>
      <c r="B74" s="23"/>
      <c r="C74" s="141"/>
      <c r="D74" s="7" t="str">
        <f>D887</f>
        <v>REMPLACEMENT DE SERRURE DE SURETE - DORMANT ET VANTAIL ADAPTES</v>
      </c>
      <c r="E74" s="134"/>
      <c r="H74" s="7"/>
      <c r="O74" s="139"/>
      <c r="P74" s="140"/>
      <c r="Q74" s="140"/>
    </row>
    <row r="75" spans="1:17" ht="9" customHeight="1">
      <c r="A75" s="138"/>
      <c r="B75" s="34"/>
      <c r="H75" s="7"/>
      <c r="O75" s="139"/>
      <c r="P75" s="140"/>
      <c r="Q75" s="140"/>
    </row>
    <row r="76" spans="1:17">
      <c r="A76" s="144" t="str">
        <f>A921</f>
        <v>CHASSIS FIXES VITRES</v>
      </c>
      <c r="B76" s="23"/>
      <c r="C76" s="141"/>
      <c r="H76" s="7"/>
      <c r="O76" s="139"/>
      <c r="P76" s="140"/>
      <c r="Q76" s="140"/>
    </row>
    <row r="77" spans="1:17" ht="9" customHeight="1">
      <c r="A77" s="138"/>
      <c r="B77" s="34"/>
      <c r="H77" s="7"/>
      <c r="O77" s="139"/>
      <c r="P77" s="140"/>
      <c r="Q77" s="140"/>
    </row>
    <row r="78" spans="1:17">
      <c r="A78" s="34">
        <f>M$3</f>
        <v>5</v>
      </c>
      <c r="B78" s="23" t="s">
        <v>38</v>
      </c>
      <c r="C78" s="141">
        <f>SUM(N$63:N78)</f>
        <v>4</v>
      </c>
      <c r="D78" s="7" t="str">
        <f>LOOKUP(C78,C$772:C$1017,D$772:D$1017)</f>
        <v>PORTE PLEINE STRATIFIE - 2 VANTAUX EGAUX - SIMPLE ACTION - FINITION HUISSERIE : A</v>
      </c>
      <c r="E78" s="134"/>
      <c r="H78" s="7"/>
      <c r="N78" s="7">
        <v>1</v>
      </c>
      <c r="O78" s="139"/>
      <c r="P78" s="140"/>
      <c r="Q78" s="140"/>
    </row>
    <row r="79" spans="1:17" ht="9" customHeight="1">
      <c r="A79" s="138"/>
      <c r="B79" s="34"/>
      <c r="H79" s="7"/>
      <c r="O79" s="139"/>
      <c r="P79" s="140"/>
      <c r="Q79" s="140"/>
    </row>
    <row r="80" spans="1:17">
      <c r="A80" s="144" t="str">
        <f>A939</f>
        <v>TRAPPES DE VISITE ET FAÇADES DES GAINES TECHNIQUES</v>
      </c>
      <c r="B80" s="23"/>
      <c r="C80" s="141"/>
      <c r="H80" s="7"/>
      <c r="O80" s="139"/>
      <c r="P80" s="140"/>
      <c r="Q80" s="140"/>
    </row>
    <row r="81" spans="1:17" ht="9" customHeight="1">
      <c r="A81" s="138"/>
      <c r="B81" s="34"/>
      <c r="H81" s="7"/>
      <c r="O81" s="139"/>
      <c r="P81" s="140"/>
      <c r="Q81" s="140"/>
    </row>
    <row r="82" spans="1:17">
      <c r="A82" s="34">
        <f>M$3</f>
        <v>5</v>
      </c>
      <c r="B82" s="23" t="s">
        <v>38</v>
      </c>
      <c r="C82" s="141">
        <f>SUM(N$63:N82)</f>
        <v>5</v>
      </c>
      <c r="D82" s="7" t="str">
        <f>LOOKUP(C82,C$772:C$1017,D$772:D$1017)</f>
        <v>CHASSIS FIXE VITRE - RESISTANCE AU FEU : E30 - FINITION A PEINDRE</v>
      </c>
      <c r="E82" s="134"/>
      <c r="H82" s="7"/>
      <c r="N82" s="7">
        <v>1</v>
      </c>
      <c r="O82" s="139"/>
      <c r="P82" s="140"/>
      <c r="Q82" s="140"/>
    </row>
    <row r="83" spans="1:17" ht="9" customHeight="1">
      <c r="A83" s="138"/>
      <c r="B83" s="34"/>
      <c r="H83" s="7"/>
      <c r="O83" s="139"/>
      <c r="P83" s="140"/>
      <c r="Q83" s="140"/>
    </row>
    <row r="84" spans="1:17">
      <c r="A84" s="144" t="str">
        <f>A956</f>
        <v>AMENAGEMENT INTERIEUR</v>
      </c>
      <c r="B84" s="23"/>
      <c r="C84" s="141"/>
      <c r="H84" s="7"/>
      <c r="O84" s="139"/>
      <c r="P84" s="140"/>
      <c r="Q84" s="140"/>
    </row>
    <row r="85" spans="1:17" ht="9" customHeight="1">
      <c r="A85" s="138"/>
      <c r="B85" s="34"/>
      <c r="H85" s="7"/>
      <c r="O85" s="139"/>
      <c r="P85" s="140"/>
      <c r="Q85" s="140"/>
    </row>
    <row r="86" spans="1:17">
      <c r="A86" s="34">
        <f>M$3</f>
        <v>5</v>
      </c>
      <c r="B86" s="23" t="s">
        <v>38</v>
      </c>
      <c r="C86" s="141">
        <f>SUM(N$63:N86)</f>
        <v>6</v>
      </c>
      <c r="D86" s="7" t="str">
        <f>LOOKUP(C86,C$772:C$1053,D$772:D$1053)</f>
        <v>TRAPPE DE GAINE TECHNIQUE - RESISTANCE AU FEU : EI30 - FINITION A PEINDRE</v>
      </c>
      <c r="E86" s="134"/>
      <c r="H86" s="7"/>
      <c r="N86" s="7">
        <v>1</v>
      </c>
      <c r="O86" s="139"/>
      <c r="P86" s="140"/>
      <c r="Q86" s="140"/>
    </row>
    <row r="87" spans="1:17" ht="9" customHeight="1">
      <c r="A87" s="138"/>
      <c r="B87" s="34"/>
      <c r="H87" s="7"/>
      <c r="O87" s="139"/>
      <c r="P87" s="140"/>
      <c r="Q87" s="140"/>
    </row>
    <row r="88" spans="1:17">
      <c r="A88" s="34">
        <f>M$3</f>
        <v>5</v>
      </c>
      <c r="B88" s="23" t="s">
        <v>38</v>
      </c>
      <c r="C88" s="141">
        <f>SUM(N$63:N88)</f>
        <v>7</v>
      </c>
      <c r="D88" s="7" t="str">
        <f>LOOKUP(C88,C$772:C$1053,D$772:D$1053)</f>
        <v>COMPTOIR KITCHENETTE - DETENTE R+1</v>
      </c>
      <c r="E88" s="134"/>
      <c r="H88" s="7"/>
      <c r="N88" s="7">
        <v>1</v>
      </c>
      <c r="O88" s="139"/>
      <c r="P88" s="140"/>
      <c r="Q88" s="140"/>
    </row>
    <row r="89" spans="1:17" ht="9" customHeight="1">
      <c r="A89" s="138"/>
      <c r="B89" s="34"/>
      <c r="H89" s="7"/>
      <c r="O89" s="139"/>
      <c r="P89" s="140"/>
      <c r="Q89" s="140"/>
    </row>
    <row r="90" spans="1:17">
      <c r="A90" s="34">
        <f>M$3</f>
        <v>5</v>
      </c>
      <c r="B90" s="23" t="s">
        <v>38</v>
      </c>
      <c r="C90" s="141">
        <f>SUM(N$63:N90)</f>
        <v>8</v>
      </c>
      <c r="D90" s="7" t="str">
        <f>LOOKUP(C90,C$772:C$1053,D$772:D$1053)</f>
        <v>TABLE + 5 CHAISES - DETENTE R+1</v>
      </c>
      <c r="E90" s="134"/>
      <c r="H90" s="7"/>
      <c r="N90" s="7">
        <v>1</v>
      </c>
      <c r="O90" s="139"/>
      <c r="P90" s="140"/>
      <c r="Q90" s="140"/>
    </row>
    <row r="91" spans="1:17" ht="9" customHeight="1">
      <c r="A91" s="138"/>
      <c r="B91" s="34"/>
      <c r="H91" s="7"/>
      <c r="O91" s="139"/>
      <c r="P91" s="140"/>
      <c r="Q91" s="140"/>
    </row>
    <row r="92" spans="1:17">
      <c r="A92" s="34">
        <f>M$3</f>
        <v>5</v>
      </c>
      <c r="B92" s="23" t="s">
        <v>38</v>
      </c>
      <c r="C92" s="141">
        <f>SUM(N$63:N92)</f>
        <v>9</v>
      </c>
      <c r="D92" s="7" t="str">
        <f>LOOKUP(C92,C$772:C$1053,D$772:D$1053)</f>
        <v>PAILLASSE HUMIDE - DENTISTE R+1</v>
      </c>
      <c r="E92" s="134"/>
      <c r="H92" s="7"/>
      <c r="N92" s="7">
        <v>1</v>
      </c>
      <c r="O92" s="139"/>
      <c r="P92" s="140"/>
      <c r="Q92" s="140"/>
    </row>
    <row r="93" spans="1:17" ht="9" customHeight="1">
      <c r="A93" s="138"/>
      <c r="B93" s="34"/>
      <c r="H93" s="7"/>
      <c r="O93" s="139"/>
      <c r="P93" s="140"/>
      <c r="Q93" s="140"/>
    </row>
    <row r="94" spans="1:17">
      <c r="A94" s="34">
        <f>M$3</f>
        <v>5</v>
      </c>
      <c r="B94" s="23" t="s">
        <v>38</v>
      </c>
      <c r="C94" s="141">
        <f>SUM(N$63:N94)</f>
        <v>10</v>
      </c>
      <c r="D94" s="7" t="str">
        <f>LOOKUP(C94,C$772:C$1053,D$772:D$1053)</f>
        <v>MIROIRS SANITAIRES</v>
      </c>
      <c r="E94" s="134"/>
      <c r="H94" s="7"/>
      <c r="N94" s="7">
        <v>1</v>
      </c>
      <c r="O94" s="139"/>
      <c r="P94" s="140"/>
      <c r="Q94" s="140"/>
    </row>
    <row r="95" spans="1:17" ht="9" customHeight="1">
      <c r="A95" s="138"/>
      <c r="B95" s="34"/>
      <c r="H95" s="7"/>
      <c r="O95" s="139"/>
      <c r="P95" s="140"/>
      <c r="Q95" s="140"/>
    </row>
    <row r="96" spans="1:17">
      <c r="A96" s="34">
        <f>M$3</f>
        <v>5</v>
      </c>
      <c r="B96" s="23" t="s">
        <v>38</v>
      </c>
      <c r="C96" s="141">
        <f>SUM(N$63:N96)</f>
        <v>11</v>
      </c>
      <c r="D96" s="7" t="str">
        <f>LOOKUP(C96,C$772:C$1053,D$772:D$1053)</f>
        <v>PLAQUES SIGNALETIQUE DES LOCAUX - PERSONNALISABLE - PLEXIGLASS - DIM 21 x 15 cm</v>
      </c>
      <c r="E96" s="134"/>
      <c r="H96" s="7"/>
      <c r="N96" s="7">
        <v>1</v>
      </c>
      <c r="O96" s="139"/>
      <c r="P96" s="140"/>
      <c r="Q96" s="140"/>
    </row>
    <row r="97" spans="1:17" ht="9" customHeight="1">
      <c r="A97" s="138"/>
      <c r="B97" s="34"/>
      <c r="H97" s="7"/>
      <c r="O97" s="139"/>
      <c r="P97" s="140"/>
      <c r="Q97" s="140"/>
    </row>
    <row r="98" spans="1:17">
      <c r="A98" s="34">
        <f>M$3</f>
        <v>5</v>
      </c>
      <c r="B98" s="23" t="s">
        <v>38</v>
      </c>
      <c r="C98" s="141">
        <f>SUM(N$63:N98)</f>
        <v>12</v>
      </c>
      <c r="D98" s="7" t="str">
        <f>LOOKUP(C98,C$772:C$1053,D$772:D$1053)</f>
        <v xml:space="preserve">PATÈRES </v>
      </c>
      <c r="E98" s="134"/>
      <c r="H98" s="7"/>
      <c r="N98" s="7">
        <v>1</v>
      </c>
      <c r="O98" s="139"/>
      <c r="P98" s="140"/>
      <c r="Q98" s="140"/>
    </row>
    <row r="99" spans="1:17" ht="9" customHeight="1">
      <c r="A99" s="138"/>
      <c r="B99" s="34"/>
      <c r="H99" s="7"/>
      <c r="O99" s="139"/>
      <c r="P99" s="140"/>
      <c r="Q99" s="140"/>
    </row>
    <row r="100" spans="1:17" ht="9" customHeight="1">
      <c r="A100" s="138"/>
      <c r="B100" s="34"/>
      <c r="H100" s="7"/>
      <c r="O100" s="139"/>
      <c r="P100" s="140"/>
      <c r="Q100" s="140"/>
    </row>
    <row r="101" spans="1:17">
      <c r="A101" s="34"/>
      <c r="B101" s="23"/>
      <c r="C101" s="141"/>
      <c r="E101" s="134"/>
      <c r="H101" s="7"/>
      <c r="O101" s="139"/>
      <c r="P101" s="140"/>
      <c r="Q101" s="140"/>
    </row>
    <row r="102" spans="1:17" ht="18">
      <c r="A102" s="135" t="s">
        <v>205</v>
      </c>
      <c r="B102" s="137"/>
      <c r="C102" s="137"/>
      <c r="D102" s="137"/>
      <c r="E102" s="137"/>
      <c r="F102" s="137"/>
      <c r="G102" s="137"/>
      <c r="H102" s="137"/>
      <c r="I102" s="137"/>
      <c r="J102" s="137"/>
      <c r="K102" s="137"/>
      <c r="L102" s="137"/>
      <c r="M102" s="137"/>
    </row>
    <row r="103" spans="1:17">
      <c r="A103" s="5" t="s">
        <v>42</v>
      </c>
      <c r="B103" s="23" t="s">
        <v>824</v>
      </c>
      <c r="C103" s="137"/>
      <c r="D103" s="137"/>
      <c r="E103" s="137"/>
      <c r="F103" s="137"/>
      <c r="G103" s="137"/>
      <c r="H103" s="137"/>
      <c r="I103" s="137"/>
      <c r="J103" s="137"/>
      <c r="K103" s="137"/>
      <c r="L103" s="137"/>
      <c r="M103" s="137"/>
    </row>
    <row r="104" spans="1:17">
      <c r="A104" s="237"/>
      <c r="B104" s="23" t="s">
        <v>825</v>
      </c>
      <c r="C104" s="137"/>
      <c r="D104" s="137"/>
      <c r="E104" s="137"/>
      <c r="F104" s="137"/>
      <c r="G104" s="137"/>
      <c r="H104" s="137"/>
      <c r="I104" s="137"/>
      <c r="J104" s="137"/>
      <c r="K104" s="137"/>
      <c r="L104" s="137"/>
      <c r="M104" s="137"/>
    </row>
    <row r="105" spans="1:17">
      <c r="A105" s="5" t="s">
        <v>42</v>
      </c>
      <c r="B105" s="23" t="s">
        <v>826</v>
      </c>
      <c r="C105" s="137"/>
      <c r="D105" s="137"/>
      <c r="E105" s="137"/>
      <c r="F105" s="137"/>
      <c r="G105" s="137"/>
      <c r="H105" s="137"/>
      <c r="I105" s="137"/>
      <c r="J105" s="137"/>
      <c r="K105" s="137"/>
      <c r="L105" s="137"/>
      <c r="M105" s="137"/>
    </row>
    <row r="106" spans="1:17">
      <c r="A106" s="5" t="s">
        <v>42</v>
      </c>
      <c r="B106" s="23" t="s">
        <v>827</v>
      </c>
      <c r="C106" s="137"/>
      <c r="D106" s="137"/>
      <c r="E106" s="137"/>
      <c r="F106" s="137"/>
      <c r="G106" s="137"/>
      <c r="H106" s="137"/>
      <c r="I106" s="137"/>
      <c r="J106" s="137"/>
      <c r="K106" s="137"/>
      <c r="L106" s="137"/>
      <c r="M106" s="137"/>
    </row>
    <row r="107" spans="1:17">
      <c r="A107" s="137"/>
      <c r="B107" s="137"/>
      <c r="C107" s="137"/>
      <c r="D107" s="137"/>
      <c r="E107" s="137"/>
      <c r="F107" s="137"/>
      <c r="G107" s="137"/>
      <c r="H107" s="137"/>
      <c r="I107" s="137"/>
      <c r="J107" s="137"/>
      <c r="K107" s="137"/>
      <c r="L107" s="137"/>
      <c r="M107" s="137"/>
    </row>
    <row r="108" spans="1:17">
      <c r="A108" s="137"/>
      <c r="B108" s="137"/>
      <c r="C108" s="137"/>
      <c r="D108" s="137"/>
      <c r="E108" s="137"/>
      <c r="F108" s="137"/>
      <c r="G108" s="137"/>
      <c r="H108" s="137"/>
      <c r="I108" s="137"/>
      <c r="J108" s="137"/>
      <c r="K108" s="137"/>
      <c r="L108" s="137"/>
      <c r="M108" s="137"/>
    </row>
    <row r="109" spans="1:17" ht="18">
      <c r="A109" s="135" t="s">
        <v>169</v>
      </c>
      <c r="B109" s="137"/>
      <c r="C109" s="137"/>
      <c r="D109" s="137"/>
      <c r="E109" s="137"/>
      <c r="F109" s="137"/>
      <c r="G109" s="137"/>
      <c r="H109" s="137"/>
      <c r="I109" s="137"/>
      <c r="J109" s="137"/>
      <c r="K109" s="137"/>
      <c r="L109" s="137"/>
      <c r="M109" s="137"/>
    </row>
    <row r="110" spans="1:17">
      <c r="A110" s="5"/>
      <c r="B110" s="23"/>
      <c r="C110" s="31"/>
      <c r="D110" s="31"/>
      <c r="E110" s="31"/>
      <c r="F110" s="31"/>
      <c r="G110" s="31"/>
      <c r="H110" s="31"/>
      <c r="I110" s="31"/>
      <c r="J110" s="31"/>
      <c r="K110" s="31"/>
      <c r="L110" s="31"/>
      <c r="M110" s="31"/>
    </row>
    <row r="111" spans="1:17">
      <c r="A111" s="137"/>
      <c r="B111" s="137"/>
      <c r="C111" s="137"/>
      <c r="D111" s="137"/>
      <c r="E111" s="137"/>
      <c r="F111" s="137"/>
      <c r="G111" s="137"/>
      <c r="H111" s="137"/>
      <c r="I111" s="137"/>
      <c r="J111" s="137"/>
      <c r="K111" s="137"/>
      <c r="L111" s="137"/>
      <c r="M111" s="137"/>
    </row>
    <row r="112" spans="1:17">
      <c r="A112" s="137"/>
      <c r="B112" s="137"/>
      <c r="C112" s="137"/>
      <c r="D112" s="137"/>
      <c r="E112" s="137"/>
      <c r="F112" s="137"/>
      <c r="G112" s="137"/>
      <c r="H112" s="137"/>
      <c r="I112" s="137"/>
      <c r="J112" s="137"/>
      <c r="K112" s="137"/>
      <c r="L112" s="137"/>
      <c r="M112" s="137"/>
    </row>
    <row r="113" spans="1:13">
      <c r="A113" s="137"/>
      <c r="B113" s="137"/>
      <c r="C113" s="137"/>
      <c r="D113" s="137"/>
      <c r="E113" s="137"/>
      <c r="F113" s="137"/>
      <c r="G113" s="137"/>
      <c r="H113" s="137"/>
      <c r="I113" s="137"/>
      <c r="J113" s="137"/>
      <c r="K113" s="137"/>
      <c r="L113" s="137"/>
      <c r="M113" s="137"/>
    </row>
    <row r="114" spans="1:13">
      <c r="H114" s="7"/>
    </row>
    <row r="115" spans="1:13">
      <c r="H115" s="7"/>
    </row>
    <row r="116" spans="1:13">
      <c r="H116" s="7"/>
    </row>
    <row r="117" spans="1:13">
      <c r="H117" s="7"/>
    </row>
    <row r="118" spans="1:13">
      <c r="H118" s="7"/>
    </row>
    <row r="119" spans="1:13" s="10" customFormat="1" ht="23">
      <c r="D119" s="22"/>
    </row>
    <row r="120" spans="1:13" s="10" customFormat="1" ht="23">
      <c r="D120" s="22"/>
    </row>
    <row r="121" spans="1:13">
      <c r="H121" s="7"/>
    </row>
    <row r="122" spans="1:13" s="10" customFormat="1" ht="31">
      <c r="B122" s="157"/>
      <c r="C122" s="157"/>
      <c r="D122" s="157"/>
      <c r="E122" s="157"/>
      <c r="F122" s="153" t="str">
        <f>F$14</f>
        <v>Réhabilitation de la cuisine de la maison d'arrêt</v>
      </c>
      <c r="G122" s="157"/>
      <c r="H122" s="157"/>
      <c r="I122" s="157"/>
      <c r="J122" s="157"/>
      <c r="K122" s="157"/>
      <c r="L122" s="157"/>
      <c r="M122" s="157"/>
    </row>
    <row r="123" spans="1:13" s="10" customFormat="1" ht="31">
      <c r="B123" s="9"/>
      <c r="C123" s="9"/>
      <c r="D123" s="9"/>
      <c r="E123" s="9"/>
      <c r="F123" s="153" t="str">
        <f>F$15</f>
        <v>Sur la commune de CHAMBERY (73)</v>
      </c>
      <c r="G123" s="9"/>
      <c r="H123" s="9"/>
      <c r="I123" s="9"/>
      <c r="J123" s="9"/>
      <c r="K123" s="9"/>
      <c r="L123" s="9"/>
      <c r="M123" s="9"/>
    </row>
    <row r="124" spans="1:13" s="10" customFormat="1" ht="23">
      <c r="B124" s="9"/>
      <c r="C124" s="9"/>
      <c r="D124" s="9"/>
      <c r="E124" s="9"/>
      <c r="F124" s="156"/>
      <c r="G124" s="9"/>
      <c r="H124" s="9"/>
      <c r="I124" s="9"/>
      <c r="J124" s="9"/>
      <c r="K124" s="9"/>
      <c r="L124" s="9"/>
      <c r="M124" s="9"/>
    </row>
    <row r="125" spans="1:13" s="10" customFormat="1" ht="31">
      <c r="D125" s="22"/>
      <c r="F125" s="153"/>
    </row>
    <row r="126" spans="1:13" s="10" customFormat="1" ht="31">
      <c r="D126" s="22"/>
      <c r="F126" s="153"/>
    </row>
    <row r="127" spans="1:13" ht="28">
      <c r="A127" s="158"/>
      <c r="B127" s="158"/>
      <c r="C127" s="158"/>
      <c r="D127" s="158"/>
      <c r="E127" s="158"/>
      <c r="F127" s="158"/>
      <c r="G127" s="158"/>
      <c r="H127" s="158"/>
      <c r="I127" s="158"/>
      <c r="J127" s="158"/>
      <c r="K127" s="158"/>
      <c r="L127" s="158"/>
      <c r="M127" s="158"/>
    </row>
    <row r="128" spans="1:13">
      <c r="H128" s="7"/>
    </row>
    <row r="129" spans="2:13" ht="23">
      <c r="D129" s="22"/>
      <c r="F129" s="22"/>
      <c r="H129" s="7"/>
    </row>
    <row r="130" spans="2:13" ht="23">
      <c r="D130" s="22"/>
      <c r="F130" s="22"/>
      <c r="H130" s="7"/>
    </row>
    <row r="131" spans="2:13" ht="23">
      <c r="D131" s="22"/>
      <c r="F131" s="22"/>
      <c r="H131" s="7"/>
    </row>
    <row r="132" spans="2:13" ht="23">
      <c r="D132" s="22"/>
      <c r="F132" s="22"/>
      <c r="H132" s="7"/>
    </row>
    <row r="133" spans="2:13" ht="21" customHeight="1">
      <c r="H133" s="7"/>
    </row>
    <row r="134" spans="2:13" ht="23">
      <c r="D134" s="22"/>
      <c r="F134" s="22"/>
      <c r="H134" s="7"/>
    </row>
    <row r="135" spans="2:13" ht="31">
      <c r="B135" s="157"/>
      <c r="C135" s="157"/>
      <c r="D135" s="157"/>
      <c r="E135" s="157"/>
      <c r="F135" s="153" t="s">
        <v>44</v>
      </c>
      <c r="G135" s="157"/>
      <c r="H135" s="157"/>
      <c r="I135" s="157"/>
      <c r="J135" s="157"/>
      <c r="K135" s="157"/>
      <c r="L135" s="157"/>
      <c r="M135" s="157"/>
    </row>
    <row r="136" spans="2:13">
      <c r="H136" s="7"/>
    </row>
    <row r="137" spans="2:13">
      <c r="H137" s="7"/>
    </row>
    <row r="138" spans="2:13">
      <c r="H138" s="7"/>
    </row>
    <row r="139" spans="2:13">
      <c r="H139" s="7"/>
    </row>
    <row r="140" spans="2:13">
      <c r="H140" s="7"/>
    </row>
    <row r="141" spans="2:13">
      <c r="H141" s="7"/>
    </row>
    <row r="142" spans="2:13">
      <c r="H142" s="7"/>
    </row>
    <row r="143" spans="2:13">
      <c r="H143" s="7"/>
    </row>
    <row r="144" spans="2:13">
      <c r="H144" s="7"/>
    </row>
    <row r="145" spans="1:13">
      <c r="H145" s="7"/>
    </row>
    <row r="146" spans="1:13">
      <c r="D146" s="31"/>
      <c r="F146" s="1"/>
      <c r="H146" s="7"/>
    </row>
    <row r="147" spans="1:13">
      <c r="D147" s="31"/>
      <c r="F147" s="1"/>
      <c r="H147" s="7"/>
    </row>
    <row r="148" spans="1:13">
      <c r="D148" s="31"/>
      <c r="F148" s="1"/>
      <c r="H148" s="7"/>
    </row>
    <row r="149" spans="1:13">
      <c r="D149" s="31"/>
      <c r="F149" s="1"/>
      <c r="H149" s="7"/>
    </row>
    <row r="150" spans="1:13">
      <c r="D150" s="31"/>
      <c r="F150" s="1"/>
      <c r="H150" s="7"/>
    </row>
    <row r="151" spans="1:13">
      <c r="D151" s="31"/>
      <c r="F151" s="1"/>
      <c r="H151" s="7"/>
    </row>
    <row r="152" spans="1:13">
      <c r="B152" s="2"/>
      <c r="C152" s="2"/>
      <c r="D152" s="2"/>
      <c r="E152" s="2"/>
      <c r="F152" s="1" t="str">
        <f>IF(PARAMETRES!$O$4=TRUE,"AIM","AIM Pays de Savoie")</f>
        <v>AIM</v>
      </c>
      <c r="G152" s="2"/>
      <c r="H152" s="2"/>
      <c r="I152" s="2"/>
      <c r="J152" s="2"/>
      <c r="K152" s="2"/>
      <c r="L152" s="2"/>
      <c r="M152" s="2"/>
    </row>
    <row r="153" spans="1:13">
      <c r="B153" s="29"/>
      <c r="C153" s="29"/>
      <c r="D153" s="29"/>
      <c r="E153" s="29"/>
      <c r="F153" s="137" t="str">
        <f>IF(PARAMETRES!$O$4=TRUE,"","SAVOIE TECHNOLAC")</f>
        <v/>
      </c>
      <c r="G153" s="29"/>
      <c r="H153" s="29"/>
      <c r="I153" s="29"/>
      <c r="J153" s="29"/>
      <c r="K153" s="29"/>
      <c r="L153" s="29"/>
      <c r="M153" s="29"/>
    </row>
    <row r="154" spans="1:13">
      <c r="B154" s="29"/>
      <c r="C154" s="29"/>
      <c r="D154" s="29"/>
      <c r="E154" s="29"/>
      <c r="F154" s="137" t="str">
        <f>IF(PARAMETRES!$O$4=TRUE,"40 chemin de Baraban","17 rue du Lac Saint André - BP 80350")</f>
        <v>40 chemin de Baraban</v>
      </c>
      <c r="G154" s="29"/>
      <c r="H154" s="29"/>
      <c r="I154" s="29"/>
      <c r="J154" s="29"/>
      <c r="K154" s="29"/>
      <c r="L154" s="29"/>
      <c r="M154" s="29"/>
    </row>
    <row r="155" spans="1:13">
      <c r="B155" s="29"/>
      <c r="C155" s="29"/>
      <c r="D155" s="29"/>
      <c r="E155" s="29"/>
      <c r="F155" s="137" t="str">
        <f>IF(PARAMETRES!$O$4=TRUE,"38690 CHABONS","73377 LE BOURGET DU LAC")</f>
        <v>38690 CHABONS</v>
      </c>
      <c r="G155" s="29"/>
      <c r="H155" s="29"/>
      <c r="I155" s="29"/>
      <c r="J155" s="29"/>
      <c r="K155" s="29"/>
      <c r="L155" s="29"/>
      <c r="M155" s="29"/>
    </row>
    <row r="156" spans="1:13">
      <c r="B156" s="29"/>
      <c r="C156" s="29"/>
      <c r="D156" s="29"/>
      <c r="E156" s="29"/>
      <c r="F156" s="137" t="s">
        <v>58</v>
      </c>
      <c r="G156" s="29"/>
      <c r="H156" s="29"/>
      <c r="I156" s="29"/>
      <c r="J156" s="29"/>
      <c r="K156" s="29"/>
      <c r="L156" s="29"/>
      <c r="M156" s="29"/>
    </row>
    <row r="157" spans="1:13">
      <c r="B157" s="29"/>
      <c r="C157" s="29"/>
      <c r="D157" s="29"/>
      <c r="E157" s="29"/>
      <c r="F157" s="137" t="str">
        <f>IF(PARAMETRES!$O$4=TRUE,"contact@aim-ingenierie.com","paysdesavoie@aim-ingenierie.com")</f>
        <v>contact@aim-ingenierie.com</v>
      </c>
      <c r="G157" s="29"/>
      <c r="H157" s="29"/>
      <c r="I157" s="29"/>
      <c r="J157" s="29"/>
      <c r="K157" s="29"/>
      <c r="L157" s="29"/>
      <c r="M157" s="29"/>
    </row>
    <row r="158" spans="1:13">
      <c r="B158" s="29"/>
      <c r="C158" s="29"/>
      <c r="D158" s="29"/>
      <c r="E158" s="29"/>
      <c r="F158" s="137" t="s">
        <v>248</v>
      </c>
      <c r="G158" s="29"/>
      <c r="H158" s="29"/>
      <c r="I158" s="29"/>
      <c r="J158" s="29"/>
      <c r="K158" s="29"/>
      <c r="L158" s="29"/>
      <c r="M158" s="29"/>
    </row>
    <row r="159" spans="1:13">
      <c r="G159" s="31"/>
      <c r="H159" s="7"/>
    </row>
    <row r="160" spans="1:13" ht="18">
      <c r="A160" s="135" t="s">
        <v>170</v>
      </c>
      <c r="G160" s="31"/>
      <c r="H160" s="7"/>
    </row>
    <row r="161" spans="1:8" s="121" customFormat="1"/>
    <row r="162" spans="1:8">
      <c r="A162" s="7" t="s">
        <v>171</v>
      </c>
      <c r="G162" s="31"/>
      <c r="H162" s="7"/>
    </row>
    <row r="163" spans="1:8">
      <c r="A163" s="7" t="s">
        <v>172</v>
      </c>
      <c r="G163" s="31"/>
      <c r="H163" s="7"/>
    </row>
    <row r="164" spans="1:8" s="121" customFormat="1">
      <c r="A164" s="132" t="s">
        <v>42</v>
      </c>
      <c r="B164" s="131" t="s">
        <v>173</v>
      </c>
    </row>
    <row r="165" spans="1:8" s="121" customFormat="1">
      <c r="A165" s="132" t="s">
        <v>42</v>
      </c>
      <c r="B165" s="131" t="s">
        <v>175</v>
      </c>
    </row>
    <row r="166" spans="1:8" s="121" customFormat="1">
      <c r="A166" s="132"/>
      <c r="B166" s="131" t="s">
        <v>176</v>
      </c>
    </row>
    <row r="167" spans="1:8" s="121" customFormat="1">
      <c r="A167" s="132" t="s">
        <v>42</v>
      </c>
      <c r="B167" s="131" t="s">
        <v>177</v>
      </c>
    </row>
    <row r="168" spans="1:8" s="121" customFormat="1">
      <c r="A168" s="132" t="s">
        <v>42</v>
      </c>
      <c r="B168" s="131" t="s">
        <v>178</v>
      </c>
    </row>
    <row r="169" spans="1:8" s="121" customFormat="1">
      <c r="A169" s="132" t="s">
        <v>42</v>
      </c>
      <c r="B169" s="131" t="s">
        <v>179</v>
      </c>
    </row>
    <row r="170" spans="1:8" s="121" customFormat="1">
      <c r="A170" s="132" t="s">
        <v>42</v>
      </c>
      <c r="B170" s="131" t="s">
        <v>180</v>
      </c>
    </row>
    <row r="171" spans="1:8" s="121" customFormat="1">
      <c r="A171" s="132" t="s">
        <v>42</v>
      </c>
      <c r="B171" s="131" t="s">
        <v>181</v>
      </c>
    </row>
    <row r="172" spans="1:8" s="121" customFormat="1">
      <c r="A172" s="132" t="s">
        <v>42</v>
      </c>
      <c r="B172" s="131" t="s">
        <v>182</v>
      </c>
    </row>
    <row r="173" spans="1:8" s="121" customFormat="1">
      <c r="A173" s="132" t="s">
        <v>42</v>
      </c>
      <c r="B173" s="131" t="s">
        <v>183</v>
      </c>
    </row>
    <row r="174" spans="1:8" s="121" customFormat="1">
      <c r="A174" s="132" t="s">
        <v>42</v>
      </c>
      <c r="B174" s="131" t="s">
        <v>184</v>
      </c>
    </row>
    <row r="175" spans="1:8" s="121" customFormat="1">
      <c r="A175" s="132" t="s">
        <v>42</v>
      </c>
      <c r="B175" s="131" t="s">
        <v>185</v>
      </c>
    </row>
    <row r="176" spans="1:8" s="121" customFormat="1">
      <c r="A176" s="132" t="s">
        <v>42</v>
      </c>
      <c r="B176" s="131" t="s">
        <v>186</v>
      </c>
    </row>
    <row r="177" spans="1:8" s="121" customFormat="1">
      <c r="A177" s="132"/>
      <c r="B177" s="131" t="s">
        <v>187</v>
      </c>
    </row>
    <row r="178" spans="1:8" s="121" customFormat="1">
      <c r="A178" s="132" t="s">
        <v>42</v>
      </c>
      <c r="B178" s="131" t="s">
        <v>188</v>
      </c>
    </row>
    <row r="179" spans="1:8" s="121" customFormat="1">
      <c r="A179" s="132" t="s">
        <v>42</v>
      </c>
      <c r="B179" s="131" t="s">
        <v>189</v>
      </c>
    </row>
    <row r="180" spans="1:8" s="121" customFormat="1">
      <c r="A180" s="132" t="s">
        <v>42</v>
      </c>
      <c r="B180" s="131" t="s">
        <v>190</v>
      </c>
    </row>
    <row r="181" spans="1:8" s="121" customFormat="1">
      <c r="A181" s="132" t="s">
        <v>42</v>
      </c>
      <c r="B181" s="131" t="s">
        <v>191</v>
      </c>
    </row>
    <row r="182" spans="1:8" s="121" customFormat="1">
      <c r="A182" s="132" t="s">
        <v>42</v>
      </c>
      <c r="B182" s="131" t="s">
        <v>192</v>
      </c>
    </row>
    <row r="183" spans="1:8" s="121" customFormat="1">
      <c r="A183" s="132" t="s">
        <v>42</v>
      </c>
      <c r="B183" s="131" t="s">
        <v>193</v>
      </c>
    </row>
    <row r="184" spans="1:8" s="121" customFormat="1">
      <c r="A184" s="132" t="s">
        <v>42</v>
      </c>
      <c r="B184" s="131" t="s">
        <v>194</v>
      </c>
    </row>
    <row r="185" spans="1:8" s="121" customFormat="1">
      <c r="A185" s="132" t="s">
        <v>42</v>
      </c>
      <c r="B185" s="131" t="s">
        <v>196</v>
      </c>
    </row>
    <row r="186" spans="1:8" s="121" customFormat="1">
      <c r="A186" s="132" t="s">
        <v>42</v>
      </c>
      <c r="B186" s="131" t="s">
        <v>174</v>
      </c>
    </row>
    <row r="187" spans="1:8" s="121" customFormat="1">
      <c r="A187" s="132"/>
      <c r="B187" s="131" t="s">
        <v>197</v>
      </c>
    </row>
    <row r="188" spans="1:8" s="121" customFormat="1">
      <c r="A188" s="132" t="s">
        <v>42</v>
      </c>
      <c r="B188" s="23" t="s">
        <v>249</v>
      </c>
    </row>
    <row r="189" spans="1:8">
      <c r="A189" s="169"/>
      <c r="B189" s="23" t="s">
        <v>250</v>
      </c>
      <c r="H189" s="7"/>
    </row>
    <row r="190" spans="1:8" s="35" customFormat="1">
      <c r="A190" s="133"/>
    </row>
    <row r="191" spans="1:8" ht="18">
      <c r="A191" s="170" t="s">
        <v>106</v>
      </c>
      <c r="H191" s="7"/>
    </row>
    <row r="192" spans="1:8">
      <c r="A192" s="33"/>
      <c r="B192" s="171" t="s">
        <v>107</v>
      </c>
      <c r="H192" s="7"/>
    </row>
    <row r="193" spans="1:8">
      <c r="B193" s="169" t="s">
        <v>127</v>
      </c>
      <c r="H193" s="7"/>
    </row>
    <row r="194" spans="1:8">
      <c r="B194" s="169" t="s">
        <v>128</v>
      </c>
      <c r="H194" s="7"/>
    </row>
    <row r="195" spans="1:8">
      <c r="B195" s="169" t="s">
        <v>129</v>
      </c>
      <c r="H195" s="7"/>
    </row>
    <row r="196" spans="1:8">
      <c r="B196" s="169" t="s">
        <v>130</v>
      </c>
      <c r="H196" s="7"/>
    </row>
    <row r="197" spans="1:8">
      <c r="B197" s="169" t="s">
        <v>131</v>
      </c>
      <c r="H197" s="7"/>
    </row>
    <row r="198" spans="1:8">
      <c r="B198" s="169" t="s">
        <v>125</v>
      </c>
      <c r="H198" s="7"/>
    </row>
    <row r="199" spans="1:8">
      <c r="A199" s="33"/>
      <c r="B199" s="171" t="s">
        <v>108</v>
      </c>
      <c r="H199" s="7"/>
    </row>
    <row r="200" spans="1:8">
      <c r="B200" s="169" t="s">
        <v>132</v>
      </c>
      <c r="H200" s="7"/>
    </row>
    <row r="201" spans="1:8">
      <c r="B201" s="169" t="s">
        <v>133</v>
      </c>
      <c r="H201" s="7"/>
    </row>
    <row r="202" spans="1:8">
      <c r="B202" s="169" t="s">
        <v>134</v>
      </c>
      <c r="H202" s="7"/>
    </row>
    <row r="203" spans="1:8">
      <c r="B203" s="169" t="s">
        <v>123</v>
      </c>
      <c r="H203" s="7"/>
    </row>
    <row r="204" spans="1:8">
      <c r="A204" s="169"/>
      <c r="H204" s="7"/>
    </row>
    <row r="205" spans="1:8" ht="18">
      <c r="A205" s="170" t="s">
        <v>109</v>
      </c>
      <c r="H205" s="7"/>
    </row>
    <row r="206" spans="1:8">
      <c r="A206" s="33"/>
      <c r="B206" s="171" t="s">
        <v>110</v>
      </c>
      <c r="H206" s="7"/>
    </row>
    <row r="207" spans="1:8">
      <c r="B207" s="169" t="s">
        <v>135</v>
      </c>
      <c r="H207" s="7"/>
    </row>
    <row r="208" spans="1:8">
      <c r="B208" s="169" t="s">
        <v>136</v>
      </c>
      <c r="H208" s="7"/>
    </row>
    <row r="209" spans="1:8">
      <c r="B209" s="169" t="s">
        <v>137</v>
      </c>
      <c r="H209" s="7"/>
    </row>
    <row r="210" spans="1:8">
      <c r="A210" s="33"/>
      <c r="B210" s="171" t="s">
        <v>111</v>
      </c>
      <c r="H210" s="7"/>
    </row>
    <row r="211" spans="1:8">
      <c r="B211" s="169" t="s">
        <v>138</v>
      </c>
      <c r="H211" s="7"/>
    </row>
    <row r="212" spans="1:8">
      <c r="B212" s="169" t="s">
        <v>139</v>
      </c>
      <c r="H212" s="7"/>
    </row>
    <row r="213" spans="1:8">
      <c r="B213" s="169" t="s">
        <v>140</v>
      </c>
      <c r="H213" s="7"/>
    </row>
    <row r="214" spans="1:8">
      <c r="B214" s="169" t="s">
        <v>126</v>
      </c>
      <c r="H214" s="7"/>
    </row>
    <row r="215" spans="1:8">
      <c r="B215" s="169" t="s">
        <v>112</v>
      </c>
      <c r="H215" s="7"/>
    </row>
    <row r="216" spans="1:8">
      <c r="A216" s="33"/>
      <c r="B216" s="171" t="s">
        <v>113</v>
      </c>
      <c r="H216" s="7"/>
    </row>
    <row r="217" spans="1:8">
      <c r="B217" s="169" t="s">
        <v>141</v>
      </c>
      <c r="H217" s="7"/>
    </row>
    <row r="218" spans="1:8">
      <c r="B218" s="169" t="s">
        <v>142</v>
      </c>
      <c r="H218" s="7"/>
    </row>
    <row r="219" spans="1:8">
      <c r="B219" s="169" t="s">
        <v>143</v>
      </c>
      <c r="H219" s="7"/>
    </row>
    <row r="220" spans="1:8">
      <c r="B220" s="169" t="s">
        <v>144</v>
      </c>
      <c r="H220" s="7"/>
    </row>
    <row r="221" spans="1:8">
      <c r="B221" s="169" t="s">
        <v>124</v>
      </c>
      <c r="H221" s="7"/>
    </row>
    <row r="222" spans="1:8">
      <c r="A222" s="169"/>
      <c r="H222" s="7"/>
    </row>
    <row r="223" spans="1:8" ht="18">
      <c r="A223" s="170" t="s">
        <v>114</v>
      </c>
      <c r="H223" s="7"/>
    </row>
    <row r="224" spans="1:8">
      <c r="A224" s="33"/>
      <c r="B224" s="171" t="s">
        <v>115</v>
      </c>
      <c r="H224" s="7"/>
    </row>
    <row r="225" spans="1:8">
      <c r="B225" s="169" t="s">
        <v>145</v>
      </c>
      <c r="H225" s="7"/>
    </row>
    <row r="226" spans="1:8">
      <c r="B226" s="169" t="s">
        <v>146</v>
      </c>
      <c r="H226" s="7"/>
    </row>
    <row r="227" spans="1:8">
      <c r="B227" s="169" t="s">
        <v>116</v>
      </c>
      <c r="H227" s="7"/>
    </row>
    <row r="228" spans="1:8">
      <c r="B228" s="169" t="s">
        <v>147</v>
      </c>
      <c r="H228" s="7"/>
    </row>
    <row r="229" spans="1:8">
      <c r="B229" s="169" t="s">
        <v>148</v>
      </c>
      <c r="H229" s="7"/>
    </row>
    <row r="230" spans="1:8">
      <c r="B230" s="169" t="s">
        <v>149</v>
      </c>
      <c r="H230" s="7"/>
    </row>
    <row r="231" spans="1:8">
      <c r="B231" s="169" t="s">
        <v>150</v>
      </c>
      <c r="H231" s="7"/>
    </row>
    <row r="232" spans="1:8">
      <c r="A232" s="169"/>
      <c r="H232" s="7"/>
    </row>
    <row r="233" spans="1:8" ht="18">
      <c r="A233" s="170" t="s">
        <v>117</v>
      </c>
      <c r="H233" s="7"/>
    </row>
    <row r="234" spans="1:8">
      <c r="A234" s="33"/>
      <c r="B234" s="171" t="s">
        <v>118</v>
      </c>
      <c r="H234" s="7"/>
    </row>
    <row r="235" spans="1:8">
      <c r="B235" s="169" t="s">
        <v>151</v>
      </c>
      <c r="H235" s="7"/>
    </row>
    <row r="236" spans="1:8">
      <c r="B236" s="169" t="s">
        <v>152</v>
      </c>
      <c r="H236" s="7"/>
    </row>
    <row r="237" spans="1:8">
      <c r="B237" s="169" t="s">
        <v>153</v>
      </c>
      <c r="H237" s="7"/>
    </row>
    <row r="238" spans="1:8">
      <c r="A238" s="33"/>
      <c r="B238" s="171" t="s">
        <v>154</v>
      </c>
      <c r="H238" s="7"/>
    </row>
    <row r="239" spans="1:8">
      <c r="B239" s="169" t="s">
        <v>155</v>
      </c>
      <c r="H239" s="7"/>
    </row>
    <row r="240" spans="1:8">
      <c r="B240" s="169" t="s">
        <v>156</v>
      </c>
      <c r="H240" s="7"/>
    </row>
    <row r="241" spans="1:8">
      <c r="B241" s="169" t="s">
        <v>157</v>
      </c>
      <c r="H241" s="7"/>
    </row>
    <row r="242" spans="1:8">
      <c r="A242" s="33"/>
      <c r="B242" s="171" t="s">
        <v>119</v>
      </c>
      <c r="H242" s="7"/>
    </row>
    <row r="243" spans="1:8">
      <c r="B243" s="169" t="s">
        <v>158</v>
      </c>
      <c r="H243" s="7"/>
    </row>
    <row r="244" spans="1:8">
      <c r="B244" s="169" t="s">
        <v>159</v>
      </c>
      <c r="H244" s="7"/>
    </row>
    <row r="245" spans="1:8">
      <c r="B245" s="169" t="s">
        <v>120</v>
      </c>
      <c r="H245" s="7"/>
    </row>
    <row r="246" spans="1:8">
      <c r="A246" s="33"/>
      <c r="B246" s="171" t="s">
        <v>121</v>
      </c>
      <c r="H246" s="7"/>
    </row>
    <row r="247" spans="1:8">
      <c r="B247" s="169" t="s">
        <v>160</v>
      </c>
      <c r="H247" s="7"/>
    </row>
    <row r="248" spans="1:8">
      <c r="B248" s="169" t="s">
        <v>161</v>
      </c>
      <c r="H248" s="7"/>
    </row>
    <row r="249" spans="1:8">
      <c r="B249" s="169" t="s">
        <v>162</v>
      </c>
      <c r="H249" s="7"/>
    </row>
    <row r="250" spans="1:8">
      <c r="B250" s="169" t="s">
        <v>163</v>
      </c>
      <c r="H250" s="7"/>
    </row>
    <row r="251" spans="1:8">
      <c r="A251" s="33"/>
      <c r="B251" s="171" t="s">
        <v>122</v>
      </c>
      <c r="H251" s="7"/>
    </row>
    <row r="252" spans="1:8">
      <c r="B252" s="169" t="s">
        <v>164</v>
      </c>
      <c r="H252" s="7"/>
    </row>
    <row r="253" spans="1:8">
      <c r="B253" s="169" t="s">
        <v>165</v>
      </c>
      <c r="H253" s="7"/>
    </row>
    <row r="254" spans="1:8">
      <c r="B254" s="169" t="s">
        <v>166</v>
      </c>
      <c r="H254" s="7"/>
    </row>
    <row r="255" spans="1:8">
      <c r="B255" s="169" t="s">
        <v>167</v>
      </c>
      <c r="H255" s="7"/>
    </row>
    <row r="256" spans="1:8" s="25" customFormat="1" ht="10">
      <c r="A256" s="73"/>
      <c r="G256" s="72"/>
    </row>
    <row r="257" spans="1:13" s="121" customFormat="1">
      <c r="A257" s="132" t="s">
        <v>42</v>
      </c>
      <c r="B257" s="131" t="s">
        <v>195</v>
      </c>
    </row>
    <row r="258" spans="1:13" s="121" customFormat="1">
      <c r="A258" s="132"/>
      <c r="B258" s="131" t="s">
        <v>198</v>
      </c>
    </row>
    <row r="259" spans="1:13">
      <c r="B259" s="7" t="s">
        <v>254</v>
      </c>
      <c r="F259" s="31"/>
      <c r="H259" s="7"/>
    </row>
    <row r="260" spans="1:13">
      <c r="B260" s="7" t="s">
        <v>255</v>
      </c>
      <c r="F260" s="31"/>
      <c r="H260" s="7"/>
    </row>
    <row r="261" spans="1:13">
      <c r="B261" s="7" t="s">
        <v>256</v>
      </c>
      <c r="F261" s="31"/>
      <c r="H261" s="7"/>
    </row>
    <row r="262" spans="1:13">
      <c r="B262" s="7" t="s">
        <v>257</v>
      </c>
      <c r="F262" s="31"/>
      <c r="H262" s="7"/>
    </row>
    <row r="263" spans="1:13">
      <c r="B263" s="7" t="s">
        <v>251</v>
      </c>
      <c r="F263" s="31"/>
      <c r="H263" s="7"/>
    </row>
    <row r="264" spans="1:13">
      <c r="B264" s="7" t="s">
        <v>252</v>
      </c>
      <c r="F264" s="31"/>
      <c r="H264" s="7"/>
    </row>
    <row r="265" spans="1:13">
      <c r="B265" s="7" t="s">
        <v>253</v>
      </c>
      <c r="F265" s="31"/>
      <c r="H265" s="7"/>
    </row>
    <row r="266" spans="1:13">
      <c r="B266" s="7" t="s">
        <v>258</v>
      </c>
      <c r="F266" s="31"/>
      <c r="H266" s="7"/>
    </row>
    <row r="267" spans="1:13">
      <c r="B267" s="7" t="s">
        <v>259</v>
      </c>
      <c r="F267" s="31"/>
      <c r="H267" s="7"/>
    </row>
    <row r="268" spans="1:13" s="25" customFormat="1" ht="14" customHeight="1">
      <c r="A268" s="73"/>
      <c r="B268" s="74"/>
      <c r="C268" s="74"/>
      <c r="G268" s="78"/>
      <c r="I268" s="79"/>
      <c r="J268" s="79"/>
      <c r="K268" s="79"/>
      <c r="L268" s="79"/>
      <c r="M268" s="79"/>
    </row>
    <row r="269" spans="1:13">
      <c r="A269" s="80" t="s">
        <v>201</v>
      </c>
      <c r="B269" s="23"/>
      <c r="C269" s="26"/>
      <c r="E269" s="29"/>
      <c r="G269" s="77"/>
      <c r="H269" s="7"/>
      <c r="I269" s="24"/>
      <c r="J269" s="24"/>
      <c r="K269" s="24"/>
      <c r="L269" s="24"/>
      <c r="M269" s="24"/>
    </row>
    <row r="270" spans="1:13">
      <c r="A270" s="80" t="s">
        <v>73</v>
      </c>
      <c r="B270" s="23"/>
      <c r="C270" s="26"/>
      <c r="E270" s="29"/>
      <c r="G270" s="77"/>
      <c r="H270" s="7"/>
      <c r="I270" s="24"/>
      <c r="J270" s="24"/>
      <c r="K270" s="24"/>
      <c r="L270" s="24"/>
      <c r="M270" s="24"/>
    </row>
    <row r="271" spans="1:13">
      <c r="A271" s="80"/>
      <c r="B271" s="23"/>
      <c r="C271" s="26"/>
      <c r="E271" s="29"/>
      <c r="G271" s="77"/>
      <c r="H271" s="7"/>
      <c r="I271" s="24"/>
      <c r="J271" s="24"/>
      <c r="K271" s="24"/>
      <c r="L271" s="24"/>
      <c r="M271" s="24"/>
    </row>
    <row r="272" spans="1:13">
      <c r="A272" s="80"/>
      <c r="B272" s="23"/>
      <c r="C272" s="26"/>
      <c r="E272" s="29"/>
      <c r="G272" s="77"/>
      <c r="H272" s="7"/>
      <c r="I272" s="24"/>
      <c r="J272" s="24"/>
      <c r="K272" s="24"/>
      <c r="L272" s="24"/>
      <c r="M272" s="24"/>
    </row>
    <row r="273" spans="1:13">
      <c r="A273" s="80"/>
      <c r="B273" s="23"/>
      <c r="C273" s="26"/>
      <c r="E273" s="29"/>
      <c r="G273" s="77"/>
      <c r="H273" s="7"/>
      <c r="I273" s="24"/>
      <c r="J273" s="24"/>
      <c r="K273" s="24"/>
      <c r="L273" s="24"/>
      <c r="M273" s="24"/>
    </row>
    <row r="274" spans="1:13" ht="18">
      <c r="A274" s="135" t="s">
        <v>18</v>
      </c>
      <c r="H274" s="7"/>
    </row>
    <row r="275" spans="1:13">
      <c r="A275" s="23" t="s">
        <v>19</v>
      </c>
      <c r="H275" s="7"/>
    </row>
    <row r="276" spans="1:13">
      <c r="A276" s="23" t="s">
        <v>20</v>
      </c>
      <c r="H276" s="7"/>
    </row>
    <row r="277" spans="1:13" ht="17" thickBot="1">
      <c r="H277" s="7"/>
    </row>
    <row r="278" spans="1:13">
      <c r="D278" s="84" t="s">
        <v>21</v>
      </c>
      <c r="E278" s="85"/>
      <c r="F278" s="86" t="s">
        <v>22</v>
      </c>
      <c r="G278" s="87"/>
      <c r="H278" s="88"/>
      <c r="I278" s="2"/>
    </row>
    <row r="279" spans="1:13" ht="17" thickBot="1">
      <c r="D279" s="89"/>
      <c r="E279" s="90"/>
      <c r="F279" s="91" t="s">
        <v>206</v>
      </c>
      <c r="G279" s="92"/>
      <c r="H279" s="93"/>
    </row>
    <row r="280" spans="1:13">
      <c r="D280" s="94" t="s">
        <v>23</v>
      </c>
      <c r="E280" s="95"/>
      <c r="F280" s="96"/>
      <c r="G280" s="97"/>
      <c r="H280" s="165">
        <v>1</v>
      </c>
    </row>
    <row r="281" spans="1:13">
      <c r="D281" s="100" t="s">
        <v>24</v>
      </c>
      <c r="E281" s="101"/>
      <c r="F281" s="102"/>
      <c r="G281" s="103"/>
      <c r="H281" s="167">
        <v>1.7</v>
      </c>
    </row>
    <row r="282" spans="1:13">
      <c r="D282" s="98" t="s">
        <v>25</v>
      </c>
      <c r="E282" s="99"/>
      <c r="F282" s="37"/>
      <c r="G282" s="38"/>
      <c r="H282" s="166">
        <v>0.6</v>
      </c>
      <c r="I282" s="2"/>
    </row>
    <row r="283" spans="1:13" ht="17" thickBot="1">
      <c r="D283" s="104" t="s">
        <v>26</v>
      </c>
      <c r="E283" s="105"/>
      <c r="F283" s="106"/>
      <c r="G283" s="107"/>
      <c r="H283" s="168">
        <v>3</v>
      </c>
    </row>
    <row r="284" spans="1:13">
      <c r="D284" s="23" t="s">
        <v>27</v>
      </c>
      <c r="H284" s="7"/>
    </row>
    <row r="285" spans="1:13">
      <c r="H285" s="7"/>
    </row>
    <row r="286" spans="1:13">
      <c r="A286" s="2" t="s">
        <v>28</v>
      </c>
      <c r="B286" s="2"/>
      <c r="C286" s="2"/>
      <c r="D286" s="2"/>
      <c r="E286" s="2"/>
      <c r="F286" s="2"/>
      <c r="G286" s="2"/>
      <c r="H286" s="2"/>
    </row>
    <row r="287" spans="1:13">
      <c r="A287" s="80" t="s">
        <v>639</v>
      </c>
      <c r="B287" s="2"/>
      <c r="C287" s="2"/>
      <c r="D287" s="2"/>
      <c r="E287" s="2"/>
      <c r="F287" s="2"/>
      <c r="G287" s="2"/>
      <c r="H287" s="2"/>
    </row>
    <row r="288" spans="1:13">
      <c r="A288" s="23" t="s">
        <v>834</v>
      </c>
      <c r="H288" s="7"/>
    </row>
    <row r="289" spans="1:8">
      <c r="A289" s="23" t="s">
        <v>207</v>
      </c>
      <c r="H289" s="7"/>
    </row>
    <row r="290" spans="1:8" ht="15" customHeight="1"/>
    <row r="291" spans="1:8">
      <c r="A291" s="23" t="s">
        <v>12</v>
      </c>
      <c r="H291" s="7"/>
    </row>
    <row r="292" spans="1:8">
      <c r="A292" s="7" t="s">
        <v>13</v>
      </c>
      <c r="H292" s="7"/>
    </row>
    <row r="293" spans="1:8">
      <c r="H293" s="7"/>
    </row>
    <row r="294" spans="1:8">
      <c r="A294" s="23" t="s">
        <v>91</v>
      </c>
      <c r="H294" s="7"/>
    </row>
    <row r="295" spans="1:8">
      <c r="A295" s="23" t="s">
        <v>92</v>
      </c>
      <c r="H295" s="7"/>
    </row>
    <row r="296" spans="1:8">
      <c r="H296" s="7"/>
    </row>
    <row r="297" spans="1:8">
      <c r="A297" s="23" t="s">
        <v>93</v>
      </c>
      <c r="H297" s="7"/>
    </row>
    <row r="298" spans="1:8">
      <c r="A298" s="7" t="s">
        <v>94</v>
      </c>
      <c r="H298" s="7"/>
    </row>
    <row r="299" spans="1:8" ht="14" customHeight="1">
      <c r="A299" s="23" t="s">
        <v>95</v>
      </c>
      <c r="H299" s="7"/>
    </row>
    <row r="300" spans="1:8" ht="14" customHeight="1">
      <c r="H300" s="7"/>
    </row>
    <row r="301" spans="1:8" ht="14" customHeight="1">
      <c r="A301" s="2" t="s">
        <v>105</v>
      </c>
      <c r="H301" s="7"/>
    </row>
    <row r="302" spans="1:8" ht="14" customHeight="1">
      <c r="A302" s="5" t="s">
        <v>54</v>
      </c>
      <c r="B302" s="23" t="s">
        <v>14</v>
      </c>
      <c r="H302" s="7"/>
    </row>
    <row r="303" spans="1:8">
      <c r="A303" s="5" t="s">
        <v>54</v>
      </c>
      <c r="B303" s="23" t="s">
        <v>15</v>
      </c>
      <c r="H303" s="7"/>
    </row>
    <row r="304" spans="1:8">
      <c r="B304" s="23" t="s">
        <v>16</v>
      </c>
      <c r="H304" s="7"/>
    </row>
    <row r="305" spans="1:8">
      <c r="A305" s="5" t="s">
        <v>54</v>
      </c>
      <c r="B305" s="7" t="s">
        <v>96</v>
      </c>
      <c r="H305" s="7"/>
    </row>
    <row r="306" spans="1:8">
      <c r="B306" s="7" t="s">
        <v>97</v>
      </c>
      <c r="H306" s="7"/>
    </row>
    <row r="307" spans="1:8">
      <c r="B307" s="7" t="s">
        <v>98</v>
      </c>
      <c r="H307" s="7"/>
    </row>
    <row r="308" spans="1:8">
      <c r="A308" s="5" t="s">
        <v>54</v>
      </c>
      <c r="B308" s="23" t="s">
        <v>4</v>
      </c>
      <c r="H308" s="7"/>
    </row>
    <row r="309" spans="1:8">
      <c r="B309" s="7" t="s">
        <v>5</v>
      </c>
      <c r="H309" s="7"/>
    </row>
    <row r="310" spans="1:8">
      <c r="A310" s="5" t="s">
        <v>54</v>
      </c>
      <c r="B310" s="23" t="s">
        <v>6</v>
      </c>
      <c r="H310" s="7"/>
    </row>
    <row r="311" spans="1:8">
      <c r="B311" s="7" t="s">
        <v>7</v>
      </c>
      <c r="H311" s="7"/>
    </row>
    <row r="312" spans="1:8">
      <c r="A312" s="5" t="s">
        <v>54</v>
      </c>
      <c r="B312" s="23" t="s">
        <v>2</v>
      </c>
      <c r="H312" s="7"/>
    </row>
    <row r="313" spans="1:8">
      <c r="A313" s="5" t="s">
        <v>54</v>
      </c>
      <c r="B313" s="23" t="s">
        <v>3</v>
      </c>
      <c r="H313" s="7"/>
    </row>
    <row r="314" spans="1:8">
      <c r="B314" s="23"/>
      <c r="H314" s="7"/>
    </row>
    <row r="315" spans="1:8">
      <c r="A315" s="23" t="s">
        <v>8</v>
      </c>
      <c r="H315" s="7"/>
    </row>
    <row r="316" spans="1:8">
      <c r="A316" s="7" t="s">
        <v>9</v>
      </c>
      <c r="H316" s="7"/>
    </row>
    <row r="317" spans="1:8">
      <c r="A317" s="23" t="s">
        <v>10</v>
      </c>
      <c r="H317" s="7"/>
    </row>
    <row r="318" spans="1:8">
      <c r="A318" s="7" t="s">
        <v>11</v>
      </c>
      <c r="H318" s="7"/>
    </row>
    <row r="319" spans="1:8">
      <c r="A319" s="80" t="s">
        <v>99</v>
      </c>
      <c r="B319" s="80"/>
      <c r="C319" s="23"/>
    </row>
    <row r="320" spans="1:8">
      <c r="A320" s="80" t="s">
        <v>0</v>
      </c>
      <c r="B320" s="80"/>
      <c r="C320" s="23"/>
    </row>
    <row r="321" spans="1:13">
      <c r="A321" s="2" t="s">
        <v>1</v>
      </c>
      <c r="B321" s="80"/>
      <c r="C321" s="23"/>
    </row>
    <row r="322" spans="1:13">
      <c r="G322" s="31"/>
      <c r="H322" s="7"/>
    </row>
    <row r="323" spans="1:13" ht="18">
      <c r="A323" s="136" t="s">
        <v>47</v>
      </c>
      <c r="B323" s="23"/>
      <c r="C323" s="26"/>
      <c r="D323" s="29"/>
      <c r="G323" s="77"/>
      <c r="H323" s="7"/>
      <c r="I323" s="24"/>
      <c r="J323" s="24"/>
      <c r="K323" s="24"/>
      <c r="L323" s="24"/>
      <c r="M323" s="24"/>
    </row>
    <row r="324" spans="1:13" s="23" customFormat="1">
      <c r="A324" s="23" t="s">
        <v>74</v>
      </c>
      <c r="C324" s="26"/>
      <c r="D324" s="26"/>
      <c r="G324" s="27"/>
      <c r="I324" s="28"/>
      <c r="J324" s="28"/>
      <c r="K324" s="28"/>
      <c r="L324" s="28"/>
      <c r="M324" s="28"/>
    </row>
    <row r="325" spans="1:13" s="23" customFormat="1">
      <c r="A325" s="23" t="s">
        <v>75</v>
      </c>
      <c r="C325" s="26"/>
      <c r="D325" s="26"/>
      <c r="G325" s="27"/>
      <c r="I325" s="28"/>
      <c r="J325" s="28"/>
      <c r="K325" s="28"/>
      <c r="L325" s="28"/>
      <c r="M325" s="28"/>
    </row>
    <row r="326" spans="1:13" s="23" customFormat="1">
      <c r="A326" s="80"/>
      <c r="C326" s="26"/>
      <c r="D326" s="26"/>
      <c r="G326" s="27"/>
      <c r="I326" s="28"/>
      <c r="J326" s="28"/>
      <c r="K326" s="28"/>
      <c r="L326" s="28"/>
      <c r="M326" s="28"/>
    </row>
    <row r="327" spans="1:13" s="23" customFormat="1" ht="18">
      <c r="A327" s="136" t="s">
        <v>202</v>
      </c>
      <c r="C327" s="26"/>
      <c r="D327" s="26"/>
      <c r="G327" s="27"/>
      <c r="I327" s="28"/>
      <c r="J327" s="28"/>
      <c r="K327" s="28"/>
      <c r="L327" s="28"/>
      <c r="M327" s="28"/>
    </row>
    <row r="328" spans="1:13" s="23" customFormat="1">
      <c r="A328" s="7" t="s">
        <v>17</v>
      </c>
      <c r="C328" s="26"/>
      <c r="D328" s="26"/>
      <c r="G328" s="27"/>
      <c r="I328" s="28"/>
      <c r="J328" s="28"/>
      <c r="K328" s="28"/>
      <c r="L328" s="28"/>
      <c r="M328" s="28"/>
    </row>
    <row r="329" spans="1:13" s="23" customFormat="1">
      <c r="A329" s="7" t="s">
        <v>48</v>
      </c>
      <c r="C329" s="26"/>
      <c r="D329" s="26"/>
      <c r="G329" s="27"/>
      <c r="I329" s="28"/>
      <c r="J329" s="28"/>
      <c r="K329" s="28"/>
      <c r="L329" s="28"/>
      <c r="M329" s="28"/>
    </row>
    <row r="330" spans="1:13" s="23" customFormat="1">
      <c r="A330" s="23" t="s">
        <v>50</v>
      </c>
      <c r="C330" s="26"/>
      <c r="D330" s="26"/>
      <c r="G330" s="27"/>
      <c r="I330" s="28"/>
      <c r="J330" s="28"/>
      <c r="K330" s="28"/>
      <c r="L330" s="28"/>
      <c r="M330" s="28"/>
    </row>
    <row r="331" spans="1:13" s="23" customFormat="1">
      <c r="A331" s="23" t="s">
        <v>51</v>
      </c>
      <c r="C331" s="26"/>
      <c r="D331" s="26"/>
      <c r="G331" s="27"/>
      <c r="I331" s="28"/>
      <c r="J331" s="28"/>
      <c r="K331" s="28"/>
      <c r="L331" s="28"/>
      <c r="M331" s="28"/>
    </row>
    <row r="332" spans="1:13" s="23" customFormat="1">
      <c r="A332" s="23" t="s">
        <v>52</v>
      </c>
      <c r="C332" s="26"/>
      <c r="D332" s="26"/>
      <c r="G332" s="27"/>
      <c r="I332" s="28"/>
      <c r="J332" s="28"/>
      <c r="K332" s="28"/>
      <c r="L332" s="28"/>
      <c r="M332" s="28"/>
    </row>
    <row r="333" spans="1:13" s="23" customFormat="1">
      <c r="A333" s="23" t="s">
        <v>55</v>
      </c>
      <c r="C333" s="26"/>
      <c r="D333" s="26"/>
      <c r="G333" s="27"/>
      <c r="I333" s="28"/>
      <c r="J333" s="28"/>
      <c r="K333" s="28"/>
      <c r="L333" s="28"/>
      <c r="M333" s="28"/>
    </row>
    <row r="334" spans="1:13" s="23" customFormat="1">
      <c r="A334" s="23" t="s">
        <v>199</v>
      </c>
      <c r="C334" s="26"/>
      <c r="D334" s="26"/>
      <c r="G334" s="27"/>
      <c r="I334" s="28"/>
      <c r="J334" s="28"/>
      <c r="K334" s="28"/>
      <c r="L334" s="28"/>
      <c r="M334" s="28"/>
    </row>
    <row r="335" spans="1:13" s="23" customFormat="1">
      <c r="C335" s="26"/>
      <c r="D335" s="26"/>
      <c r="G335" s="27"/>
      <c r="I335" s="28"/>
      <c r="J335" s="28"/>
      <c r="K335" s="28"/>
      <c r="L335" s="28"/>
      <c r="M335" s="28"/>
    </row>
    <row r="336" spans="1:13" s="23" customFormat="1" ht="18">
      <c r="A336" s="135" t="s">
        <v>61</v>
      </c>
      <c r="C336" s="26"/>
      <c r="D336" s="26"/>
      <c r="G336" s="27"/>
      <c r="I336" s="28"/>
      <c r="J336" s="28"/>
      <c r="K336" s="28"/>
      <c r="L336" s="28"/>
      <c r="M336" s="28"/>
    </row>
    <row r="337" spans="1:13" s="23" customFormat="1">
      <c r="A337" s="7" t="s">
        <v>62</v>
      </c>
      <c r="C337" s="26"/>
      <c r="D337" s="26"/>
      <c r="G337" s="27"/>
      <c r="I337" s="28"/>
      <c r="J337" s="28"/>
      <c r="K337" s="28"/>
      <c r="L337" s="28"/>
      <c r="M337" s="28"/>
    </row>
    <row r="338" spans="1:13" s="23" customFormat="1">
      <c r="A338" s="7" t="s">
        <v>200</v>
      </c>
      <c r="C338" s="26"/>
      <c r="D338" s="26"/>
      <c r="G338" s="27"/>
      <c r="I338" s="28"/>
      <c r="J338" s="28"/>
      <c r="K338" s="28"/>
      <c r="L338" s="28"/>
      <c r="M338" s="28"/>
    </row>
    <row r="339" spans="1:13" s="23" customFormat="1">
      <c r="A339" s="7" t="s">
        <v>203</v>
      </c>
      <c r="C339" s="26"/>
      <c r="D339" s="26"/>
      <c r="G339" s="27"/>
      <c r="I339" s="28"/>
      <c r="J339" s="28"/>
      <c r="K339" s="28"/>
      <c r="L339" s="28"/>
      <c r="M339" s="28"/>
    </row>
    <row r="340" spans="1:13" s="23" customFormat="1">
      <c r="A340" s="7" t="s">
        <v>59</v>
      </c>
      <c r="C340" s="26"/>
      <c r="D340" s="26"/>
      <c r="G340" s="27"/>
      <c r="I340" s="28"/>
      <c r="J340" s="28"/>
      <c r="K340" s="28"/>
      <c r="L340" s="28"/>
      <c r="M340" s="28"/>
    </row>
    <row r="341" spans="1:13" s="23" customFormat="1">
      <c r="A341" s="7" t="s">
        <v>60</v>
      </c>
      <c r="C341" s="26"/>
      <c r="D341" s="26"/>
      <c r="G341" s="27"/>
      <c r="I341" s="28"/>
      <c r="J341" s="28"/>
      <c r="K341" s="28"/>
      <c r="L341" s="28"/>
      <c r="M341" s="28"/>
    </row>
    <row r="342" spans="1:13" s="23" customFormat="1">
      <c r="A342" s="80"/>
      <c r="C342" s="26"/>
      <c r="D342" s="26"/>
      <c r="G342" s="27"/>
      <c r="I342" s="28"/>
      <c r="J342" s="28"/>
      <c r="K342" s="28"/>
      <c r="L342" s="28"/>
      <c r="M342" s="28"/>
    </row>
    <row r="343" spans="1:13" s="23" customFormat="1" ht="18">
      <c r="A343" s="136" t="s">
        <v>57</v>
      </c>
      <c r="C343" s="26"/>
      <c r="D343" s="26"/>
      <c r="G343" s="27"/>
      <c r="I343" s="28"/>
      <c r="J343" s="28"/>
      <c r="K343" s="28"/>
      <c r="L343" s="28"/>
      <c r="M343" s="28"/>
    </row>
    <row r="344" spans="1:13" s="23" customFormat="1">
      <c r="A344" s="23" t="s">
        <v>53</v>
      </c>
      <c r="C344" s="26"/>
      <c r="D344" s="26"/>
      <c r="G344" s="27"/>
      <c r="I344" s="28"/>
      <c r="J344" s="28"/>
      <c r="K344" s="28"/>
      <c r="L344" s="28"/>
      <c r="M344" s="28"/>
    </row>
    <row r="345" spans="1:13" s="80" customFormat="1">
      <c r="A345" s="23" t="s">
        <v>56</v>
      </c>
      <c r="C345" s="81"/>
      <c r="D345" s="81"/>
      <c r="G345" s="82"/>
      <c r="I345" s="83"/>
      <c r="J345" s="83"/>
      <c r="K345" s="83"/>
      <c r="L345" s="83"/>
      <c r="M345" s="83"/>
    </row>
    <row r="346" spans="1:13">
      <c r="F346" s="31"/>
      <c r="H346" s="7"/>
    </row>
    <row r="347" spans="1:13" ht="18">
      <c r="A347" s="135" t="s">
        <v>260</v>
      </c>
      <c r="F347" s="31"/>
      <c r="H347" s="7"/>
    </row>
    <row r="348" spans="1:13">
      <c r="A348" s="23" t="s">
        <v>261</v>
      </c>
      <c r="F348" s="31"/>
      <c r="H348" s="7"/>
    </row>
    <row r="349" spans="1:13">
      <c r="A349" s="7" t="s">
        <v>262</v>
      </c>
      <c r="F349" s="31"/>
      <c r="H349" s="7"/>
    </row>
    <row r="350" spans="1:13">
      <c r="A350" s="23" t="s">
        <v>263</v>
      </c>
      <c r="F350" s="31"/>
      <c r="H350" s="7"/>
    </row>
    <row r="351" spans="1:13">
      <c r="A351" s="7" t="s">
        <v>264</v>
      </c>
      <c r="F351" s="31"/>
      <c r="H351" s="7"/>
    </row>
    <row r="352" spans="1:13">
      <c r="A352" s="7" t="s">
        <v>265</v>
      </c>
      <c r="F352" s="31"/>
      <c r="H352" s="7"/>
    </row>
    <row r="353" spans="1:8">
      <c r="A353" s="23" t="s">
        <v>52</v>
      </c>
      <c r="F353" s="31"/>
      <c r="H353" s="7"/>
    </row>
    <row r="354" spans="1:8">
      <c r="A354" s="23" t="s">
        <v>266</v>
      </c>
      <c r="F354" s="31"/>
      <c r="H354" s="7"/>
    </row>
    <row r="355" spans="1:8">
      <c r="A355" s="7" t="s">
        <v>267</v>
      </c>
      <c r="F355" s="31"/>
      <c r="H355" s="7"/>
    </row>
    <row r="356" spans="1:8">
      <c r="A356" s="23" t="s">
        <v>268</v>
      </c>
      <c r="F356" s="31"/>
      <c r="H356" s="7"/>
    </row>
    <row r="357" spans="1:8">
      <c r="A357" s="7" t="s">
        <v>269</v>
      </c>
      <c r="F357" s="31"/>
      <c r="H357" s="7"/>
    </row>
    <row r="358" spans="1:8">
      <c r="A358" s="7" t="s">
        <v>270</v>
      </c>
      <c r="F358" s="31"/>
      <c r="H358" s="7"/>
    </row>
    <row r="359" spans="1:8">
      <c r="F359" s="31"/>
      <c r="H359" s="7"/>
    </row>
    <row r="360" spans="1:8" ht="18">
      <c r="A360" s="135" t="s">
        <v>271</v>
      </c>
      <c r="F360" s="31"/>
      <c r="H360" s="7"/>
    </row>
    <row r="361" spans="1:8">
      <c r="A361" s="23" t="s">
        <v>272</v>
      </c>
      <c r="F361" s="31"/>
      <c r="H361" s="7"/>
    </row>
    <row r="362" spans="1:8">
      <c r="A362" s="5" t="s">
        <v>273</v>
      </c>
      <c r="B362" s="23" t="s">
        <v>274</v>
      </c>
      <c r="F362" s="31"/>
      <c r="H362" s="7"/>
    </row>
    <row r="363" spans="1:8">
      <c r="A363" s="5" t="s">
        <v>273</v>
      </c>
      <c r="B363" s="23" t="s">
        <v>275</v>
      </c>
      <c r="F363" s="31"/>
      <c r="H363" s="7"/>
    </row>
    <row r="364" spans="1:8">
      <c r="A364" s="5" t="s">
        <v>273</v>
      </c>
      <c r="B364" s="23" t="s">
        <v>276</v>
      </c>
      <c r="F364" s="31"/>
      <c r="H364" s="7"/>
    </row>
    <row r="365" spans="1:8">
      <c r="A365" s="5" t="s">
        <v>273</v>
      </c>
      <c r="B365" s="23" t="s">
        <v>277</v>
      </c>
      <c r="F365" s="31"/>
      <c r="H365" s="7"/>
    </row>
    <row r="366" spans="1:8">
      <c r="F366" s="31"/>
      <c r="H366" s="7"/>
    </row>
    <row r="367" spans="1:8" ht="18">
      <c r="A367" s="135" t="s">
        <v>278</v>
      </c>
      <c r="F367" s="31"/>
      <c r="H367" s="7"/>
    </row>
    <row r="368" spans="1:8">
      <c r="A368" s="7" t="s">
        <v>279</v>
      </c>
      <c r="F368" s="31"/>
      <c r="H368" s="7"/>
    </row>
    <row r="369" spans="1:8">
      <c r="A369" s="7" t="s">
        <v>280</v>
      </c>
      <c r="F369" s="31"/>
      <c r="H369" s="7"/>
    </row>
    <row r="370" spans="1:8">
      <c r="A370" s="7" t="s">
        <v>281</v>
      </c>
      <c r="F370" s="31"/>
      <c r="H370" s="7"/>
    </row>
    <row r="371" spans="1:8">
      <c r="A371" s="7" t="s">
        <v>282</v>
      </c>
      <c r="F371" s="31"/>
      <c r="H371" s="7"/>
    </row>
    <row r="372" spans="1:8">
      <c r="A372" s="7" t="s">
        <v>283</v>
      </c>
      <c r="F372" s="31"/>
      <c r="H372" s="7"/>
    </row>
    <row r="373" spans="1:8">
      <c r="A373" s="23" t="s">
        <v>284</v>
      </c>
      <c r="F373" s="31"/>
      <c r="H373" s="7"/>
    </row>
    <row r="374" spans="1:8">
      <c r="A374" s="7" t="s">
        <v>285</v>
      </c>
      <c r="F374" s="31"/>
      <c r="H374" s="7"/>
    </row>
    <row r="375" spans="1:8">
      <c r="F375" s="31"/>
      <c r="H375" s="7"/>
    </row>
    <row r="376" spans="1:8" ht="18">
      <c r="A376" s="135" t="s">
        <v>286</v>
      </c>
      <c r="F376" s="31"/>
      <c r="H376" s="7"/>
    </row>
    <row r="377" spans="1:8">
      <c r="A377" s="7" t="s">
        <v>287</v>
      </c>
      <c r="F377" s="31"/>
      <c r="H377" s="7"/>
    </row>
    <row r="378" spans="1:8">
      <c r="A378" s="7" t="s">
        <v>288</v>
      </c>
      <c r="F378" s="31"/>
      <c r="H378" s="7"/>
    </row>
    <row r="379" spans="1:8">
      <c r="A379" s="7" t="s">
        <v>289</v>
      </c>
      <c r="F379" s="31"/>
      <c r="H379" s="7"/>
    </row>
    <row r="380" spans="1:8">
      <c r="F380" s="31"/>
      <c r="H380" s="7"/>
    </row>
    <row r="381" spans="1:8" s="175" customFormat="1" ht="18">
      <c r="A381" s="135" t="s">
        <v>290</v>
      </c>
      <c r="F381" s="176"/>
    </row>
    <row r="382" spans="1:8">
      <c r="A382" s="7" t="s">
        <v>291</v>
      </c>
      <c r="F382" s="31"/>
      <c r="H382" s="7"/>
    </row>
    <row r="383" spans="1:8">
      <c r="A383" s="7" t="s">
        <v>292</v>
      </c>
      <c r="F383" s="31"/>
      <c r="H383" s="7"/>
    </row>
    <row r="384" spans="1:8">
      <c r="F384" s="31"/>
      <c r="H384" s="7"/>
    </row>
    <row r="385" spans="1:8" ht="18">
      <c r="A385" s="135" t="s">
        <v>293</v>
      </c>
      <c r="F385" s="31"/>
      <c r="H385" s="7"/>
    </row>
    <row r="386" spans="1:8">
      <c r="A386" s="23" t="s">
        <v>294</v>
      </c>
      <c r="F386" s="31"/>
      <c r="H386" s="7"/>
    </row>
    <row r="387" spans="1:8">
      <c r="A387" s="23" t="s">
        <v>295</v>
      </c>
      <c r="F387" s="31"/>
      <c r="H387" s="7"/>
    </row>
    <row r="388" spans="1:8">
      <c r="A388" s="7" t="s">
        <v>296</v>
      </c>
      <c r="F388" s="31"/>
      <c r="H388" s="7"/>
    </row>
    <row r="389" spans="1:8">
      <c r="A389" s="23" t="s">
        <v>297</v>
      </c>
      <c r="F389" s="31"/>
      <c r="H389" s="7"/>
    </row>
    <row r="390" spans="1:8">
      <c r="F390" s="31"/>
      <c r="H390" s="7"/>
    </row>
    <row r="391" spans="1:8" ht="18">
      <c r="A391" s="135" t="s">
        <v>298</v>
      </c>
      <c r="F391" s="31"/>
      <c r="H391" s="7"/>
    </row>
    <row r="392" spans="1:8">
      <c r="A392" s="23" t="s">
        <v>299</v>
      </c>
      <c r="F392" s="31"/>
      <c r="H392" s="7"/>
    </row>
    <row r="393" spans="1:8">
      <c r="A393" s="7" t="s">
        <v>300</v>
      </c>
      <c r="F393" s="31"/>
      <c r="H393" s="7"/>
    </row>
    <row r="394" spans="1:8">
      <c r="F394" s="31"/>
      <c r="H394" s="7"/>
    </row>
    <row r="395" spans="1:8" s="175" customFormat="1" ht="18">
      <c r="A395" s="135" t="s">
        <v>301</v>
      </c>
      <c r="F395" s="176"/>
    </row>
    <row r="396" spans="1:8">
      <c r="A396" s="7" t="s">
        <v>302</v>
      </c>
      <c r="F396" s="31"/>
      <c r="H396" s="7"/>
    </row>
    <row r="397" spans="1:8">
      <c r="A397" s="5" t="s">
        <v>273</v>
      </c>
      <c r="B397" s="7" t="s">
        <v>303</v>
      </c>
      <c r="F397" s="31"/>
      <c r="H397" s="7"/>
    </row>
    <row r="398" spans="1:8">
      <c r="A398" s="5" t="s">
        <v>273</v>
      </c>
      <c r="B398" s="7" t="s">
        <v>304</v>
      </c>
      <c r="F398" s="31"/>
      <c r="H398" s="7"/>
    </row>
    <row r="399" spans="1:8">
      <c r="A399" s="5" t="s">
        <v>273</v>
      </c>
      <c r="B399" s="7" t="s">
        <v>305</v>
      </c>
      <c r="F399" s="31"/>
      <c r="H399" s="7"/>
    </row>
    <row r="400" spans="1:8">
      <c r="A400" s="5" t="s">
        <v>273</v>
      </c>
      <c r="B400" s="7" t="s">
        <v>306</v>
      </c>
      <c r="F400" s="31"/>
      <c r="H400" s="7"/>
    </row>
    <row r="401" spans="1:8">
      <c r="A401" s="5" t="s">
        <v>273</v>
      </c>
      <c r="B401" s="7" t="s">
        <v>307</v>
      </c>
      <c r="F401" s="31"/>
      <c r="H401" s="7"/>
    </row>
    <row r="402" spans="1:8">
      <c r="A402" s="5"/>
      <c r="B402" s="7" t="s">
        <v>308</v>
      </c>
      <c r="F402" s="31"/>
      <c r="H402" s="7"/>
    </row>
    <row r="403" spans="1:8">
      <c r="A403" s="5" t="s">
        <v>273</v>
      </c>
      <c r="B403" s="7" t="s">
        <v>309</v>
      </c>
      <c r="F403" s="31"/>
      <c r="H403" s="7"/>
    </row>
    <row r="404" spans="1:8">
      <c r="A404" s="5" t="s">
        <v>273</v>
      </c>
      <c r="B404" s="7" t="s">
        <v>310</v>
      </c>
      <c r="F404" s="31"/>
      <c r="H404" s="7"/>
    </row>
    <row r="405" spans="1:8">
      <c r="A405" s="5" t="s">
        <v>273</v>
      </c>
      <c r="B405" s="7" t="s">
        <v>311</v>
      </c>
      <c r="F405" s="31"/>
      <c r="H405" s="7"/>
    </row>
    <row r="406" spans="1:8">
      <c r="A406" s="5" t="s">
        <v>273</v>
      </c>
      <c r="B406" s="7" t="s">
        <v>312</v>
      </c>
      <c r="F406" s="31"/>
      <c r="H406" s="7"/>
    </row>
    <row r="407" spans="1:8">
      <c r="A407" s="5" t="s">
        <v>273</v>
      </c>
      <c r="B407" s="7" t="s">
        <v>313</v>
      </c>
      <c r="F407" s="31"/>
      <c r="H407" s="7"/>
    </row>
    <row r="408" spans="1:8">
      <c r="A408" s="5" t="s">
        <v>273</v>
      </c>
      <c r="B408" s="7" t="s">
        <v>314</v>
      </c>
      <c r="F408" s="31"/>
      <c r="H408" s="7"/>
    </row>
    <row r="409" spans="1:8">
      <c r="A409" s="5" t="s">
        <v>273</v>
      </c>
      <c r="B409" s="7" t="s">
        <v>315</v>
      </c>
      <c r="F409" s="31"/>
      <c r="H409" s="7"/>
    </row>
    <row r="410" spans="1:8">
      <c r="A410" s="5" t="s">
        <v>273</v>
      </c>
      <c r="B410" s="7" t="s">
        <v>316</v>
      </c>
      <c r="F410" s="31"/>
      <c r="H410" s="7"/>
    </row>
    <row r="411" spans="1:8">
      <c r="F411" s="31"/>
      <c r="H411" s="7"/>
    </row>
    <row r="412" spans="1:8" ht="18">
      <c r="A412" s="135" t="s">
        <v>317</v>
      </c>
      <c r="F412" s="31"/>
      <c r="H412" s="7"/>
    </row>
    <row r="413" spans="1:8">
      <c r="A413" s="7" t="s">
        <v>318</v>
      </c>
      <c r="F413" s="31"/>
      <c r="H413" s="7"/>
    </row>
    <row r="414" spans="1:8">
      <c r="A414" s="7" t="s">
        <v>319</v>
      </c>
      <c r="F414" s="31"/>
      <c r="H414" s="7"/>
    </row>
    <row r="415" spans="1:8">
      <c r="A415" s="23" t="s">
        <v>320</v>
      </c>
      <c r="F415" s="31"/>
      <c r="H415" s="7"/>
    </row>
    <row r="416" spans="1:8">
      <c r="A416" s="23" t="s">
        <v>321</v>
      </c>
      <c r="F416" s="31"/>
      <c r="H416" s="7"/>
    </row>
    <row r="417" spans="1:8">
      <c r="A417" s="7" t="s">
        <v>322</v>
      </c>
      <c r="F417" s="31"/>
      <c r="H417" s="7"/>
    </row>
    <row r="418" spans="1:8">
      <c r="A418" s="23" t="s">
        <v>323</v>
      </c>
      <c r="F418" s="31"/>
      <c r="H418" s="7"/>
    </row>
    <row r="419" spans="1:8">
      <c r="A419" s="7" t="s">
        <v>324</v>
      </c>
      <c r="F419" s="31"/>
      <c r="H419" s="7"/>
    </row>
    <row r="420" spans="1:8">
      <c r="A420" s="7" t="s">
        <v>325</v>
      </c>
      <c r="F420" s="31"/>
      <c r="H420" s="7"/>
    </row>
    <row r="421" spans="1:8">
      <c r="F421" s="31"/>
      <c r="H421" s="7"/>
    </row>
    <row r="422" spans="1:8" ht="18">
      <c r="A422" s="135" t="s">
        <v>326</v>
      </c>
      <c r="F422" s="31"/>
      <c r="H422" s="7"/>
    </row>
    <row r="423" spans="1:8">
      <c r="A423" s="23" t="s">
        <v>327</v>
      </c>
      <c r="F423" s="31"/>
      <c r="H423" s="7"/>
    </row>
    <row r="424" spans="1:8">
      <c r="A424" s="23" t="s">
        <v>328</v>
      </c>
      <c r="F424" s="31"/>
      <c r="H424" s="7"/>
    </row>
    <row r="425" spans="1:8">
      <c r="A425" s="7" t="s">
        <v>329</v>
      </c>
      <c r="F425" s="31"/>
      <c r="H425" s="7"/>
    </row>
    <row r="426" spans="1:8">
      <c r="A426" s="23" t="s">
        <v>330</v>
      </c>
      <c r="F426" s="31"/>
      <c r="H426" s="7"/>
    </row>
    <row r="427" spans="1:8">
      <c r="A427" s="23"/>
      <c r="F427" s="31"/>
      <c r="H427" s="7"/>
    </row>
    <row r="428" spans="1:8" ht="18">
      <c r="A428" s="135" t="s">
        <v>331</v>
      </c>
      <c r="F428" s="31"/>
      <c r="H428" s="7"/>
    </row>
    <row r="429" spans="1:8">
      <c r="A429" s="23" t="s">
        <v>332</v>
      </c>
      <c r="F429" s="31"/>
      <c r="H429" s="7"/>
    </row>
    <row r="430" spans="1:8">
      <c r="A430" s="7" t="s">
        <v>333</v>
      </c>
      <c r="F430" s="31"/>
      <c r="H430" s="7"/>
    </row>
    <row r="431" spans="1:8">
      <c r="A431" s="23" t="s">
        <v>334</v>
      </c>
      <c r="F431" s="31"/>
      <c r="H431" s="7"/>
    </row>
    <row r="432" spans="1:8">
      <c r="A432" s="7" t="s">
        <v>335</v>
      </c>
      <c r="F432" s="31"/>
      <c r="H432" s="7"/>
    </row>
    <row r="433" spans="1:8">
      <c r="A433" s="23" t="s">
        <v>336</v>
      </c>
      <c r="F433" s="31"/>
      <c r="H433" s="7"/>
    </row>
    <row r="434" spans="1:8">
      <c r="F434" s="31"/>
      <c r="H434" s="7"/>
    </row>
    <row r="435" spans="1:8" s="175" customFormat="1" ht="18">
      <c r="A435" s="135" t="s">
        <v>337</v>
      </c>
      <c r="F435" s="176"/>
    </row>
    <row r="436" spans="1:8">
      <c r="B436" s="172" t="s">
        <v>338</v>
      </c>
      <c r="F436" s="31"/>
      <c r="H436" s="7"/>
    </row>
    <row r="437" spans="1:8">
      <c r="B437" s="7" t="s">
        <v>339</v>
      </c>
      <c r="F437" s="31"/>
      <c r="H437" s="7"/>
    </row>
    <row r="438" spans="1:8">
      <c r="B438" s="7" t="s">
        <v>340</v>
      </c>
      <c r="F438" s="31"/>
      <c r="H438" s="7"/>
    </row>
    <row r="439" spans="1:8">
      <c r="B439" s="23" t="s">
        <v>341</v>
      </c>
      <c r="F439" s="31"/>
      <c r="H439" s="7"/>
    </row>
    <row r="440" spans="1:8">
      <c r="B440" s="7" t="s">
        <v>342</v>
      </c>
      <c r="F440" s="31"/>
      <c r="H440" s="7"/>
    </row>
    <row r="441" spans="1:8">
      <c r="B441" s="23" t="s">
        <v>343</v>
      </c>
      <c r="F441" s="31"/>
      <c r="H441" s="7"/>
    </row>
    <row r="442" spans="1:8">
      <c r="B442" s="23" t="s">
        <v>344</v>
      </c>
      <c r="F442" s="31"/>
      <c r="H442" s="7"/>
    </row>
    <row r="443" spans="1:8">
      <c r="B443" s="23" t="s">
        <v>345</v>
      </c>
      <c r="F443" s="31"/>
      <c r="H443" s="7"/>
    </row>
    <row r="444" spans="1:8">
      <c r="B444" s="7" t="s">
        <v>346</v>
      </c>
      <c r="F444" s="31"/>
      <c r="H444" s="7"/>
    </row>
    <row r="445" spans="1:8" s="25" customFormat="1" ht="10">
      <c r="F445" s="72"/>
    </row>
    <row r="446" spans="1:8">
      <c r="B446" s="172" t="s">
        <v>347</v>
      </c>
      <c r="F446" s="31"/>
      <c r="H446" s="7"/>
    </row>
    <row r="447" spans="1:8">
      <c r="B447" s="23" t="s">
        <v>348</v>
      </c>
      <c r="F447" s="31"/>
      <c r="H447" s="7"/>
    </row>
    <row r="448" spans="1:8">
      <c r="B448" s="5" t="s">
        <v>273</v>
      </c>
      <c r="C448" s="23" t="s">
        <v>349</v>
      </c>
      <c r="F448" s="31"/>
      <c r="H448" s="7"/>
    </row>
    <row r="449" spans="2:8">
      <c r="C449" s="7" t="s">
        <v>350</v>
      </c>
      <c r="F449" s="31"/>
      <c r="H449" s="7"/>
    </row>
    <row r="450" spans="2:8">
      <c r="B450" s="5" t="s">
        <v>273</v>
      </c>
      <c r="C450" s="23" t="s">
        <v>351</v>
      </c>
      <c r="F450" s="31"/>
      <c r="H450" s="7"/>
    </row>
    <row r="451" spans="2:8" s="25" customFormat="1" ht="10">
      <c r="F451" s="72"/>
    </row>
    <row r="452" spans="2:8">
      <c r="B452" s="172" t="s">
        <v>352</v>
      </c>
      <c r="F452" s="31"/>
      <c r="H452" s="7"/>
    </row>
    <row r="453" spans="2:8">
      <c r="B453" s="23" t="s">
        <v>353</v>
      </c>
      <c r="F453" s="31"/>
      <c r="H453" s="7"/>
    </row>
    <row r="454" spans="2:8">
      <c r="B454" s="7" t="s">
        <v>354</v>
      </c>
      <c r="F454" s="31"/>
      <c r="H454" s="7"/>
    </row>
    <row r="455" spans="2:8">
      <c r="B455" s="23" t="s">
        <v>355</v>
      </c>
      <c r="F455" s="31"/>
      <c r="H455" s="7"/>
    </row>
    <row r="456" spans="2:8">
      <c r="B456" s="7" t="s">
        <v>356</v>
      </c>
      <c r="F456" s="31"/>
      <c r="H456" s="7"/>
    </row>
    <row r="457" spans="2:8">
      <c r="B457" s="23" t="s">
        <v>357</v>
      </c>
      <c r="F457" s="31"/>
      <c r="H457" s="7"/>
    </row>
    <row r="458" spans="2:8">
      <c r="B458" s="7" t="s">
        <v>358</v>
      </c>
      <c r="F458" s="31"/>
      <c r="H458" s="7"/>
    </row>
    <row r="459" spans="2:8">
      <c r="B459" s="23" t="s">
        <v>359</v>
      </c>
      <c r="F459" s="31"/>
      <c r="H459" s="7"/>
    </row>
    <row r="460" spans="2:8">
      <c r="B460" s="7" t="s">
        <v>360</v>
      </c>
      <c r="F460" s="31"/>
      <c r="H460" s="7"/>
    </row>
    <row r="461" spans="2:8">
      <c r="B461" s="23" t="s">
        <v>361</v>
      </c>
      <c r="F461" s="31"/>
      <c r="H461" s="7"/>
    </row>
    <row r="462" spans="2:8">
      <c r="B462" s="7" t="s">
        <v>362</v>
      </c>
      <c r="F462" s="31"/>
      <c r="H462" s="7"/>
    </row>
    <row r="463" spans="2:8">
      <c r="B463" s="23" t="s">
        <v>363</v>
      </c>
      <c r="F463" s="31"/>
      <c r="H463" s="7"/>
    </row>
    <row r="464" spans="2:8">
      <c r="B464" s="7" t="s">
        <v>364</v>
      </c>
      <c r="F464" s="31"/>
      <c r="H464" s="7"/>
    </row>
    <row r="465" spans="1:8">
      <c r="B465" s="23" t="s">
        <v>365</v>
      </c>
      <c r="F465" s="31"/>
      <c r="H465" s="7"/>
    </row>
    <row r="466" spans="1:8">
      <c r="B466" s="7" t="s">
        <v>366</v>
      </c>
      <c r="F466" s="31"/>
      <c r="H466" s="7"/>
    </row>
    <row r="467" spans="1:8">
      <c r="B467" s="23" t="s">
        <v>367</v>
      </c>
      <c r="F467" s="31"/>
      <c r="H467" s="7"/>
    </row>
    <row r="468" spans="1:8">
      <c r="B468" s="7" t="s">
        <v>368</v>
      </c>
      <c r="F468" s="31"/>
      <c r="H468" s="7"/>
    </row>
    <row r="469" spans="1:8">
      <c r="B469" s="7" t="s">
        <v>369</v>
      </c>
      <c r="F469" s="31"/>
      <c r="H469" s="7"/>
    </row>
    <row r="470" spans="1:8">
      <c r="B470" s="23" t="s">
        <v>370</v>
      </c>
      <c r="F470" s="31"/>
      <c r="H470" s="7"/>
    </row>
    <row r="471" spans="1:8">
      <c r="B471" s="7" t="s">
        <v>371</v>
      </c>
      <c r="F471" s="31"/>
      <c r="H471" s="7"/>
    </row>
    <row r="472" spans="1:8">
      <c r="F472" s="31"/>
      <c r="H472" s="7"/>
    </row>
    <row r="473" spans="1:8" ht="18">
      <c r="A473" s="135" t="s">
        <v>372</v>
      </c>
      <c r="F473" s="31"/>
      <c r="H473" s="7"/>
    </row>
    <row r="474" spans="1:8">
      <c r="B474" s="172" t="s">
        <v>373</v>
      </c>
      <c r="F474" s="31"/>
      <c r="H474" s="7"/>
    </row>
    <row r="475" spans="1:8">
      <c r="B475" s="7" t="s">
        <v>374</v>
      </c>
      <c r="F475" s="31"/>
      <c r="H475" s="7"/>
    </row>
    <row r="476" spans="1:8">
      <c r="B476" s="23" t="s">
        <v>375</v>
      </c>
      <c r="F476" s="31"/>
      <c r="H476" s="7"/>
    </row>
    <row r="477" spans="1:8">
      <c r="B477" s="7" t="s">
        <v>376</v>
      </c>
      <c r="F477" s="31"/>
      <c r="H477" s="7"/>
    </row>
    <row r="478" spans="1:8">
      <c r="B478" s="23" t="s">
        <v>377</v>
      </c>
      <c r="F478" s="31"/>
      <c r="H478" s="7"/>
    </row>
    <row r="479" spans="1:8">
      <c r="B479" s="7" t="s">
        <v>378</v>
      </c>
      <c r="F479" s="31"/>
      <c r="H479" s="7"/>
    </row>
    <row r="480" spans="1:8">
      <c r="B480" s="23" t="s">
        <v>379</v>
      </c>
      <c r="F480" s="31"/>
      <c r="H480" s="7"/>
    </row>
    <row r="481" spans="2:8">
      <c r="C481" s="23" t="s">
        <v>380</v>
      </c>
      <c r="D481" s="29"/>
      <c r="E481" s="23" t="s">
        <v>381</v>
      </c>
      <c r="F481" s="31"/>
      <c r="H481" s="7"/>
    </row>
    <row r="482" spans="2:8">
      <c r="C482" s="23" t="s">
        <v>382</v>
      </c>
      <c r="D482" s="29"/>
      <c r="E482" s="23" t="s">
        <v>383</v>
      </c>
      <c r="F482" s="31"/>
      <c r="H482" s="7"/>
    </row>
    <row r="483" spans="2:8">
      <c r="C483" s="23" t="s">
        <v>384</v>
      </c>
      <c r="D483" s="29"/>
      <c r="E483" s="23" t="s">
        <v>385</v>
      </c>
      <c r="F483" s="31"/>
      <c r="H483" s="7"/>
    </row>
    <row r="484" spans="2:8">
      <c r="B484" s="23" t="s">
        <v>386</v>
      </c>
      <c r="C484" s="23"/>
      <c r="D484" s="29"/>
      <c r="E484" s="23"/>
      <c r="F484" s="31"/>
      <c r="H484" s="7"/>
    </row>
    <row r="485" spans="2:8">
      <c r="B485" s="7" t="s">
        <v>387</v>
      </c>
      <c r="C485" s="23"/>
      <c r="D485" s="29"/>
      <c r="E485" s="23"/>
      <c r="F485" s="31"/>
      <c r="H485" s="7"/>
    </row>
    <row r="486" spans="2:8">
      <c r="B486" s="23" t="s">
        <v>388</v>
      </c>
      <c r="C486" s="23"/>
      <c r="D486" s="29"/>
      <c r="E486" s="23"/>
      <c r="F486" s="31"/>
      <c r="H486" s="7"/>
    </row>
    <row r="487" spans="2:8">
      <c r="B487" s="2" t="s">
        <v>389</v>
      </c>
      <c r="C487" s="23"/>
      <c r="D487" s="29"/>
      <c r="E487" s="23"/>
      <c r="F487" s="31"/>
      <c r="H487" s="7"/>
    </row>
    <row r="488" spans="2:8">
      <c r="B488" s="2" t="s">
        <v>390</v>
      </c>
      <c r="C488" s="23"/>
      <c r="D488" s="29"/>
      <c r="E488" s="23"/>
      <c r="F488" s="31"/>
      <c r="H488" s="7"/>
    </row>
    <row r="489" spans="2:8">
      <c r="C489" s="23"/>
      <c r="D489" s="29"/>
      <c r="E489" s="23"/>
      <c r="F489" s="31"/>
      <c r="H489" s="7"/>
    </row>
    <row r="490" spans="2:8">
      <c r="B490" s="172" t="s">
        <v>391</v>
      </c>
      <c r="F490" s="31"/>
      <c r="H490" s="7"/>
    </row>
    <row r="491" spans="2:8">
      <c r="B491" s="7" t="s">
        <v>392</v>
      </c>
      <c r="F491" s="31"/>
      <c r="H491" s="7"/>
    </row>
    <row r="492" spans="2:8">
      <c r="B492" s="23" t="s">
        <v>379</v>
      </c>
      <c r="F492" s="31"/>
      <c r="H492" s="7"/>
    </row>
    <row r="493" spans="2:8">
      <c r="C493" s="23" t="s">
        <v>380</v>
      </c>
      <c r="E493" s="23" t="s">
        <v>381</v>
      </c>
      <c r="F493" s="31"/>
      <c r="H493" s="7"/>
    </row>
    <row r="494" spans="2:8">
      <c r="C494" s="23" t="s">
        <v>382</v>
      </c>
      <c r="E494" s="23" t="s">
        <v>383</v>
      </c>
      <c r="F494" s="31"/>
      <c r="H494" s="7"/>
    </row>
    <row r="495" spans="2:8">
      <c r="C495" s="23" t="s">
        <v>384</v>
      </c>
      <c r="E495" s="23" t="s">
        <v>385</v>
      </c>
      <c r="F495" s="31"/>
      <c r="H495" s="7"/>
    </row>
    <row r="496" spans="2:8">
      <c r="B496" s="23" t="s">
        <v>393</v>
      </c>
      <c r="F496" s="31"/>
      <c r="H496" s="7"/>
    </row>
    <row r="497" spans="1:8">
      <c r="B497" s="2" t="s">
        <v>389</v>
      </c>
      <c r="F497" s="31"/>
      <c r="H497" s="7"/>
    </row>
    <row r="498" spans="1:8">
      <c r="B498" s="2" t="s">
        <v>390</v>
      </c>
      <c r="F498" s="31"/>
      <c r="H498" s="7"/>
    </row>
    <row r="499" spans="1:8">
      <c r="B499" s="2"/>
      <c r="F499" s="31"/>
      <c r="H499" s="7"/>
    </row>
    <row r="500" spans="1:8" s="175" customFormat="1" ht="18">
      <c r="A500" s="135" t="s">
        <v>394</v>
      </c>
      <c r="F500" s="176"/>
    </row>
    <row r="501" spans="1:8" ht="15" customHeight="1">
      <c r="A501" s="23" t="s">
        <v>395</v>
      </c>
      <c r="F501" s="31"/>
      <c r="H501" s="7"/>
    </row>
    <row r="502" spans="1:8" ht="15" customHeight="1">
      <c r="A502" s="23" t="s">
        <v>396</v>
      </c>
      <c r="F502" s="31"/>
      <c r="H502" s="7"/>
    </row>
    <row r="503" spans="1:8" ht="15" customHeight="1">
      <c r="A503" s="23"/>
      <c r="F503" s="31"/>
      <c r="H503" s="7"/>
    </row>
    <row r="504" spans="1:8" ht="15" customHeight="1">
      <c r="A504" s="23" t="s">
        <v>397</v>
      </c>
      <c r="F504" s="31"/>
      <c r="H504" s="7"/>
    </row>
    <row r="505" spans="1:8" ht="15" customHeight="1">
      <c r="A505" s="23" t="s">
        <v>398</v>
      </c>
      <c r="F505" s="31"/>
      <c r="H505" s="7"/>
    </row>
    <row r="506" spans="1:8" ht="15" customHeight="1">
      <c r="A506" s="23"/>
      <c r="F506" s="31"/>
      <c r="H506" s="7"/>
    </row>
    <row r="507" spans="1:8" ht="15" customHeight="1">
      <c r="A507" s="23" t="s">
        <v>399</v>
      </c>
      <c r="F507" s="31"/>
      <c r="H507" s="7"/>
    </row>
    <row r="508" spans="1:8" ht="15" customHeight="1">
      <c r="A508" s="23" t="s">
        <v>400</v>
      </c>
      <c r="F508" s="31"/>
      <c r="H508" s="7"/>
    </row>
    <row r="509" spans="1:8" ht="15" customHeight="1">
      <c r="A509" s="23"/>
      <c r="F509" s="31"/>
      <c r="H509" s="7"/>
    </row>
    <row r="510" spans="1:8" ht="15" customHeight="1">
      <c r="A510" s="23" t="s">
        <v>401</v>
      </c>
      <c r="F510" s="31"/>
      <c r="H510" s="7"/>
    </row>
    <row r="511" spans="1:8" ht="15" customHeight="1">
      <c r="A511" s="23" t="s">
        <v>402</v>
      </c>
      <c r="F511" s="31"/>
      <c r="H511" s="7"/>
    </row>
    <row r="512" spans="1:8">
      <c r="B512" s="23"/>
      <c r="F512" s="31"/>
      <c r="H512" s="7"/>
    </row>
    <row r="513" spans="1:8" ht="18">
      <c r="A513" s="135" t="s">
        <v>403</v>
      </c>
      <c r="B513" s="23"/>
      <c r="F513" s="31"/>
      <c r="H513" s="7"/>
    </row>
    <row r="514" spans="1:8">
      <c r="B514" s="172" t="s">
        <v>404</v>
      </c>
      <c r="F514" s="31"/>
      <c r="H514" s="7"/>
    </row>
    <row r="515" spans="1:8">
      <c r="B515" s="23" t="s">
        <v>405</v>
      </c>
      <c r="F515" s="31"/>
      <c r="H515" s="7"/>
    </row>
    <row r="516" spans="1:8">
      <c r="B516" s="7" t="s">
        <v>406</v>
      </c>
      <c r="F516" s="31"/>
      <c r="H516" s="7"/>
    </row>
    <row r="517" spans="1:8">
      <c r="B517" s="23" t="s">
        <v>407</v>
      </c>
      <c r="F517" s="31"/>
      <c r="H517" s="7"/>
    </row>
    <row r="518" spans="1:8">
      <c r="B518" s="23" t="s">
        <v>408</v>
      </c>
      <c r="F518" s="31"/>
      <c r="H518" s="7"/>
    </row>
    <row r="519" spans="1:8">
      <c r="B519" s="23" t="s">
        <v>409</v>
      </c>
      <c r="F519" s="31"/>
      <c r="H519" s="7"/>
    </row>
    <row r="520" spans="1:8">
      <c r="B520" s="5" t="s">
        <v>273</v>
      </c>
      <c r="C520" s="23" t="s">
        <v>410</v>
      </c>
      <c r="F520" s="31"/>
      <c r="H520" s="7"/>
    </row>
    <row r="521" spans="1:8">
      <c r="B521" s="5" t="s">
        <v>273</v>
      </c>
      <c r="C521" s="23" t="s">
        <v>411</v>
      </c>
      <c r="F521" s="31"/>
      <c r="H521" s="7"/>
    </row>
    <row r="522" spans="1:8">
      <c r="B522" s="23"/>
      <c r="C522" s="7" t="s">
        <v>412</v>
      </c>
      <c r="F522" s="31"/>
      <c r="H522" s="7"/>
    </row>
    <row r="523" spans="1:8">
      <c r="B523" s="5" t="s">
        <v>273</v>
      </c>
      <c r="C523" s="23" t="s">
        <v>413</v>
      </c>
      <c r="F523" s="31"/>
      <c r="H523" s="7"/>
    </row>
    <row r="524" spans="1:8">
      <c r="B524" s="23" t="s">
        <v>414</v>
      </c>
      <c r="F524" s="31"/>
      <c r="H524" s="7"/>
    </row>
    <row r="525" spans="1:8" s="25" customFormat="1" ht="10">
      <c r="B525" s="74"/>
      <c r="F525" s="72"/>
    </row>
    <row r="526" spans="1:8">
      <c r="B526" s="172" t="s">
        <v>415</v>
      </c>
      <c r="F526" s="31"/>
      <c r="H526" s="7"/>
    </row>
    <row r="527" spans="1:8">
      <c r="B527" s="7" t="s">
        <v>416</v>
      </c>
      <c r="F527" s="31"/>
      <c r="H527" s="7"/>
    </row>
    <row r="528" spans="1:8">
      <c r="B528" s="23" t="s">
        <v>417</v>
      </c>
      <c r="F528" s="31"/>
      <c r="H528" s="7"/>
    </row>
    <row r="529" spans="1:8">
      <c r="B529" s="23" t="s">
        <v>418</v>
      </c>
      <c r="F529" s="31"/>
      <c r="H529" s="7"/>
    </row>
    <row r="530" spans="1:8">
      <c r="B530" s="23" t="s">
        <v>419</v>
      </c>
      <c r="F530" s="31"/>
      <c r="H530" s="7"/>
    </row>
    <row r="531" spans="1:8">
      <c r="B531" s="23" t="s">
        <v>420</v>
      </c>
      <c r="F531" s="31"/>
      <c r="H531" s="7"/>
    </row>
    <row r="532" spans="1:8">
      <c r="B532" s="23" t="s">
        <v>421</v>
      </c>
      <c r="F532" s="31"/>
      <c r="H532" s="7"/>
    </row>
    <row r="533" spans="1:8">
      <c r="B533" s="174" t="s">
        <v>422</v>
      </c>
      <c r="F533" s="31"/>
      <c r="H533" s="7"/>
    </row>
    <row r="534" spans="1:8">
      <c r="B534" s="23" t="s">
        <v>423</v>
      </c>
      <c r="F534" s="31"/>
      <c r="H534" s="7"/>
    </row>
    <row r="535" spans="1:8">
      <c r="B535" s="173" t="s">
        <v>424</v>
      </c>
      <c r="F535" s="31"/>
      <c r="H535" s="7"/>
    </row>
    <row r="536" spans="1:8">
      <c r="B536" s="23"/>
      <c r="F536" s="31"/>
      <c r="H536" s="7"/>
    </row>
    <row r="537" spans="1:8">
      <c r="B537" s="172" t="s">
        <v>425</v>
      </c>
      <c r="F537" s="31"/>
      <c r="H537" s="7"/>
    </row>
    <row r="538" spans="1:8">
      <c r="B538" s="23" t="s">
        <v>426</v>
      </c>
      <c r="F538" s="31"/>
      <c r="H538" s="7"/>
    </row>
    <row r="539" spans="1:8">
      <c r="B539" s="23" t="s">
        <v>427</v>
      </c>
      <c r="F539" s="31"/>
      <c r="H539" s="7"/>
    </row>
    <row r="540" spans="1:8">
      <c r="B540" s="23" t="s">
        <v>428</v>
      </c>
      <c r="F540" s="31"/>
      <c r="H540" s="7"/>
    </row>
    <row r="541" spans="1:8">
      <c r="B541" s="23" t="s">
        <v>429</v>
      </c>
      <c r="F541" s="31"/>
      <c r="H541" s="7"/>
    </row>
    <row r="542" spans="1:8">
      <c r="B542" s="23"/>
      <c r="F542" s="31"/>
      <c r="H542" s="7"/>
    </row>
    <row r="543" spans="1:8" ht="18">
      <c r="A543" s="135" t="s">
        <v>430</v>
      </c>
      <c r="F543" s="31"/>
      <c r="H543" s="7"/>
    </row>
    <row r="544" spans="1:8">
      <c r="B544" s="172" t="s">
        <v>404</v>
      </c>
      <c r="F544" s="31"/>
      <c r="H544" s="7"/>
    </row>
    <row r="545" spans="1:8">
      <c r="A545" s="23"/>
      <c r="B545" s="23" t="s">
        <v>431</v>
      </c>
      <c r="F545" s="31"/>
      <c r="H545" s="7"/>
    </row>
    <row r="546" spans="1:8">
      <c r="B546" s="7" t="s">
        <v>432</v>
      </c>
      <c r="F546" s="31"/>
      <c r="H546" s="7"/>
    </row>
    <row r="547" spans="1:8">
      <c r="B547" s="7" t="s">
        <v>433</v>
      </c>
      <c r="F547" s="31"/>
      <c r="H547" s="7"/>
    </row>
    <row r="548" spans="1:8">
      <c r="A548" s="23"/>
      <c r="B548" s="23" t="s">
        <v>434</v>
      </c>
      <c r="F548" s="31"/>
      <c r="H548" s="7"/>
    </row>
    <row r="549" spans="1:8">
      <c r="B549" s="7" t="s">
        <v>435</v>
      </c>
      <c r="F549" s="31"/>
      <c r="H549" s="7"/>
    </row>
    <row r="550" spans="1:8">
      <c r="B550" s="23" t="s">
        <v>436</v>
      </c>
      <c r="F550" s="31"/>
      <c r="H550" s="7"/>
    </row>
    <row r="551" spans="1:8">
      <c r="B551" s="23" t="s">
        <v>437</v>
      </c>
      <c r="F551" s="31"/>
      <c r="H551" s="7"/>
    </row>
    <row r="552" spans="1:8">
      <c r="B552" s="5" t="s">
        <v>273</v>
      </c>
      <c r="C552" s="7" t="s">
        <v>438</v>
      </c>
      <c r="F552" s="31"/>
      <c r="H552" s="7"/>
    </row>
    <row r="553" spans="1:8">
      <c r="B553" s="5" t="s">
        <v>273</v>
      </c>
      <c r="C553" s="23" t="s">
        <v>439</v>
      </c>
      <c r="F553" s="31"/>
      <c r="H553" s="7"/>
    </row>
    <row r="554" spans="1:8">
      <c r="C554" s="7" t="s">
        <v>440</v>
      </c>
      <c r="F554" s="31"/>
      <c r="H554" s="7"/>
    </row>
    <row r="555" spans="1:8">
      <c r="B555" s="23" t="s">
        <v>441</v>
      </c>
      <c r="F555" s="31"/>
      <c r="H555" s="7"/>
    </row>
    <row r="556" spans="1:8">
      <c r="B556" s="23" t="s">
        <v>442</v>
      </c>
      <c r="F556" s="31"/>
      <c r="H556" s="7"/>
    </row>
    <row r="557" spans="1:8">
      <c r="B557" s="7" t="s">
        <v>443</v>
      </c>
      <c r="F557" s="31"/>
      <c r="H557" s="7"/>
    </row>
    <row r="558" spans="1:8">
      <c r="B558" s="23" t="s">
        <v>444</v>
      </c>
      <c r="F558" s="31"/>
      <c r="H558" s="7"/>
    </row>
    <row r="559" spans="1:8">
      <c r="B559" s="23" t="s">
        <v>445</v>
      </c>
      <c r="F559" s="31"/>
      <c r="H559" s="7"/>
    </row>
    <row r="560" spans="1:8" s="25" customFormat="1" ht="10">
      <c r="B560" s="74"/>
      <c r="F560" s="72"/>
    </row>
    <row r="561" spans="2:8">
      <c r="B561" s="172" t="s">
        <v>446</v>
      </c>
      <c r="F561" s="31"/>
      <c r="H561" s="7"/>
    </row>
    <row r="562" spans="2:8">
      <c r="B562" s="23" t="s">
        <v>447</v>
      </c>
      <c r="F562" s="31"/>
      <c r="H562" s="7"/>
    </row>
    <row r="563" spans="2:8">
      <c r="B563" s="7" t="s">
        <v>448</v>
      </c>
      <c r="F563" s="31"/>
      <c r="H563" s="7"/>
    </row>
    <row r="564" spans="2:8">
      <c r="B564" s="7" t="s">
        <v>449</v>
      </c>
      <c r="F564" s="31"/>
      <c r="H564" s="7"/>
    </row>
    <row r="565" spans="2:8">
      <c r="B565" s="23" t="s">
        <v>450</v>
      </c>
      <c r="F565" s="31"/>
      <c r="H565" s="7"/>
    </row>
    <row r="566" spans="2:8">
      <c r="B566" s="7" t="s">
        <v>451</v>
      </c>
      <c r="F566" s="31"/>
      <c r="H566" s="7"/>
    </row>
    <row r="567" spans="2:8" ht="13" customHeight="1">
      <c r="B567" s="23" t="s">
        <v>452</v>
      </c>
      <c r="F567" s="31"/>
      <c r="H567" s="7"/>
    </row>
    <row r="568" spans="2:8" ht="13" customHeight="1">
      <c r="B568" s="7" t="s">
        <v>453</v>
      </c>
      <c r="F568" s="31"/>
      <c r="H568" s="7"/>
    </row>
    <row r="569" spans="2:8" ht="13" customHeight="1">
      <c r="B569" s="7" t="s">
        <v>454</v>
      </c>
      <c r="F569" s="31"/>
      <c r="H569" s="7"/>
    </row>
    <row r="570" spans="2:8" ht="13" customHeight="1">
      <c r="B570" s="7" t="s">
        <v>455</v>
      </c>
      <c r="F570" s="31"/>
      <c r="H570" s="7"/>
    </row>
    <row r="571" spans="2:8" ht="13" customHeight="1">
      <c r="B571" s="23" t="s">
        <v>456</v>
      </c>
      <c r="F571" s="31"/>
      <c r="H571" s="7"/>
    </row>
    <row r="572" spans="2:8" ht="13" customHeight="1">
      <c r="B572" s="7" t="s">
        <v>457</v>
      </c>
      <c r="F572" s="31"/>
      <c r="H572" s="7"/>
    </row>
    <row r="573" spans="2:8" ht="13" customHeight="1">
      <c r="B573" s="23" t="s">
        <v>458</v>
      </c>
      <c r="F573" s="31"/>
      <c r="H573" s="7"/>
    </row>
    <row r="574" spans="2:8" ht="13" customHeight="1">
      <c r="B574" s="7" t="s">
        <v>459</v>
      </c>
      <c r="F574" s="31"/>
      <c r="H574" s="7"/>
    </row>
    <row r="575" spans="2:8" ht="13" customHeight="1">
      <c r="B575" s="23" t="s">
        <v>460</v>
      </c>
      <c r="F575" s="31"/>
      <c r="H575" s="7"/>
    </row>
    <row r="576" spans="2:8" ht="13" customHeight="1">
      <c r="B576" s="23" t="s">
        <v>461</v>
      </c>
      <c r="F576" s="31"/>
      <c r="H576" s="7"/>
    </row>
    <row r="577" spans="1:8" ht="13" customHeight="1">
      <c r="B577" s="23" t="s">
        <v>462</v>
      </c>
      <c r="F577" s="31"/>
      <c r="H577" s="7"/>
    </row>
    <row r="578" spans="1:8" ht="13" customHeight="1">
      <c r="B578" s="23" t="s">
        <v>463</v>
      </c>
      <c r="F578" s="31"/>
      <c r="H578" s="7"/>
    </row>
    <row r="579" spans="1:8" s="25" customFormat="1" ht="10">
      <c r="B579" s="74"/>
      <c r="F579" s="72"/>
    </row>
    <row r="580" spans="1:8">
      <c r="B580" s="172" t="s">
        <v>464</v>
      </c>
      <c r="F580" s="31"/>
      <c r="H580" s="7"/>
    </row>
    <row r="581" spans="1:8">
      <c r="B581" s="23" t="s">
        <v>465</v>
      </c>
      <c r="F581" s="31"/>
      <c r="H581" s="7"/>
    </row>
    <row r="582" spans="1:8">
      <c r="B582" s="23" t="s">
        <v>466</v>
      </c>
      <c r="F582" s="31"/>
      <c r="H582" s="7"/>
    </row>
    <row r="583" spans="1:8">
      <c r="B583" s="23" t="s">
        <v>467</v>
      </c>
      <c r="F583" s="31"/>
      <c r="H583" s="7"/>
    </row>
    <row r="584" spans="1:8">
      <c r="B584" s="23"/>
      <c r="F584" s="31"/>
      <c r="H584" s="7"/>
    </row>
    <row r="585" spans="1:8" ht="18">
      <c r="A585" s="135" t="s">
        <v>468</v>
      </c>
      <c r="F585" s="31"/>
      <c r="H585" s="7"/>
    </row>
    <row r="586" spans="1:8">
      <c r="B586" s="172" t="s">
        <v>469</v>
      </c>
      <c r="F586" s="31"/>
      <c r="H586" s="7"/>
    </row>
    <row r="587" spans="1:8">
      <c r="B587" s="23" t="s">
        <v>470</v>
      </c>
      <c r="F587" s="31"/>
      <c r="H587" s="7"/>
    </row>
    <row r="588" spans="1:8">
      <c r="B588" s="23" t="s">
        <v>471</v>
      </c>
      <c r="F588" s="31"/>
      <c r="H588" s="7"/>
    </row>
    <row r="589" spans="1:8">
      <c r="B589" s="23" t="s">
        <v>472</v>
      </c>
      <c r="F589" s="31"/>
      <c r="H589" s="7"/>
    </row>
    <row r="590" spans="1:8">
      <c r="B590" s="23" t="s">
        <v>473</v>
      </c>
      <c r="F590" s="31"/>
      <c r="H590" s="7"/>
    </row>
    <row r="591" spans="1:8">
      <c r="B591" s="23" t="s">
        <v>474</v>
      </c>
      <c r="F591" s="31"/>
      <c r="H591" s="7"/>
    </row>
    <row r="592" spans="1:8" ht="14" customHeight="1">
      <c r="B592" s="5" t="s">
        <v>273</v>
      </c>
      <c r="C592" s="23" t="s">
        <v>475</v>
      </c>
      <c r="F592" s="31"/>
      <c r="H592" s="7"/>
    </row>
    <row r="593" spans="1:8" ht="14" customHeight="1">
      <c r="B593" s="5" t="s">
        <v>273</v>
      </c>
      <c r="C593" s="23" t="s">
        <v>476</v>
      </c>
      <c r="F593" s="31"/>
      <c r="H593" s="7"/>
    </row>
    <row r="594" spans="1:8" ht="14" customHeight="1">
      <c r="B594" s="5" t="s">
        <v>273</v>
      </c>
      <c r="C594" s="23" t="s">
        <v>477</v>
      </c>
      <c r="F594" s="31"/>
      <c r="H594" s="7"/>
    </row>
    <row r="595" spans="1:8" ht="14" customHeight="1">
      <c r="B595" s="5" t="s">
        <v>273</v>
      </c>
      <c r="C595" s="23" t="s">
        <v>478</v>
      </c>
      <c r="F595" s="31"/>
      <c r="H595" s="7"/>
    </row>
    <row r="596" spans="1:8" ht="14" customHeight="1">
      <c r="B596" s="5" t="s">
        <v>273</v>
      </c>
      <c r="C596" s="23" t="s">
        <v>479</v>
      </c>
      <c r="F596" s="31"/>
      <c r="H596" s="7"/>
    </row>
    <row r="597" spans="1:8">
      <c r="B597" s="5" t="s">
        <v>273</v>
      </c>
      <c r="C597" s="23" t="s">
        <v>480</v>
      </c>
      <c r="F597" s="31"/>
      <c r="H597" s="7"/>
    </row>
    <row r="598" spans="1:8">
      <c r="B598" s="23" t="s">
        <v>481</v>
      </c>
      <c r="F598" s="31"/>
      <c r="H598" s="7"/>
    </row>
    <row r="599" spans="1:8">
      <c r="B599" s="7" t="s">
        <v>482</v>
      </c>
      <c r="F599" s="31"/>
      <c r="H599" s="7"/>
    </row>
    <row r="600" spans="1:8" s="25" customFormat="1" ht="10">
      <c r="F600" s="72"/>
    </row>
    <row r="601" spans="1:8">
      <c r="B601" s="172" t="s">
        <v>483</v>
      </c>
      <c r="F601" s="31"/>
      <c r="H601" s="7"/>
    </row>
    <row r="602" spans="1:8">
      <c r="B602" s="23" t="s">
        <v>484</v>
      </c>
      <c r="F602" s="31"/>
      <c r="H602" s="7"/>
    </row>
    <row r="603" spans="1:8">
      <c r="B603" s="23" t="s">
        <v>485</v>
      </c>
      <c r="F603" s="31"/>
      <c r="H603" s="7"/>
    </row>
    <row r="604" spans="1:8">
      <c r="B604" s="7" t="s">
        <v>486</v>
      </c>
      <c r="F604" s="31"/>
      <c r="H604" s="7"/>
    </row>
    <row r="605" spans="1:8">
      <c r="B605" s="23" t="s">
        <v>487</v>
      </c>
      <c r="F605" s="31"/>
      <c r="H605" s="7"/>
    </row>
    <row r="606" spans="1:8">
      <c r="F606" s="31"/>
      <c r="H606" s="7"/>
    </row>
    <row r="607" spans="1:8" s="175" customFormat="1" ht="18">
      <c r="A607" s="135" t="s">
        <v>488</v>
      </c>
      <c r="F607" s="176"/>
    </row>
    <row r="608" spans="1:8">
      <c r="B608" s="172" t="s">
        <v>469</v>
      </c>
      <c r="F608" s="31"/>
      <c r="H608" s="7"/>
    </row>
    <row r="609" spans="2:8">
      <c r="B609" s="23" t="s">
        <v>489</v>
      </c>
      <c r="F609" s="31"/>
      <c r="H609" s="7"/>
    </row>
    <row r="610" spans="2:8">
      <c r="B610" s="7" t="s">
        <v>490</v>
      </c>
      <c r="F610" s="31"/>
      <c r="H610" s="7"/>
    </row>
    <row r="611" spans="2:8">
      <c r="B611" s="23" t="s">
        <v>491</v>
      </c>
      <c r="F611" s="31"/>
      <c r="H611" s="7"/>
    </row>
    <row r="612" spans="2:8">
      <c r="B612" s="7" t="s">
        <v>492</v>
      </c>
      <c r="F612" s="31"/>
      <c r="H612" s="7"/>
    </row>
    <row r="613" spans="2:8">
      <c r="B613" s="23" t="s">
        <v>493</v>
      </c>
      <c r="F613" s="31"/>
      <c r="H613" s="7"/>
    </row>
    <row r="614" spans="2:8">
      <c r="B614" s="7" t="s">
        <v>494</v>
      </c>
      <c r="F614" s="31"/>
      <c r="H614" s="7"/>
    </row>
    <row r="615" spans="2:8">
      <c r="B615" s="7" t="s">
        <v>495</v>
      </c>
      <c r="F615" s="31"/>
      <c r="H615" s="7"/>
    </row>
    <row r="616" spans="2:8">
      <c r="B616" s="7" t="s">
        <v>496</v>
      </c>
      <c r="F616" s="31"/>
      <c r="H616" s="7"/>
    </row>
    <row r="617" spans="2:8">
      <c r="B617" s="23" t="s">
        <v>497</v>
      </c>
      <c r="F617" s="31"/>
      <c r="H617" s="7"/>
    </row>
    <row r="618" spans="2:8">
      <c r="B618" s="23" t="s">
        <v>498</v>
      </c>
      <c r="F618" s="31"/>
      <c r="H618" s="7"/>
    </row>
    <row r="619" spans="2:8">
      <c r="B619" s="23" t="s">
        <v>499</v>
      </c>
      <c r="F619" s="31"/>
      <c r="H619" s="7"/>
    </row>
    <row r="620" spans="2:8">
      <c r="B620" s="7" t="s">
        <v>500</v>
      </c>
      <c r="F620" s="31"/>
      <c r="H620" s="7"/>
    </row>
    <row r="621" spans="2:8">
      <c r="B621" s="7" t="s">
        <v>501</v>
      </c>
      <c r="F621" s="31"/>
      <c r="H621" s="7"/>
    </row>
    <row r="622" spans="2:8">
      <c r="F622" s="31"/>
      <c r="H622" s="7"/>
    </row>
    <row r="623" spans="2:8">
      <c r="B623" s="172" t="s">
        <v>502</v>
      </c>
      <c r="F623" s="31"/>
      <c r="H623" s="7"/>
    </row>
    <row r="624" spans="2:8">
      <c r="B624" s="23" t="s">
        <v>503</v>
      </c>
      <c r="F624" s="31"/>
      <c r="H624" s="7"/>
    </row>
    <row r="625" spans="1:8">
      <c r="B625" s="7" t="s">
        <v>504</v>
      </c>
      <c r="F625" s="31"/>
      <c r="H625" s="7"/>
    </row>
    <row r="626" spans="1:8">
      <c r="B626" s="23" t="s">
        <v>505</v>
      </c>
      <c r="F626" s="31"/>
      <c r="H626" s="7"/>
    </row>
    <row r="627" spans="1:8">
      <c r="B627" s="23" t="s">
        <v>506</v>
      </c>
      <c r="F627" s="31"/>
      <c r="H627" s="7"/>
    </row>
    <row r="628" spans="1:8" s="25" customFormat="1" ht="10">
      <c r="F628" s="72"/>
    </row>
    <row r="629" spans="1:8">
      <c r="B629" s="172" t="s">
        <v>483</v>
      </c>
      <c r="F629" s="31"/>
      <c r="H629" s="7"/>
    </row>
    <row r="630" spans="1:8">
      <c r="B630" s="23" t="s">
        <v>507</v>
      </c>
      <c r="F630" s="31"/>
      <c r="H630" s="7"/>
    </row>
    <row r="631" spans="1:8">
      <c r="B631" s="7" t="s">
        <v>508</v>
      </c>
      <c r="F631" s="31"/>
      <c r="H631" s="7"/>
    </row>
    <row r="632" spans="1:8" s="25" customFormat="1" ht="10">
      <c r="F632" s="72"/>
    </row>
    <row r="633" spans="1:8">
      <c r="B633" s="172" t="s">
        <v>509</v>
      </c>
      <c r="F633" s="31"/>
      <c r="H633" s="7"/>
    </row>
    <row r="634" spans="1:8">
      <c r="B634" s="23" t="s">
        <v>510</v>
      </c>
      <c r="F634" s="31"/>
      <c r="H634" s="7"/>
    </row>
    <row r="635" spans="1:8">
      <c r="F635" s="31"/>
      <c r="H635" s="7"/>
    </row>
    <row r="636" spans="1:8" s="175" customFormat="1" ht="18">
      <c r="A636" s="135" t="s">
        <v>511</v>
      </c>
      <c r="F636" s="176"/>
    </row>
    <row r="637" spans="1:8">
      <c r="B637" s="172" t="s">
        <v>512</v>
      </c>
      <c r="F637" s="31"/>
      <c r="H637" s="7"/>
    </row>
    <row r="638" spans="1:8">
      <c r="B638" s="7" t="s">
        <v>513</v>
      </c>
      <c r="F638" s="31"/>
      <c r="H638" s="7"/>
    </row>
    <row r="639" spans="1:8" s="25" customFormat="1" ht="10">
      <c r="F639" s="72"/>
    </row>
    <row r="640" spans="1:8">
      <c r="B640" s="172" t="s">
        <v>514</v>
      </c>
      <c r="F640" s="31"/>
      <c r="H640" s="7"/>
    </row>
    <row r="641" spans="2:8">
      <c r="B641" s="23" t="s">
        <v>515</v>
      </c>
      <c r="F641" s="31"/>
      <c r="H641" s="7"/>
    </row>
    <row r="642" spans="2:8">
      <c r="B642" s="5" t="s">
        <v>273</v>
      </c>
      <c r="C642" s="23" t="s">
        <v>516</v>
      </c>
      <c r="F642" s="31"/>
      <c r="H642" s="7"/>
    </row>
    <row r="643" spans="2:8">
      <c r="B643" s="5" t="s">
        <v>273</v>
      </c>
      <c r="C643" s="23" t="s">
        <v>517</v>
      </c>
      <c r="F643" s="31"/>
      <c r="H643" s="7"/>
    </row>
    <row r="644" spans="2:8">
      <c r="B644" s="5" t="s">
        <v>273</v>
      </c>
      <c r="C644" s="23" t="s">
        <v>518</v>
      </c>
      <c r="F644" s="31"/>
      <c r="H644" s="7"/>
    </row>
    <row r="645" spans="2:8">
      <c r="C645" s="7" t="s">
        <v>519</v>
      </c>
      <c r="F645" s="31"/>
      <c r="H645" s="7"/>
    </row>
    <row r="646" spans="2:8">
      <c r="B646" s="23" t="s">
        <v>520</v>
      </c>
      <c r="F646" s="31"/>
      <c r="H646" s="7"/>
    </row>
    <row r="647" spans="2:8">
      <c r="B647" s="7" t="s">
        <v>521</v>
      </c>
      <c r="F647" s="31"/>
      <c r="H647" s="7"/>
    </row>
    <row r="648" spans="2:8">
      <c r="B648" s="7" t="s">
        <v>522</v>
      </c>
      <c r="F648" s="31"/>
      <c r="H648" s="7"/>
    </row>
    <row r="649" spans="2:8">
      <c r="B649" s="23" t="s">
        <v>523</v>
      </c>
      <c r="F649" s="31"/>
      <c r="H649" s="7"/>
    </row>
    <row r="650" spans="2:8">
      <c r="B650" s="23" t="s">
        <v>524</v>
      </c>
      <c r="F650" s="31"/>
      <c r="H650" s="7"/>
    </row>
    <row r="651" spans="2:8" s="25" customFormat="1" ht="10">
      <c r="F651" s="72"/>
    </row>
    <row r="652" spans="2:8">
      <c r="B652" s="172" t="s">
        <v>525</v>
      </c>
      <c r="F652" s="31"/>
      <c r="H652" s="7"/>
    </row>
    <row r="653" spans="2:8">
      <c r="B653" s="23" t="s">
        <v>515</v>
      </c>
      <c r="F653" s="31"/>
      <c r="H653" s="7"/>
    </row>
    <row r="654" spans="2:8">
      <c r="B654" s="5" t="s">
        <v>273</v>
      </c>
      <c r="C654" s="23" t="s">
        <v>526</v>
      </c>
      <c r="F654" s="31"/>
      <c r="H654" s="7"/>
    </row>
    <row r="655" spans="2:8">
      <c r="B655" s="5"/>
      <c r="C655" s="23" t="s">
        <v>527</v>
      </c>
      <c r="F655" s="31"/>
      <c r="H655" s="7"/>
    </row>
    <row r="656" spans="2:8">
      <c r="B656" s="5" t="s">
        <v>273</v>
      </c>
      <c r="C656" s="23" t="s">
        <v>528</v>
      </c>
      <c r="F656" s="31"/>
      <c r="H656" s="7"/>
    </row>
    <row r="657" spans="1:8">
      <c r="B657" s="5"/>
      <c r="C657" s="23" t="s">
        <v>529</v>
      </c>
      <c r="F657" s="31"/>
      <c r="H657" s="7"/>
    </row>
    <row r="658" spans="1:8">
      <c r="B658" s="5" t="s">
        <v>273</v>
      </c>
      <c r="C658" s="23" t="s">
        <v>530</v>
      </c>
      <c r="F658" s="31"/>
      <c r="H658" s="7"/>
    </row>
    <row r="659" spans="1:8">
      <c r="C659" s="7" t="s">
        <v>531</v>
      </c>
      <c r="F659" s="31"/>
      <c r="H659" s="7"/>
    </row>
    <row r="660" spans="1:8">
      <c r="B660" s="23" t="s">
        <v>520</v>
      </c>
      <c r="F660" s="31"/>
      <c r="H660" s="7"/>
    </row>
    <row r="661" spans="1:8">
      <c r="B661" s="7" t="s">
        <v>521</v>
      </c>
      <c r="F661" s="31"/>
      <c r="H661" s="7"/>
    </row>
    <row r="662" spans="1:8">
      <c r="B662" s="23" t="s">
        <v>532</v>
      </c>
      <c r="F662" s="31"/>
      <c r="H662" s="7"/>
    </row>
    <row r="663" spans="1:8">
      <c r="B663" s="23"/>
      <c r="F663" s="31"/>
      <c r="H663" s="7"/>
    </row>
    <row r="664" spans="1:8" ht="18">
      <c r="A664" s="135" t="s">
        <v>533</v>
      </c>
      <c r="F664" s="31"/>
      <c r="H664" s="7"/>
    </row>
    <row r="665" spans="1:8">
      <c r="A665" s="7" t="s">
        <v>534</v>
      </c>
      <c r="F665" s="31"/>
      <c r="H665" s="7"/>
    </row>
    <row r="666" spans="1:8">
      <c r="A666" s="7" t="s">
        <v>535</v>
      </c>
      <c r="F666" s="31"/>
      <c r="H666" s="7"/>
    </row>
    <row r="667" spans="1:8">
      <c r="A667" s="23" t="s">
        <v>536</v>
      </c>
      <c r="F667" s="31"/>
      <c r="H667" s="7"/>
    </row>
    <row r="668" spans="1:8">
      <c r="A668" s="23" t="s">
        <v>537</v>
      </c>
      <c r="F668" s="31"/>
      <c r="H668" s="7"/>
    </row>
    <row r="669" spans="1:8">
      <c r="A669" s="23" t="s">
        <v>538</v>
      </c>
      <c r="F669" s="31"/>
      <c r="H669" s="7"/>
    </row>
    <row r="670" spans="1:8">
      <c r="A670" s="23" t="s">
        <v>539</v>
      </c>
      <c r="F670" s="31"/>
      <c r="H670" s="7"/>
    </row>
    <row r="671" spans="1:8">
      <c r="A671" s="7" t="s">
        <v>540</v>
      </c>
      <c r="F671" s="31"/>
      <c r="H671" s="7"/>
    </row>
    <row r="672" spans="1:8">
      <c r="F672" s="31"/>
      <c r="H672" s="7"/>
    </row>
    <row r="673" spans="1:8" ht="18">
      <c r="A673" s="135" t="s">
        <v>541</v>
      </c>
      <c r="F673" s="31"/>
      <c r="H673" s="7"/>
    </row>
    <row r="674" spans="1:8">
      <c r="A674" s="23"/>
      <c r="B674" s="172" t="s">
        <v>512</v>
      </c>
      <c r="F674" s="31"/>
      <c r="H674" s="7"/>
    </row>
    <row r="675" spans="1:8">
      <c r="A675" s="23"/>
      <c r="B675" s="23" t="s">
        <v>542</v>
      </c>
      <c r="F675" s="31"/>
      <c r="H675" s="7"/>
    </row>
    <row r="676" spans="1:8">
      <c r="A676" s="23"/>
      <c r="B676" s="23" t="s">
        <v>543</v>
      </c>
      <c r="F676" s="31"/>
      <c r="H676" s="7"/>
    </row>
    <row r="677" spans="1:8">
      <c r="B677" s="23" t="s">
        <v>544</v>
      </c>
      <c r="F677" s="31"/>
      <c r="H677" s="7"/>
    </row>
    <row r="678" spans="1:8">
      <c r="B678" s="7" t="s">
        <v>545</v>
      </c>
      <c r="F678" s="31"/>
      <c r="H678" s="7"/>
    </row>
    <row r="679" spans="1:8">
      <c r="A679" s="23"/>
      <c r="B679" s="7" t="s">
        <v>546</v>
      </c>
      <c r="F679" s="31"/>
      <c r="H679" s="7"/>
    </row>
    <row r="680" spans="1:8">
      <c r="B680" s="23" t="s">
        <v>547</v>
      </c>
      <c r="F680" s="31"/>
      <c r="H680" s="7"/>
    </row>
    <row r="681" spans="1:8">
      <c r="A681" s="23"/>
      <c r="B681" s="7" t="s">
        <v>548</v>
      </c>
      <c r="F681" s="31"/>
      <c r="H681" s="7"/>
    </row>
    <row r="682" spans="1:8">
      <c r="A682" s="23"/>
      <c r="B682" s="7" t="s">
        <v>549</v>
      </c>
      <c r="F682" s="31"/>
      <c r="H682" s="7"/>
    </row>
    <row r="683" spans="1:8">
      <c r="B683" s="23" t="s">
        <v>550</v>
      </c>
      <c r="F683" s="31"/>
      <c r="H683" s="7"/>
    </row>
    <row r="684" spans="1:8">
      <c r="A684" s="23"/>
      <c r="B684" s="7" t="s">
        <v>551</v>
      </c>
      <c r="F684" s="31"/>
      <c r="H684" s="7"/>
    </row>
    <row r="685" spans="1:8">
      <c r="A685" s="23"/>
      <c r="B685" s="23" t="s">
        <v>552</v>
      </c>
      <c r="E685" s="23"/>
      <c r="F685" s="31"/>
      <c r="H685" s="7"/>
    </row>
    <row r="686" spans="1:8">
      <c r="B686" s="23" t="s">
        <v>553</v>
      </c>
      <c r="F686" s="31"/>
      <c r="H686" s="7"/>
    </row>
    <row r="687" spans="1:8">
      <c r="A687" s="23"/>
      <c r="B687" s="7" t="s">
        <v>554</v>
      </c>
      <c r="F687" s="31"/>
      <c r="H687" s="7"/>
    </row>
    <row r="688" spans="1:8">
      <c r="B688" s="23" t="s">
        <v>555</v>
      </c>
      <c r="F688" s="31"/>
      <c r="H688" s="7"/>
    </row>
    <row r="689" spans="2:8" s="25" customFormat="1" ht="10">
      <c r="F689" s="72"/>
    </row>
    <row r="690" spans="2:8">
      <c r="B690" s="172" t="s">
        <v>556</v>
      </c>
      <c r="F690" s="31"/>
      <c r="H690" s="7"/>
    </row>
    <row r="691" spans="2:8">
      <c r="B691" s="23" t="s">
        <v>557</v>
      </c>
      <c r="F691" s="31"/>
      <c r="H691" s="7"/>
    </row>
    <row r="692" spans="2:8">
      <c r="B692" s="23" t="s">
        <v>558</v>
      </c>
      <c r="F692" s="31"/>
      <c r="H692" s="7"/>
    </row>
    <row r="693" spans="2:8" s="25" customFormat="1" ht="10">
      <c r="F693" s="72"/>
    </row>
    <row r="694" spans="2:8">
      <c r="B694" s="172" t="s">
        <v>559</v>
      </c>
      <c r="F694" s="31"/>
      <c r="H694" s="7"/>
    </row>
    <row r="695" spans="2:8">
      <c r="B695" s="23" t="s">
        <v>560</v>
      </c>
      <c r="F695" s="31"/>
      <c r="H695" s="7"/>
    </row>
    <row r="696" spans="2:8">
      <c r="B696" s="7" t="s">
        <v>561</v>
      </c>
      <c r="F696" s="31"/>
      <c r="H696" s="7"/>
    </row>
    <row r="697" spans="2:8">
      <c r="B697" s="7" t="s">
        <v>562</v>
      </c>
      <c r="F697" s="31"/>
      <c r="H697" s="7"/>
    </row>
    <row r="698" spans="2:8">
      <c r="B698" s="7" t="s">
        <v>563</v>
      </c>
      <c r="F698" s="31"/>
      <c r="H698" s="7"/>
    </row>
    <row r="699" spans="2:8" s="25" customFormat="1" ht="10">
      <c r="F699" s="72"/>
    </row>
    <row r="700" spans="2:8">
      <c r="B700" s="172" t="s">
        <v>564</v>
      </c>
      <c r="F700" s="31"/>
      <c r="H700" s="7"/>
    </row>
    <row r="701" spans="2:8">
      <c r="B701" s="23" t="s">
        <v>565</v>
      </c>
      <c r="F701" s="31"/>
      <c r="H701" s="7"/>
    </row>
    <row r="702" spans="2:8">
      <c r="B702" s="23" t="s">
        <v>566</v>
      </c>
      <c r="F702" s="31"/>
      <c r="H702" s="7"/>
    </row>
    <row r="703" spans="2:8">
      <c r="B703" s="23"/>
      <c r="F703" s="31"/>
      <c r="H703" s="7"/>
    </row>
    <row r="704" spans="2:8" s="25" customFormat="1" ht="10">
      <c r="F704" s="72"/>
    </row>
    <row r="705" spans="1:13">
      <c r="B705" s="172" t="s">
        <v>567</v>
      </c>
      <c r="F705" s="31"/>
      <c r="H705" s="7"/>
    </row>
    <row r="706" spans="1:13">
      <c r="B706" s="23" t="s">
        <v>568</v>
      </c>
      <c r="F706" s="31"/>
      <c r="H706" s="7"/>
    </row>
    <row r="707" spans="1:13" s="25" customFormat="1" ht="10">
      <c r="F707" s="72"/>
    </row>
    <row r="708" spans="1:13">
      <c r="B708" s="172" t="s">
        <v>569</v>
      </c>
      <c r="F708" s="31"/>
      <c r="H708" s="7"/>
    </row>
    <row r="709" spans="1:13">
      <c r="B709" s="7" t="s">
        <v>570</v>
      </c>
      <c r="F709" s="31"/>
      <c r="H709" s="7"/>
    </row>
    <row r="710" spans="1:13">
      <c r="B710" s="7" t="s">
        <v>571</v>
      </c>
      <c r="F710" s="31"/>
      <c r="H710" s="7"/>
    </row>
    <row r="711" spans="1:13">
      <c r="B711" s="7" t="s">
        <v>572</v>
      </c>
      <c r="F711" s="31"/>
      <c r="H711" s="7"/>
    </row>
    <row r="712" spans="1:13">
      <c r="B712" s="23" t="s">
        <v>573</v>
      </c>
      <c r="F712" s="31"/>
      <c r="H712" s="7"/>
    </row>
    <row r="713" spans="1:13">
      <c r="B713" s="7" t="s">
        <v>574</v>
      </c>
      <c r="F713" s="31"/>
      <c r="H713" s="7"/>
    </row>
    <row r="714" spans="1:13" s="23" customFormat="1">
      <c r="C714" s="26"/>
      <c r="D714" s="26"/>
      <c r="G714" s="27"/>
      <c r="I714" s="28"/>
      <c r="J714" s="28"/>
      <c r="K714" s="28"/>
      <c r="L714" s="28"/>
      <c r="M714" s="28"/>
    </row>
    <row r="715" spans="1:13" ht="18">
      <c r="A715" s="135" t="s">
        <v>215</v>
      </c>
      <c r="F715" s="31"/>
      <c r="H715" s="7"/>
    </row>
    <row r="716" spans="1:13">
      <c r="A716" s="23" t="s">
        <v>221</v>
      </c>
      <c r="F716" s="31"/>
      <c r="H716" s="7"/>
    </row>
    <row r="717" spans="1:13">
      <c r="A717" s="7" t="s">
        <v>222</v>
      </c>
      <c r="F717" s="31"/>
      <c r="H717" s="7"/>
    </row>
    <row r="718" spans="1:13">
      <c r="A718" s="23" t="s">
        <v>223</v>
      </c>
      <c r="F718" s="31"/>
      <c r="H718" s="7"/>
    </row>
    <row r="719" spans="1:13">
      <c r="A719" s="5" t="s">
        <v>216</v>
      </c>
      <c r="B719" s="7" t="s">
        <v>217</v>
      </c>
      <c r="F719" s="31"/>
      <c r="H719" s="7"/>
    </row>
    <row r="720" spans="1:13">
      <c r="A720" s="5" t="s">
        <v>216</v>
      </c>
      <c r="B720" s="23" t="s">
        <v>218</v>
      </c>
      <c r="F720" s="31"/>
      <c r="H720" s="7"/>
    </row>
    <row r="721" spans="1:13">
      <c r="A721" s="5" t="s">
        <v>216</v>
      </c>
      <c r="B721" s="23" t="s">
        <v>219</v>
      </c>
      <c r="F721" s="31"/>
      <c r="H721" s="7"/>
    </row>
    <row r="722" spans="1:13">
      <c r="A722" s="23" t="s">
        <v>220</v>
      </c>
      <c r="F722" s="31"/>
      <c r="H722" s="7"/>
    </row>
    <row r="723" spans="1:13" s="23" customFormat="1">
      <c r="C723" s="26"/>
      <c r="D723" s="26"/>
      <c r="G723" s="27"/>
      <c r="I723" s="28"/>
      <c r="J723" s="28"/>
      <c r="K723" s="28"/>
      <c r="L723" s="28"/>
      <c r="M723" s="28"/>
    </row>
    <row r="724" spans="1:13" s="23" customFormat="1">
      <c r="C724" s="26"/>
      <c r="D724" s="26"/>
      <c r="G724" s="27"/>
      <c r="I724" s="28"/>
      <c r="J724" s="28"/>
      <c r="K724" s="28"/>
      <c r="L724" s="28"/>
      <c r="M724" s="28"/>
    </row>
    <row r="725" spans="1:13" s="23" customFormat="1">
      <c r="C725" s="26"/>
      <c r="D725" s="26"/>
      <c r="G725" s="27"/>
      <c r="I725" s="28"/>
      <c r="J725" s="28"/>
      <c r="K725" s="28"/>
      <c r="L725" s="28"/>
      <c r="M725" s="28"/>
    </row>
    <row r="726" spans="1:13">
      <c r="H726" s="7"/>
    </row>
    <row r="727" spans="1:13">
      <c r="H727" s="7"/>
    </row>
    <row r="728" spans="1:13">
      <c r="H728" s="7"/>
    </row>
    <row r="729" spans="1:13">
      <c r="H729" s="7"/>
    </row>
    <row r="730" spans="1:13">
      <c r="H730" s="7"/>
    </row>
    <row r="731" spans="1:13" s="10" customFormat="1" ht="23">
      <c r="D731" s="22"/>
    </row>
    <row r="732" spans="1:13" s="10" customFormat="1" ht="23">
      <c r="D732" s="22"/>
    </row>
    <row r="733" spans="1:13">
      <c r="H733" s="7"/>
    </row>
    <row r="734" spans="1:13" s="10" customFormat="1" ht="31">
      <c r="B734" s="157"/>
      <c r="C734" s="157"/>
      <c r="D734" s="157"/>
      <c r="E734" s="157"/>
      <c r="F734" s="153" t="str">
        <f>F$14</f>
        <v>Réhabilitation de la cuisine de la maison d'arrêt</v>
      </c>
      <c r="G734" s="157"/>
      <c r="H734" s="157"/>
      <c r="I734" s="157"/>
      <c r="J734" s="157"/>
      <c r="K734" s="157"/>
      <c r="L734" s="157"/>
      <c r="M734" s="157"/>
    </row>
    <row r="735" spans="1:13" s="10" customFormat="1" ht="31">
      <c r="B735" s="9"/>
      <c r="C735" s="9"/>
      <c r="D735" s="9"/>
      <c r="E735" s="9"/>
      <c r="F735" s="153" t="str">
        <f>F15</f>
        <v>Sur la commune de CHAMBERY (73)</v>
      </c>
      <c r="G735" s="9"/>
      <c r="H735" s="9"/>
      <c r="I735" s="9"/>
      <c r="J735" s="9"/>
      <c r="K735" s="9"/>
      <c r="L735" s="9"/>
      <c r="M735" s="9"/>
    </row>
    <row r="736" spans="1:13" s="10" customFormat="1" ht="23">
      <c r="B736" s="9"/>
      <c r="C736" s="9"/>
      <c r="D736" s="9"/>
      <c r="E736" s="9"/>
      <c r="F736" s="156"/>
      <c r="G736" s="9"/>
      <c r="H736" s="9"/>
      <c r="I736" s="9"/>
      <c r="J736" s="9"/>
      <c r="K736" s="9"/>
      <c r="L736" s="9"/>
      <c r="M736" s="9"/>
    </row>
    <row r="737" spans="2:13" ht="23">
      <c r="D737" s="22"/>
      <c r="F737" s="31"/>
      <c r="H737" s="7"/>
    </row>
    <row r="738" spans="2:13" ht="23">
      <c r="D738" s="22"/>
      <c r="F738" s="31"/>
      <c r="H738" s="7"/>
    </row>
    <row r="739" spans="2:13" ht="23">
      <c r="D739" s="22"/>
      <c r="F739" s="31"/>
      <c r="H739" s="7"/>
    </row>
    <row r="740" spans="2:13" ht="23">
      <c r="D740" s="22"/>
      <c r="F740" s="31"/>
      <c r="H740" s="7"/>
    </row>
    <row r="741" spans="2:13" ht="23">
      <c r="D741" s="22"/>
      <c r="F741" s="31"/>
      <c r="H741" s="7"/>
    </row>
    <row r="742" spans="2:13" ht="23">
      <c r="D742" s="22"/>
      <c r="F742" s="31"/>
      <c r="H742" s="7"/>
    </row>
    <row r="743" spans="2:13" ht="23">
      <c r="D743" s="22"/>
      <c r="F743" s="31"/>
      <c r="H743" s="7"/>
    </row>
    <row r="744" spans="2:13" ht="23">
      <c r="D744" s="22"/>
      <c r="F744" s="31"/>
      <c r="H744" s="7"/>
    </row>
    <row r="745" spans="2:13" ht="23">
      <c r="D745" s="22"/>
      <c r="F745" s="31"/>
      <c r="H745" s="7"/>
    </row>
    <row r="746" spans="2:13" ht="23">
      <c r="D746" s="22"/>
      <c r="F746" s="31"/>
      <c r="H746" s="7"/>
    </row>
    <row r="747" spans="2:13" ht="31">
      <c r="B747" s="157"/>
      <c r="C747" s="157"/>
      <c r="D747" s="157"/>
      <c r="E747" s="157"/>
      <c r="F747" s="153" t="s">
        <v>45</v>
      </c>
      <c r="G747" s="157"/>
      <c r="H747" s="157"/>
      <c r="I747" s="157"/>
      <c r="J747" s="157"/>
      <c r="K747" s="157"/>
      <c r="L747" s="157"/>
      <c r="M747" s="157"/>
    </row>
    <row r="748" spans="2:13">
      <c r="F748" s="31"/>
      <c r="H748" s="7"/>
    </row>
    <row r="749" spans="2:13">
      <c r="F749" s="31"/>
      <c r="H749" s="7"/>
    </row>
    <row r="750" spans="2:13" ht="31">
      <c r="B750" s="157"/>
      <c r="C750" s="157"/>
      <c r="D750" s="157"/>
      <c r="E750" s="157"/>
      <c r="F750" s="153" t="s">
        <v>66</v>
      </c>
      <c r="G750" s="157"/>
      <c r="H750" s="157"/>
      <c r="I750" s="157"/>
      <c r="J750" s="157"/>
      <c r="K750" s="157"/>
      <c r="L750" s="157"/>
      <c r="M750" s="157"/>
    </row>
    <row r="751" spans="2:13">
      <c r="F751" s="31"/>
      <c r="H751" s="7"/>
    </row>
    <row r="752" spans="2:13">
      <c r="F752" s="31"/>
      <c r="H752" s="7"/>
    </row>
    <row r="753" spans="2:13">
      <c r="F753" s="31"/>
      <c r="H753" s="7"/>
    </row>
    <row r="754" spans="2:13">
      <c r="F754" s="31"/>
      <c r="H754" s="7"/>
    </row>
    <row r="755" spans="2:13">
      <c r="F755" s="31"/>
      <c r="H755" s="7"/>
    </row>
    <row r="756" spans="2:13">
      <c r="F756" s="31"/>
      <c r="H756" s="7"/>
    </row>
    <row r="757" spans="2:13">
      <c r="F757" s="31"/>
      <c r="H757" s="7"/>
    </row>
    <row r="758" spans="2:13">
      <c r="F758" s="31"/>
      <c r="H758" s="7"/>
    </row>
    <row r="759" spans="2:13">
      <c r="F759" s="31"/>
      <c r="H759" s="7"/>
    </row>
    <row r="760" spans="2:13">
      <c r="F760" s="31"/>
      <c r="H760" s="7"/>
    </row>
    <row r="761" spans="2:13">
      <c r="F761" s="31"/>
      <c r="H761" s="7"/>
    </row>
    <row r="762" spans="2:13">
      <c r="F762" s="31"/>
      <c r="H762" s="7"/>
    </row>
    <row r="763" spans="2:13">
      <c r="D763" s="31"/>
      <c r="F763" s="31"/>
      <c r="H763" s="7"/>
    </row>
    <row r="764" spans="2:13">
      <c r="B764" s="2"/>
      <c r="C764" s="2"/>
      <c r="D764" s="2"/>
      <c r="E764" s="2"/>
      <c r="F764" s="1" t="str">
        <f>IF(PARAMETRES!$O$4=TRUE,"AIM","AIM Pays de Savoie")</f>
        <v>AIM</v>
      </c>
      <c r="G764" s="2"/>
      <c r="H764" s="2"/>
      <c r="I764" s="2"/>
      <c r="J764" s="2"/>
      <c r="K764" s="2"/>
      <c r="L764" s="2"/>
      <c r="M764" s="2"/>
    </row>
    <row r="765" spans="2:13">
      <c r="B765" s="29"/>
      <c r="C765" s="29"/>
      <c r="D765" s="29"/>
      <c r="E765" s="29"/>
      <c r="F765" s="137" t="str">
        <f>IF(PARAMETRES!$O$4=TRUE,"","SAVOIE TECHNOLAC")</f>
        <v/>
      </c>
      <c r="G765" s="29"/>
      <c r="H765" s="29"/>
      <c r="I765" s="29"/>
      <c r="J765" s="29"/>
      <c r="K765" s="29"/>
      <c r="L765" s="29"/>
      <c r="M765" s="29"/>
    </row>
    <row r="766" spans="2:13">
      <c r="B766" s="29"/>
      <c r="C766" s="29"/>
      <c r="D766" s="29"/>
      <c r="E766" s="29"/>
      <c r="F766" s="137" t="str">
        <f>IF(PARAMETRES!$O$4=TRUE,"40 chemin de Baraban","17 rue du Lac Saint André - BP 80350")</f>
        <v>40 chemin de Baraban</v>
      </c>
      <c r="G766" s="29"/>
      <c r="H766" s="29"/>
      <c r="I766" s="29"/>
      <c r="J766" s="29"/>
      <c r="K766" s="29"/>
      <c r="L766" s="29"/>
      <c r="M766" s="29"/>
    </row>
    <row r="767" spans="2:13">
      <c r="B767" s="29"/>
      <c r="C767" s="29"/>
      <c r="D767" s="29"/>
      <c r="E767" s="29"/>
      <c r="F767" s="137" t="str">
        <f>IF(PARAMETRES!$O$4=TRUE,"38690 CHABONS","73377 LE BOURGET DU LAC")</f>
        <v>38690 CHABONS</v>
      </c>
      <c r="G767" s="29"/>
      <c r="H767" s="29"/>
      <c r="I767" s="29"/>
      <c r="J767" s="29"/>
      <c r="K767" s="29"/>
      <c r="L767" s="29"/>
      <c r="M767" s="29"/>
    </row>
    <row r="768" spans="2:13">
      <c r="B768" s="29"/>
      <c r="C768" s="29"/>
      <c r="D768" s="29"/>
      <c r="E768" s="29"/>
      <c r="F768" s="137" t="s">
        <v>58</v>
      </c>
      <c r="G768" s="29"/>
      <c r="H768" s="29"/>
      <c r="I768" s="29"/>
      <c r="J768" s="29"/>
      <c r="K768" s="29"/>
      <c r="L768" s="29"/>
      <c r="M768" s="29"/>
    </row>
    <row r="769" spans="1:13">
      <c r="B769" s="29"/>
      <c r="C769" s="29"/>
      <c r="D769" s="29"/>
      <c r="E769" s="29"/>
      <c r="F769" s="137" t="str">
        <f>IF(PARAMETRES!$O$4=TRUE,"contact@aim-ingenierie.com","paysdesavoie@aim-ingenierie.com")</f>
        <v>contact@aim-ingenierie.com</v>
      </c>
      <c r="G769" s="29"/>
      <c r="H769" s="29"/>
      <c r="I769" s="29"/>
      <c r="J769" s="29"/>
      <c r="K769" s="29"/>
      <c r="L769" s="29"/>
      <c r="M769" s="29"/>
    </row>
    <row r="770" spans="1:13">
      <c r="B770" s="29"/>
      <c r="C770" s="29"/>
      <c r="D770" s="29"/>
      <c r="E770" s="29"/>
      <c r="F770" s="137" t="s">
        <v>248</v>
      </c>
      <c r="G770" s="29"/>
      <c r="H770" s="29"/>
      <c r="I770" s="29"/>
      <c r="J770" s="29"/>
      <c r="K770" s="29"/>
      <c r="L770" s="29"/>
      <c r="M770" s="29"/>
    </row>
    <row r="771" spans="1:13" ht="15" customHeight="1"/>
    <row r="772" spans="1:13" s="2" customFormat="1">
      <c r="A772" s="4">
        <f>M3</f>
        <v>5</v>
      </c>
      <c r="B772" s="1" t="s">
        <v>38</v>
      </c>
      <c r="C772" s="2" t="s">
        <v>39</v>
      </c>
      <c r="D772" s="2" t="s">
        <v>44</v>
      </c>
      <c r="G772" s="3"/>
    </row>
    <row r="773" spans="1:13">
      <c r="A773" s="23" t="s">
        <v>76</v>
      </c>
      <c r="B773" s="23"/>
      <c r="C773" s="23"/>
      <c r="H773" s="7"/>
      <c r="I773" s="24"/>
      <c r="J773" s="24"/>
      <c r="K773" s="24"/>
      <c r="L773" s="24"/>
      <c r="M773" s="24"/>
    </row>
    <row r="774" spans="1:13">
      <c r="A774" s="23" t="s">
        <v>77</v>
      </c>
      <c r="B774" s="23"/>
      <c r="C774" s="23"/>
      <c r="H774" s="7"/>
      <c r="I774" s="24"/>
      <c r="J774" s="24"/>
      <c r="K774" s="24"/>
      <c r="L774" s="24"/>
      <c r="M774" s="24"/>
    </row>
    <row r="775" spans="1:13">
      <c r="A775" s="23"/>
      <c r="B775" s="23"/>
      <c r="C775" s="23"/>
      <c r="H775" s="7"/>
      <c r="I775" s="24"/>
      <c r="J775" s="24"/>
      <c r="K775" s="24"/>
      <c r="L775" s="24"/>
      <c r="M775" s="24"/>
    </row>
    <row r="776" spans="1:13">
      <c r="A776" s="23" t="s">
        <v>78</v>
      </c>
      <c r="B776" s="23"/>
      <c r="C776" s="23"/>
      <c r="H776" s="7"/>
      <c r="I776" s="24"/>
      <c r="J776" s="24"/>
      <c r="K776" s="24"/>
      <c r="L776" s="24"/>
      <c r="M776" s="24"/>
    </row>
    <row r="777" spans="1:13">
      <c r="A777" s="23" t="s">
        <v>79</v>
      </c>
      <c r="B777" s="23"/>
      <c r="C777" s="23"/>
      <c r="H777" s="7"/>
      <c r="I777" s="24"/>
      <c r="J777" s="24"/>
      <c r="K777" s="24"/>
      <c r="L777" s="24"/>
      <c r="M777" s="24"/>
    </row>
    <row r="778" spans="1:13">
      <c r="A778" s="23"/>
      <c r="B778" s="23"/>
      <c r="C778" s="23"/>
      <c r="E778" s="5"/>
      <c r="H778" s="7"/>
      <c r="I778" s="24"/>
      <c r="J778" s="24"/>
      <c r="K778" s="24"/>
      <c r="L778" s="24"/>
      <c r="M778" s="24"/>
    </row>
    <row r="779" spans="1:13">
      <c r="A779" s="23" t="s">
        <v>80</v>
      </c>
      <c r="B779" s="23"/>
      <c r="C779" s="23"/>
      <c r="E779" s="5"/>
      <c r="H779" s="7"/>
      <c r="I779" s="24"/>
      <c r="J779" s="24"/>
      <c r="K779" s="24"/>
      <c r="L779" s="24"/>
      <c r="M779" s="24"/>
    </row>
    <row r="780" spans="1:13">
      <c r="A780" s="23" t="s">
        <v>81</v>
      </c>
      <c r="B780" s="23"/>
      <c r="C780" s="23"/>
      <c r="E780" s="5"/>
      <c r="H780" s="7"/>
      <c r="I780" s="24"/>
      <c r="J780" s="24"/>
      <c r="K780" s="24"/>
      <c r="L780" s="24"/>
      <c r="M780" s="24"/>
    </row>
    <row r="781" spans="1:13">
      <c r="A781" s="23" t="s">
        <v>82</v>
      </c>
      <c r="B781" s="23"/>
      <c r="C781" s="23"/>
      <c r="E781" s="5"/>
      <c r="H781" s="7"/>
      <c r="I781" s="24"/>
      <c r="J781" s="24"/>
      <c r="K781" s="24"/>
      <c r="L781" s="24"/>
      <c r="M781" s="24"/>
    </row>
    <row r="782" spans="1:13">
      <c r="A782" s="23" t="s">
        <v>83</v>
      </c>
      <c r="B782" s="23"/>
      <c r="C782" s="23"/>
      <c r="E782" s="5"/>
      <c r="H782" s="7"/>
      <c r="I782" s="24"/>
      <c r="J782" s="24"/>
      <c r="K782" s="24"/>
      <c r="L782" s="24"/>
      <c r="M782" s="24"/>
    </row>
    <row r="783" spans="1:13">
      <c r="A783" s="23"/>
      <c r="B783" s="23"/>
      <c r="C783" s="23"/>
      <c r="E783" s="5"/>
      <c r="H783" s="7"/>
      <c r="I783" s="24"/>
      <c r="J783" s="24"/>
      <c r="K783" s="24"/>
      <c r="L783" s="24"/>
      <c r="M783" s="24"/>
    </row>
    <row r="784" spans="1:13">
      <c r="A784" s="23" t="s">
        <v>84</v>
      </c>
      <c r="B784" s="23"/>
      <c r="C784" s="23"/>
      <c r="E784" s="5"/>
      <c r="H784" s="7"/>
      <c r="I784" s="24"/>
      <c r="J784" s="24"/>
      <c r="K784" s="24"/>
      <c r="L784" s="24"/>
      <c r="M784" s="24"/>
    </row>
    <row r="785" spans="1:13">
      <c r="A785" s="23" t="s">
        <v>85</v>
      </c>
      <c r="B785" s="23"/>
      <c r="C785" s="23"/>
      <c r="E785" s="5"/>
      <c r="H785" s="7"/>
      <c r="I785" s="24"/>
      <c r="J785" s="24"/>
      <c r="K785" s="24"/>
      <c r="L785" s="24"/>
      <c r="M785" s="24"/>
    </row>
    <row r="786" spans="1:13">
      <c r="A786" s="23" t="s">
        <v>86</v>
      </c>
      <c r="B786" s="23"/>
      <c r="C786" s="23"/>
      <c r="E786" s="5"/>
      <c r="H786" s="7"/>
      <c r="I786" s="24"/>
      <c r="J786" s="24"/>
      <c r="K786" s="24"/>
      <c r="L786" s="24"/>
      <c r="M786" s="24"/>
    </row>
    <row r="787" spans="1:13">
      <c r="A787" s="23" t="s">
        <v>87</v>
      </c>
      <c r="B787" s="23"/>
      <c r="C787" s="23"/>
      <c r="E787" s="5"/>
      <c r="H787" s="7"/>
      <c r="I787" s="24"/>
      <c r="J787" s="24"/>
      <c r="K787" s="24"/>
      <c r="L787" s="24"/>
      <c r="M787" s="24"/>
    </row>
    <row r="788" spans="1:13">
      <c r="A788" s="23" t="s">
        <v>88</v>
      </c>
      <c r="B788" s="23"/>
      <c r="C788" s="23"/>
      <c r="E788" s="5"/>
      <c r="H788" s="7"/>
      <c r="I788" s="24"/>
      <c r="J788" s="24"/>
      <c r="K788" s="24"/>
      <c r="L788" s="24"/>
      <c r="M788" s="24"/>
    </row>
    <row r="789" spans="1:13">
      <c r="A789" s="23" t="s">
        <v>89</v>
      </c>
      <c r="B789" s="23"/>
      <c r="C789" s="23"/>
      <c r="E789" s="5"/>
      <c r="H789" s="7"/>
      <c r="I789" s="24"/>
      <c r="J789" s="24"/>
      <c r="K789" s="24"/>
      <c r="L789" s="24"/>
      <c r="M789" s="24"/>
    </row>
    <row r="790" spans="1:13">
      <c r="A790" s="23"/>
      <c r="B790" s="23"/>
    </row>
    <row r="791" spans="1:13">
      <c r="A791" s="80" t="s">
        <v>46</v>
      </c>
      <c r="B791" s="23"/>
    </row>
    <row r="792" spans="1:13">
      <c r="A792" s="5" t="s">
        <v>30</v>
      </c>
      <c r="B792" s="23" t="s">
        <v>208</v>
      </c>
    </row>
    <row r="793" spans="1:13">
      <c r="A793" s="5" t="s">
        <v>670</v>
      </c>
      <c r="B793" s="23" t="s">
        <v>707</v>
      </c>
    </row>
    <row r="794" spans="1:13">
      <c r="A794" s="5" t="s">
        <v>29</v>
      </c>
      <c r="B794" s="23" t="s">
        <v>49</v>
      </c>
    </row>
    <row r="795" spans="1:13">
      <c r="A795" s="5" t="s">
        <v>29</v>
      </c>
      <c r="B795" s="23" t="s">
        <v>209</v>
      </c>
    </row>
    <row r="796" spans="1:13">
      <c r="A796" s="5" t="s">
        <v>30</v>
      </c>
      <c r="B796" s="23" t="s">
        <v>210</v>
      </c>
    </row>
    <row r="797" spans="1:13">
      <c r="A797" s="5" t="s">
        <v>30</v>
      </c>
      <c r="B797" s="7" t="s">
        <v>211</v>
      </c>
      <c r="C797" s="23"/>
    </row>
    <row r="798" spans="1:13">
      <c r="A798" s="5"/>
      <c r="B798" s="7" t="s">
        <v>212</v>
      </c>
      <c r="C798" s="23"/>
    </row>
    <row r="799" spans="1:13">
      <c r="A799" s="5"/>
      <c r="B799" s="7" t="s">
        <v>213</v>
      </c>
      <c r="C799" s="23"/>
    </row>
    <row r="800" spans="1:13">
      <c r="A800" s="5" t="s">
        <v>29</v>
      </c>
      <c r="B800" s="23" t="s">
        <v>606</v>
      </c>
    </row>
    <row r="801" spans="1:8">
      <c r="B801" s="23"/>
      <c r="G801" s="8"/>
      <c r="H801" s="7"/>
    </row>
    <row r="802" spans="1:8">
      <c r="A802" s="7" t="s">
        <v>90</v>
      </c>
      <c r="B802" s="23"/>
      <c r="G802" s="8"/>
      <c r="H802" s="7"/>
    </row>
    <row r="803" spans="1:8">
      <c r="A803" s="7" t="s">
        <v>214</v>
      </c>
      <c r="B803" s="23"/>
      <c r="G803" s="8"/>
      <c r="H803" s="7"/>
    </row>
    <row r="804" spans="1:8">
      <c r="B804" s="23"/>
      <c r="G804" s="8"/>
      <c r="H804" s="7"/>
    </row>
    <row r="805" spans="1:8">
      <c r="A805" s="30" t="s">
        <v>63</v>
      </c>
      <c r="B805" s="23"/>
      <c r="C805" s="2" t="s">
        <v>708</v>
      </c>
      <c r="D805" s="35"/>
      <c r="E805" s="35"/>
      <c r="F805" s="35"/>
      <c r="G805" s="142"/>
      <c r="H805" s="7"/>
    </row>
    <row r="806" spans="1:8" ht="14" customHeight="1">
      <c r="H806" s="7"/>
    </row>
    <row r="807" spans="1:8" ht="14" customHeight="1">
      <c r="H807" s="7"/>
    </row>
    <row r="808" spans="1:8" ht="14" customHeight="1">
      <c r="H808" s="7"/>
    </row>
    <row r="809" spans="1:8" ht="14" customHeight="1">
      <c r="A809" s="80"/>
      <c r="H809" s="7"/>
    </row>
    <row r="810" spans="1:8" ht="14" customHeight="1">
      <c r="A810" s="2" t="s">
        <v>709</v>
      </c>
      <c r="H810" s="7"/>
    </row>
    <row r="811" spans="1:8" ht="14" customHeight="1">
      <c r="A811" s="2"/>
      <c r="H811" s="7"/>
    </row>
    <row r="812" spans="1:8" ht="14" customHeight="1">
      <c r="A812" s="2" t="s">
        <v>710</v>
      </c>
      <c r="H812" s="7"/>
    </row>
    <row r="813" spans="1:8" ht="14" customHeight="1">
      <c r="A813" s="2" t="s">
        <v>634</v>
      </c>
      <c r="H813" s="7"/>
    </row>
    <row r="814" spans="1:8" ht="14" customHeight="1">
      <c r="A814" s="212"/>
      <c r="H814" s="7"/>
    </row>
    <row r="815" spans="1:8" ht="14" customHeight="1">
      <c r="A815" s="80"/>
      <c r="H815" s="7"/>
    </row>
    <row r="816" spans="1:8" ht="14" customHeight="1">
      <c r="A816" s="80"/>
      <c r="H816" s="7"/>
    </row>
    <row r="817" spans="1:13" ht="14" customHeight="1">
      <c r="A817" s="2"/>
      <c r="H817" s="7"/>
    </row>
    <row r="818" spans="1:13" ht="14" customHeight="1">
      <c r="H818" s="7"/>
    </row>
    <row r="819" spans="1:13" ht="14" customHeight="1">
      <c r="H819" s="7"/>
    </row>
    <row r="820" spans="1:13" ht="14" customHeight="1">
      <c r="H820" s="7"/>
    </row>
    <row r="821" spans="1:13" ht="14" customHeight="1">
      <c r="H821" s="7"/>
    </row>
    <row r="822" spans="1:13" ht="14" customHeight="1">
      <c r="H822" s="7"/>
    </row>
    <row r="823" spans="1:13" ht="14" customHeight="1">
      <c r="H823" s="7"/>
    </row>
    <row r="824" spans="1:13" ht="14" customHeight="1">
      <c r="H824" s="7"/>
    </row>
    <row r="825" spans="1:13" ht="14" customHeight="1">
      <c r="H825" s="7"/>
    </row>
    <row r="826" spans="1:13" ht="14" customHeight="1">
      <c r="H826" s="7"/>
    </row>
    <row r="827" spans="1:13" ht="14" customHeight="1">
      <c r="H827" s="7"/>
    </row>
    <row r="828" spans="1:13" ht="14" customHeight="1">
      <c r="H828" s="7"/>
    </row>
    <row r="829" spans="1:13" ht="14" customHeight="1">
      <c r="H829" s="7"/>
    </row>
    <row r="830" spans="1:13" ht="14" customHeight="1">
      <c r="H830" s="7"/>
    </row>
    <row r="831" spans="1:13" ht="18">
      <c r="A831" s="143" t="s">
        <v>579</v>
      </c>
      <c r="H831" s="7"/>
      <c r="I831" s="24"/>
      <c r="J831" s="24"/>
      <c r="K831" s="24"/>
      <c r="L831" s="24"/>
      <c r="M831" s="24"/>
    </row>
    <row r="832" spans="1:13" ht="14" customHeight="1">
      <c r="A832" s="143"/>
      <c r="H832" s="7"/>
      <c r="I832" s="24"/>
      <c r="J832" s="24"/>
      <c r="K832" s="24"/>
      <c r="L832" s="24"/>
      <c r="M832" s="24"/>
    </row>
    <row r="833" spans="1:14" s="2" customFormat="1">
      <c r="A833" s="4">
        <f>$M$3</f>
        <v>5</v>
      </c>
      <c r="B833" s="1" t="s">
        <v>38</v>
      </c>
      <c r="C833" s="6">
        <f>SUM($N$771:N833)</f>
        <v>1</v>
      </c>
      <c r="D833" s="195" t="s">
        <v>711</v>
      </c>
      <c r="E833" s="215"/>
      <c r="F833" s="1"/>
      <c r="H833" s="3"/>
      <c r="N833" s="2">
        <v>1</v>
      </c>
    </row>
    <row r="834" spans="1:14" s="2" customFormat="1">
      <c r="A834" s="4"/>
      <c r="B834" s="1"/>
      <c r="C834" s="6"/>
      <c r="D834" s="195" t="s">
        <v>617</v>
      </c>
      <c r="E834" s="215"/>
      <c r="F834" s="1"/>
      <c r="H834" s="3"/>
    </row>
    <row r="835" spans="1:14" s="196" customFormat="1" ht="14" customHeight="1">
      <c r="A835" s="196" t="s">
        <v>618</v>
      </c>
      <c r="C835" s="326"/>
      <c r="D835" s="204"/>
      <c r="E835" s="203"/>
      <c r="F835" s="199"/>
      <c r="H835" s="200"/>
    </row>
    <row r="836" spans="1:14" s="196" customFormat="1" ht="14" customHeight="1">
      <c r="A836" s="196" t="s">
        <v>712</v>
      </c>
      <c r="C836" s="326"/>
      <c r="D836" s="204"/>
      <c r="E836" s="203"/>
      <c r="F836" s="199"/>
      <c r="H836" s="200"/>
    </row>
    <row r="837" spans="1:14" s="196" customFormat="1" ht="14" customHeight="1">
      <c r="A837" s="201" t="s">
        <v>582</v>
      </c>
      <c r="B837" s="196" t="s">
        <v>583</v>
      </c>
      <c r="C837" s="326"/>
      <c r="D837" s="204"/>
      <c r="E837" s="203"/>
      <c r="F837" s="199"/>
      <c r="H837" s="200"/>
    </row>
    <row r="838" spans="1:14" s="196" customFormat="1" ht="14" customHeight="1">
      <c r="A838" s="201"/>
      <c r="B838" s="196" t="s">
        <v>584</v>
      </c>
      <c r="C838" s="326"/>
      <c r="D838" s="204"/>
      <c r="E838" s="203"/>
      <c r="F838" s="199"/>
      <c r="H838" s="200"/>
    </row>
    <row r="839" spans="1:14" s="196" customFormat="1" ht="14" customHeight="1">
      <c r="A839" s="201" t="s">
        <v>582</v>
      </c>
      <c r="B839" s="196" t="s">
        <v>585</v>
      </c>
      <c r="C839" s="326"/>
      <c r="D839" s="204"/>
      <c r="E839" s="203"/>
      <c r="F839" s="199"/>
      <c r="H839" s="200"/>
    </row>
    <row r="840" spans="1:14" s="196" customFormat="1" ht="14" customHeight="1">
      <c r="A840" s="201"/>
      <c r="B840" s="196" t="s">
        <v>713</v>
      </c>
      <c r="C840" s="326"/>
      <c r="D840" s="204"/>
      <c r="E840" s="203"/>
      <c r="F840" s="199"/>
      <c r="H840" s="200"/>
    </row>
    <row r="841" spans="1:14" s="196" customFormat="1" ht="14" customHeight="1">
      <c r="A841" s="201" t="s">
        <v>582</v>
      </c>
      <c r="B841" s="196" t="s">
        <v>575</v>
      </c>
      <c r="C841" s="326"/>
      <c r="D841" s="204"/>
      <c r="E841" s="203"/>
      <c r="F841" s="199"/>
      <c r="H841" s="200"/>
    </row>
    <row r="842" spans="1:14" s="196" customFormat="1" ht="14" customHeight="1">
      <c r="A842" s="201" t="s">
        <v>582</v>
      </c>
      <c r="B842" s="200" t="s">
        <v>716</v>
      </c>
      <c r="C842" s="326"/>
      <c r="D842" s="204"/>
      <c r="E842" s="203"/>
      <c r="F842" s="199"/>
      <c r="H842" s="200"/>
    </row>
    <row r="843" spans="1:14" s="196" customFormat="1" ht="14" customHeight="1">
      <c r="A843" s="201" t="s">
        <v>582</v>
      </c>
      <c r="B843" s="200" t="s">
        <v>586</v>
      </c>
      <c r="C843" s="326"/>
      <c r="D843" s="204"/>
      <c r="E843" s="203"/>
      <c r="F843" s="199"/>
      <c r="H843" s="200"/>
    </row>
    <row r="844" spans="1:14" s="196" customFormat="1" ht="14" customHeight="1">
      <c r="A844" s="201"/>
      <c r="B844" s="200" t="s">
        <v>587</v>
      </c>
      <c r="C844" s="326"/>
      <c r="D844" s="204"/>
      <c r="E844" s="203"/>
      <c r="F844" s="199"/>
      <c r="H844" s="200"/>
    </row>
    <row r="845" spans="1:14" s="196" customFormat="1" ht="14" customHeight="1">
      <c r="A845" s="201"/>
      <c r="B845" s="200" t="s">
        <v>588</v>
      </c>
      <c r="C845" s="326"/>
      <c r="D845" s="204"/>
      <c r="E845" s="203"/>
      <c r="F845" s="199"/>
      <c r="H845" s="200"/>
    </row>
    <row r="846" spans="1:14" s="196" customFormat="1" ht="14" customHeight="1">
      <c r="A846" s="201" t="s">
        <v>582</v>
      </c>
      <c r="B846" s="196" t="s">
        <v>589</v>
      </c>
      <c r="C846" s="326"/>
      <c r="D846" s="204"/>
      <c r="E846" s="203"/>
      <c r="F846" s="199"/>
      <c r="H846" s="200"/>
    </row>
    <row r="847" spans="1:14" s="196" customFormat="1" ht="14" customHeight="1">
      <c r="A847" s="201" t="s">
        <v>582</v>
      </c>
      <c r="B847" s="196" t="s">
        <v>590</v>
      </c>
      <c r="C847" s="204"/>
      <c r="D847" s="203"/>
      <c r="E847" s="203"/>
      <c r="F847" s="199"/>
      <c r="H847" s="200"/>
    </row>
    <row r="848" spans="1:14" s="196" customFormat="1" ht="14" customHeight="1">
      <c r="A848" s="201"/>
      <c r="B848" s="196" t="s">
        <v>591</v>
      </c>
      <c r="C848" s="204"/>
      <c r="D848" s="203"/>
      <c r="E848" s="203"/>
      <c r="F848" s="199"/>
      <c r="H848" s="200"/>
    </row>
    <row r="849" spans="1:14" s="196" customFormat="1" ht="14" customHeight="1">
      <c r="A849" s="201" t="s">
        <v>582</v>
      </c>
      <c r="B849" s="196" t="s">
        <v>717</v>
      </c>
      <c r="C849" s="204"/>
      <c r="D849" s="203"/>
      <c r="E849" s="203"/>
      <c r="F849" s="199"/>
      <c r="H849" s="200"/>
    </row>
    <row r="850" spans="1:14" s="196" customFormat="1" ht="14" customHeight="1">
      <c r="A850" s="201"/>
      <c r="B850" s="196" t="s">
        <v>718</v>
      </c>
      <c r="C850" s="204"/>
      <c r="D850" s="203"/>
      <c r="E850" s="203"/>
      <c r="F850" s="199"/>
      <c r="H850" s="200"/>
    </row>
    <row r="851" spans="1:14" s="196" customFormat="1" ht="14" customHeight="1">
      <c r="A851" s="196" t="s">
        <v>576</v>
      </c>
      <c r="B851" s="203"/>
      <c r="C851" s="326"/>
      <c r="D851" s="204"/>
      <c r="E851" s="203"/>
      <c r="F851" s="199"/>
      <c r="H851" s="200"/>
    </row>
    <row r="852" spans="1:14" s="196" customFormat="1" ht="14" customHeight="1">
      <c r="A852" s="196" t="s">
        <v>577</v>
      </c>
      <c r="B852" s="203"/>
      <c r="C852" s="326"/>
      <c r="D852" s="204"/>
      <c r="E852" s="203"/>
      <c r="F852" s="199"/>
      <c r="H852" s="200"/>
    </row>
    <row r="853" spans="1:14" s="196" customFormat="1" ht="14" customHeight="1">
      <c r="A853" s="196" t="s">
        <v>714</v>
      </c>
      <c r="B853" s="203"/>
      <c r="C853" s="326"/>
      <c r="D853" s="204"/>
      <c r="E853" s="203"/>
      <c r="F853" s="199"/>
      <c r="H853" s="200"/>
    </row>
    <row r="854" spans="1:14" s="196" customFormat="1" ht="14" customHeight="1">
      <c r="A854" s="196" t="s">
        <v>592</v>
      </c>
      <c r="C854" s="326"/>
      <c r="D854" s="204"/>
      <c r="E854" s="203"/>
      <c r="F854" s="199"/>
      <c r="H854" s="200"/>
    </row>
    <row r="855" spans="1:14" s="196" customFormat="1" ht="14" customHeight="1">
      <c r="C855" s="326"/>
      <c r="D855" s="198" t="s">
        <v>773</v>
      </c>
      <c r="E855" s="203"/>
      <c r="F855" s="199"/>
      <c r="H855" s="200"/>
    </row>
    <row r="856" spans="1:14">
      <c r="A856" s="2" t="s">
        <v>578</v>
      </c>
      <c r="C856" s="206"/>
      <c r="D856" s="32" t="s">
        <v>640</v>
      </c>
      <c r="E856" s="35"/>
      <c r="F856" s="31"/>
    </row>
    <row r="857" spans="1:14">
      <c r="A857" s="215"/>
      <c r="B857" s="35"/>
      <c r="C857" s="206"/>
      <c r="D857" s="32" t="s">
        <v>715</v>
      </c>
      <c r="E857" s="35"/>
      <c r="F857" s="31"/>
    </row>
    <row r="858" spans="1:14">
      <c r="A858" s="215"/>
      <c r="B858" s="35"/>
      <c r="C858" s="206"/>
      <c r="D858" s="233"/>
      <c r="E858" s="35"/>
      <c r="F858" s="31"/>
    </row>
    <row r="859" spans="1:14" s="2" customFormat="1">
      <c r="A859" s="4">
        <f>$M$3</f>
        <v>5</v>
      </c>
      <c r="B859" s="1" t="s">
        <v>38</v>
      </c>
      <c r="C859" s="6">
        <f>SUM($N$771:N859)</f>
        <v>2</v>
      </c>
      <c r="D859" s="195" t="s">
        <v>789</v>
      </c>
      <c r="E859" s="215"/>
      <c r="F859" s="1"/>
      <c r="H859" s="3"/>
      <c r="N859" s="2">
        <v>1</v>
      </c>
    </row>
    <row r="860" spans="1:14" s="2" customFormat="1">
      <c r="A860" s="4"/>
      <c r="B860" s="1"/>
      <c r="C860" s="6"/>
      <c r="D860" s="195" t="s">
        <v>790</v>
      </c>
      <c r="E860" s="215"/>
      <c r="F860" s="1"/>
      <c r="H860" s="3"/>
    </row>
    <row r="861" spans="1:14" s="196" customFormat="1" ht="14" customHeight="1">
      <c r="A861" s="196" t="s">
        <v>791</v>
      </c>
      <c r="B861" s="336"/>
      <c r="C861" s="197"/>
      <c r="D861" s="198"/>
      <c r="E861" s="203"/>
      <c r="F861" s="199"/>
      <c r="H861" s="200"/>
    </row>
    <row r="862" spans="1:14" s="196" customFormat="1" ht="14" customHeight="1">
      <c r="A862" s="196" t="s">
        <v>792</v>
      </c>
      <c r="C862" s="197"/>
      <c r="D862" s="198"/>
      <c r="E862" s="203"/>
      <c r="F862" s="199"/>
      <c r="H862" s="200"/>
    </row>
    <row r="863" spans="1:14" s="196" customFormat="1" ht="14" customHeight="1">
      <c r="A863" s="201" t="s">
        <v>582</v>
      </c>
      <c r="B863" s="196" t="s">
        <v>793</v>
      </c>
      <c r="C863" s="326"/>
      <c r="D863" s="204"/>
      <c r="E863" s="203"/>
      <c r="F863" s="199"/>
      <c r="H863" s="200"/>
    </row>
    <row r="864" spans="1:14" s="196" customFormat="1" ht="14" customHeight="1">
      <c r="A864" s="201"/>
      <c r="B864" s="196" t="s">
        <v>794</v>
      </c>
      <c r="C864" s="326"/>
      <c r="D864" s="204"/>
      <c r="E864" s="203"/>
      <c r="F864" s="199"/>
      <c r="H864" s="200"/>
    </row>
    <row r="865" spans="1:14" s="196" customFormat="1" ht="14" customHeight="1">
      <c r="A865" s="201" t="s">
        <v>582</v>
      </c>
      <c r="B865" s="196" t="s">
        <v>795</v>
      </c>
      <c r="C865" s="326"/>
      <c r="D865" s="204"/>
      <c r="E865" s="203"/>
      <c r="F865" s="199"/>
      <c r="H865" s="200"/>
    </row>
    <row r="866" spans="1:14" s="196" customFormat="1" ht="14" customHeight="1">
      <c r="A866" s="201"/>
      <c r="B866" s="196" t="s">
        <v>796</v>
      </c>
      <c r="C866" s="326"/>
      <c r="D866" s="204"/>
      <c r="E866" s="203"/>
      <c r="F866" s="199"/>
      <c r="H866" s="200"/>
    </row>
    <row r="867" spans="1:14" s="196" customFormat="1" ht="14" customHeight="1">
      <c r="A867" s="201" t="s">
        <v>582</v>
      </c>
      <c r="B867" s="196" t="s">
        <v>575</v>
      </c>
      <c r="C867" s="326"/>
      <c r="D867" s="204"/>
      <c r="E867" s="203"/>
      <c r="F867" s="199"/>
      <c r="H867" s="200"/>
    </row>
    <row r="868" spans="1:14" s="196" customFormat="1" ht="14" customHeight="1">
      <c r="A868" s="201" t="s">
        <v>582</v>
      </c>
      <c r="B868" s="200" t="s">
        <v>716</v>
      </c>
      <c r="C868" s="326"/>
      <c r="D868" s="204"/>
      <c r="E868" s="203"/>
      <c r="F868" s="199"/>
      <c r="H868" s="200"/>
    </row>
    <row r="869" spans="1:14" s="196" customFormat="1" ht="14" customHeight="1">
      <c r="A869" s="201" t="s">
        <v>582</v>
      </c>
      <c r="B869" s="200" t="s">
        <v>586</v>
      </c>
      <c r="C869" s="326"/>
      <c r="D869" s="204"/>
      <c r="E869" s="203"/>
      <c r="F869" s="199"/>
      <c r="H869" s="200"/>
    </row>
    <row r="870" spans="1:14" s="196" customFormat="1" ht="14" customHeight="1">
      <c r="A870" s="201"/>
      <c r="B870" s="200" t="s">
        <v>587</v>
      </c>
      <c r="C870" s="326"/>
      <c r="D870" s="204"/>
      <c r="E870" s="203"/>
      <c r="F870" s="199"/>
      <c r="H870" s="200"/>
    </row>
    <row r="871" spans="1:14" s="196" customFormat="1" ht="14" customHeight="1">
      <c r="A871" s="201"/>
      <c r="B871" s="200" t="s">
        <v>588</v>
      </c>
      <c r="C871" s="326"/>
      <c r="D871" s="204"/>
      <c r="E871" s="203"/>
      <c r="F871" s="199"/>
      <c r="H871" s="200"/>
    </row>
    <row r="872" spans="1:14" s="196" customFormat="1" ht="14" customHeight="1">
      <c r="A872" s="201" t="s">
        <v>582</v>
      </c>
      <c r="B872" s="196" t="s">
        <v>589</v>
      </c>
      <c r="C872" s="326"/>
      <c r="D872" s="204"/>
      <c r="E872" s="203"/>
      <c r="F872" s="199"/>
      <c r="H872" s="200"/>
    </row>
    <row r="873" spans="1:14" s="196" customFormat="1" ht="14" customHeight="1">
      <c r="A873" s="201" t="s">
        <v>582</v>
      </c>
      <c r="B873" s="196" t="s">
        <v>590</v>
      </c>
      <c r="C873" s="326"/>
      <c r="D873" s="204"/>
      <c r="E873" s="203"/>
      <c r="F873" s="199"/>
      <c r="H873" s="200"/>
    </row>
    <row r="874" spans="1:14" s="196" customFormat="1" ht="14" customHeight="1">
      <c r="A874" s="201"/>
      <c r="B874" s="196" t="s">
        <v>591</v>
      </c>
      <c r="C874" s="326"/>
      <c r="D874" s="204"/>
      <c r="E874" s="203"/>
      <c r="F874" s="199"/>
      <c r="H874" s="200"/>
    </row>
    <row r="875" spans="1:14" s="196" customFormat="1" ht="14" customHeight="1">
      <c r="A875" s="33" t="s">
        <v>797</v>
      </c>
      <c r="B875" s="34" t="s">
        <v>798</v>
      </c>
      <c r="C875" s="326"/>
      <c r="D875" s="204"/>
      <c r="E875" s="203"/>
      <c r="F875" s="199"/>
      <c r="H875" s="200"/>
    </row>
    <row r="876" spans="1:14" s="196" customFormat="1" ht="14" customHeight="1">
      <c r="A876" s="33"/>
      <c r="B876" s="34" t="s">
        <v>799</v>
      </c>
      <c r="C876" s="204"/>
      <c r="D876" s="203"/>
      <c r="E876" s="203"/>
      <c r="F876" s="199"/>
      <c r="H876" s="200"/>
    </row>
    <row r="877" spans="1:14" s="196" customFormat="1" ht="14" customHeight="1">
      <c r="A877" s="196" t="s">
        <v>800</v>
      </c>
      <c r="C877" s="204"/>
      <c r="D877" s="203"/>
      <c r="E877" s="203"/>
      <c r="F877" s="199"/>
      <c r="H877" s="200"/>
    </row>
    <row r="878" spans="1:14" s="196" customFormat="1" ht="14" customHeight="1">
      <c r="A878" s="196" t="s">
        <v>678</v>
      </c>
      <c r="C878" s="204"/>
      <c r="D878" s="203"/>
      <c r="E878" s="203"/>
      <c r="F878" s="199"/>
      <c r="H878" s="200"/>
    </row>
    <row r="879" spans="1:14" s="195" customFormat="1" ht="14" customHeight="1">
      <c r="A879" s="202" t="s">
        <v>607</v>
      </c>
      <c r="B879" s="205"/>
      <c r="C879" s="204"/>
      <c r="D879" s="203"/>
      <c r="E879" s="203"/>
      <c r="F879" s="199"/>
      <c r="G879" s="196"/>
      <c r="H879" s="200"/>
      <c r="I879" s="196"/>
      <c r="J879" s="196"/>
      <c r="K879" s="196"/>
      <c r="L879" s="196"/>
      <c r="M879" s="196"/>
      <c r="N879" s="196"/>
    </row>
    <row r="880" spans="1:14" s="196" customFormat="1" ht="14" customHeight="1">
      <c r="A880" s="200" t="s">
        <v>593</v>
      </c>
      <c r="B880" s="205"/>
      <c r="C880" s="204"/>
      <c r="D880" s="203"/>
      <c r="E880" s="203"/>
      <c r="F880" s="199"/>
      <c r="H880" s="200"/>
    </row>
    <row r="881" spans="1:14" s="196" customFormat="1" ht="14" customHeight="1">
      <c r="A881" s="196" t="s">
        <v>801</v>
      </c>
      <c r="B881" s="203"/>
      <c r="C881" s="326"/>
      <c r="D881" s="204"/>
      <c r="E881" s="203"/>
      <c r="F881" s="199"/>
      <c r="H881" s="200"/>
    </row>
    <row r="882" spans="1:14" s="196" customFormat="1" ht="14" customHeight="1">
      <c r="A882" s="196" t="s">
        <v>592</v>
      </c>
      <c r="C882" s="197"/>
      <c r="D882" s="198"/>
      <c r="E882" s="203"/>
      <c r="F882" s="199"/>
      <c r="H882" s="200"/>
    </row>
    <row r="883" spans="1:14" s="196" customFormat="1" ht="14" customHeight="1">
      <c r="C883" s="197"/>
      <c r="D883" s="198" t="s">
        <v>802</v>
      </c>
      <c r="E883" s="203"/>
      <c r="F883" s="199"/>
      <c r="H883" s="200"/>
    </row>
    <row r="884" spans="1:14">
      <c r="A884" s="2" t="s">
        <v>578</v>
      </c>
      <c r="C884" s="177"/>
      <c r="D884" s="32" t="s">
        <v>803</v>
      </c>
      <c r="E884" s="35"/>
      <c r="F884" s="31"/>
    </row>
    <row r="885" spans="1:14">
      <c r="A885" s="215"/>
      <c r="B885" s="35"/>
      <c r="C885" s="206"/>
      <c r="D885" s="233"/>
      <c r="E885" s="35"/>
      <c r="F885" s="31"/>
    </row>
    <row r="886" spans="1:14" s="2" customFormat="1">
      <c r="A886" s="4">
        <f>$M$3</f>
        <v>5</v>
      </c>
      <c r="B886" s="1" t="s">
        <v>38</v>
      </c>
      <c r="C886" s="6">
        <f>SUM($N$771:N886)</f>
        <v>3</v>
      </c>
      <c r="D886" s="2" t="s">
        <v>775</v>
      </c>
      <c r="E886" s="215"/>
      <c r="F886" s="1"/>
      <c r="H886" s="3"/>
      <c r="N886" s="2">
        <v>1</v>
      </c>
    </row>
    <row r="887" spans="1:14" s="2" customFormat="1">
      <c r="A887" s="215"/>
      <c r="B887" s="35"/>
      <c r="C887" s="206"/>
      <c r="D887" s="2" t="s">
        <v>774</v>
      </c>
      <c r="E887" s="215"/>
      <c r="F887" s="1"/>
      <c r="H887" s="3"/>
    </row>
    <row r="888" spans="1:14" s="2" customFormat="1">
      <c r="A888" s="34" t="s">
        <v>776</v>
      </c>
      <c r="B888" s="234"/>
      <c r="C888" s="239"/>
      <c r="D888" s="215"/>
      <c r="E888" s="215"/>
      <c r="F888" s="1"/>
      <c r="H888" s="3"/>
    </row>
    <row r="889" spans="1:14" s="2" customFormat="1">
      <c r="A889" s="7" t="s">
        <v>780</v>
      </c>
      <c r="B889" s="215"/>
      <c r="C889" s="206"/>
      <c r="D889" s="35"/>
      <c r="E889" s="215"/>
      <c r="F889" s="1"/>
      <c r="H889" s="3"/>
    </row>
    <row r="890" spans="1:14" s="2" customFormat="1">
      <c r="A890" s="7" t="s">
        <v>777</v>
      </c>
      <c r="B890" s="215"/>
      <c r="C890" s="206"/>
      <c r="D890" s="35"/>
      <c r="E890" s="215"/>
      <c r="F890" s="1"/>
      <c r="H890" s="3"/>
    </row>
    <row r="891" spans="1:14" s="2" customFormat="1">
      <c r="A891" s="2" t="s">
        <v>781</v>
      </c>
      <c r="B891" s="215"/>
      <c r="C891" s="206"/>
      <c r="D891" s="35"/>
      <c r="E891" s="215"/>
      <c r="F891" s="1"/>
      <c r="H891" s="3"/>
    </row>
    <row r="892" spans="1:14" s="2" customFormat="1">
      <c r="A892" s="7" t="s">
        <v>778</v>
      </c>
      <c r="B892" s="35"/>
      <c r="C892" s="233"/>
      <c r="D892" s="233"/>
      <c r="E892" s="215"/>
      <c r="F892" s="1"/>
      <c r="H892" s="3"/>
    </row>
    <row r="893" spans="1:14" s="2" customFormat="1">
      <c r="A893" s="2" t="s">
        <v>779</v>
      </c>
      <c r="B893" s="215"/>
      <c r="C893" s="233"/>
      <c r="D893" s="7" t="s">
        <v>782</v>
      </c>
      <c r="E893" s="215"/>
      <c r="F893" s="1"/>
      <c r="H893" s="3"/>
    </row>
    <row r="894" spans="1:14" s="2" customFormat="1">
      <c r="B894" s="215"/>
      <c r="C894" s="233"/>
      <c r="D894" s="7" t="s">
        <v>783</v>
      </c>
      <c r="E894" s="215"/>
      <c r="F894" s="1"/>
      <c r="H894" s="3"/>
    </row>
    <row r="895" spans="1:14" s="2" customFormat="1">
      <c r="A895" s="215"/>
      <c r="B895" s="35"/>
      <c r="C895" s="206"/>
      <c r="D895" s="233"/>
      <c r="E895" s="215"/>
      <c r="F895" s="1"/>
      <c r="H895" s="3"/>
    </row>
    <row r="896" spans="1:14" s="2" customFormat="1">
      <c r="A896" s="4">
        <f>$M$3</f>
        <v>5</v>
      </c>
      <c r="B896" s="1" t="s">
        <v>38</v>
      </c>
      <c r="C896" s="6">
        <f>SUM($N$771:N896)</f>
        <v>4</v>
      </c>
      <c r="D896" s="195" t="s">
        <v>805</v>
      </c>
      <c r="E896" s="215"/>
      <c r="F896" s="1"/>
      <c r="H896" s="3"/>
      <c r="N896" s="2">
        <v>1</v>
      </c>
    </row>
    <row r="897" spans="1:8" s="2" customFormat="1">
      <c r="A897" s="4"/>
      <c r="B897" s="1"/>
      <c r="C897" s="6"/>
      <c r="D897" s="195" t="s">
        <v>804</v>
      </c>
      <c r="E897" s="215"/>
      <c r="F897" s="1"/>
      <c r="H897" s="3"/>
    </row>
    <row r="898" spans="1:8" s="2" customFormat="1">
      <c r="A898" s="200" t="s">
        <v>814</v>
      </c>
      <c r="B898" s="200"/>
      <c r="C898" s="200"/>
      <c r="D898" s="200"/>
      <c r="E898" s="215"/>
      <c r="F898" s="1"/>
      <c r="H898" s="3"/>
    </row>
    <row r="899" spans="1:8" s="2" customFormat="1">
      <c r="A899" s="200" t="s">
        <v>815</v>
      </c>
      <c r="B899" s="200"/>
      <c r="C899" s="200"/>
      <c r="D899" s="200"/>
      <c r="E899" s="215"/>
      <c r="F899" s="1"/>
      <c r="H899" s="3"/>
    </row>
    <row r="900" spans="1:8" s="2" customFormat="1">
      <c r="A900" s="201" t="s">
        <v>582</v>
      </c>
      <c r="B900" s="200" t="s">
        <v>806</v>
      </c>
      <c r="C900" s="200"/>
      <c r="D900" s="200"/>
      <c r="E900" s="215"/>
      <c r="F900" s="1"/>
      <c r="H900" s="3"/>
    </row>
    <row r="901" spans="1:8" s="2" customFormat="1">
      <c r="A901" s="201" t="s">
        <v>582</v>
      </c>
      <c r="B901" s="196" t="s">
        <v>816</v>
      </c>
      <c r="C901" s="196"/>
      <c r="D901" s="196"/>
      <c r="E901" s="215"/>
      <c r="F901" s="1"/>
      <c r="H901" s="3"/>
    </row>
    <row r="902" spans="1:8" s="2" customFormat="1">
      <c r="A902" s="312"/>
      <c r="B902" s="196" t="s">
        <v>817</v>
      </c>
      <c r="C902" s="196"/>
      <c r="D902" s="196"/>
      <c r="E902" s="215"/>
      <c r="F902" s="1"/>
      <c r="H902" s="3"/>
    </row>
    <row r="903" spans="1:8" s="2" customFormat="1">
      <c r="A903" s="312"/>
      <c r="B903" s="196" t="s">
        <v>807</v>
      </c>
      <c r="C903" s="196"/>
      <c r="D903" s="196"/>
      <c r="E903" s="215"/>
      <c r="F903" s="1"/>
      <c r="H903" s="3"/>
    </row>
    <row r="904" spans="1:8" s="2" customFormat="1">
      <c r="A904" s="201" t="s">
        <v>582</v>
      </c>
      <c r="B904" s="196" t="s">
        <v>808</v>
      </c>
      <c r="C904" s="195"/>
      <c r="D904" s="195"/>
      <c r="E904" s="215"/>
      <c r="F904" s="1"/>
      <c r="H904" s="3"/>
    </row>
    <row r="905" spans="1:8" s="2" customFormat="1">
      <c r="A905" s="201" t="s">
        <v>582</v>
      </c>
      <c r="B905" s="200" t="s">
        <v>716</v>
      </c>
      <c r="C905" s="326"/>
      <c r="D905" s="195"/>
      <c r="E905" s="215"/>
      <c r="F905" s="1"/>
      <c r="H905" s="3"/>
    </row>
    <row r="906" spans="1:8" s="2" customFormat="1">
      <c r="A906" s="201" t="s">
        <v>582</v>
      </c>
      <c r="B906" s="200" t="s">
        <v>586</v>
      </c>
      <c r="C906" s="326"/>
      <c r="D906" s="195"/>
      <c r="E906" s="215"/>
      <c r="F906" s="1"/>
      <c r="H906" s="3"/>
    </row>
    <row r="907" spans="1:8" s="2" customFormat="1">
      <c r="A907" s="201"/>
      <c r="B907" s="200" t="s">
        <v>587</v>
      </c>
      <c r="C907" s="326"/>
      <c r="D907" s="195"/>
      <c r="E907" s="215"/>
      <c r="F907" s="1"/>
      <c r="H907" s="3"/>
    </row>
    <row r="908" spans="1:8" s="2" customFormat="1">
      <c r="A908" s="201"/>
      <c r="B908" s="200" t="s">
        <v>588</v>
      </c>
      <c r="C908" s="326"/>
      <c r="D908" s="196"/>
      <c r="E908" s="215"/>
      <c r="F908" s="1"/>
      <c r="H908" s="3"/>
    </row>
    <row r="909" spans="1:8" s="2" customFormat="1">
      <c r="A909" s="201" t="s">
        <v>582</v>
      </c>
      <c r="B909" s="196" t="s">
        <v>589</v>
      </c>
      <c r="C909" s="326"/>
      <c r="D909" s="196"/>
      <c r="E909" s="215"/>
      <c r="F909" s="1"/>
      <c r="H909" s="3"/>
    </row>
    <row r="910" spans="1:8" s="2" customFormat="1">
      <c r="A910" s="201" t="s">
        <v>582</v>
      </c>
      <c r="B910" s="196" t="s">
        <v>590</v>
      </c>
      <c r="C910" s="204"/>
      <c r="D910" s="203"/>
      <c r="E910" s="215"/>
      <c r="F910" s="1"/>
      <c r="H910" s="3"/>
    </row>
    <row r="911" spans="1:8" s="2" customFormat="1">
      <c r="A911" s="201"/>
      <c r="B911" s="196" t="s">
        <v>591</v>
      </c>
      <c r="C911" s="204"/>
      <c r="D911" s="203"/>
      <c r="E911" s="215"/>
      <c r="F911" s="1"/>
      <c r="H911" s="3"/>
    </row>
    <row r="912" spans="1:8" s="2" customFormat="1">
      <c r="A912" s="201" t="s">
        <v>582</v>
      </c>
      <c r="B912" s="196" t="s">
        <v>809</v>
      </c>
      <c r="C912" s="204"/>
      <c r="D912" s="203"/>
      <c r="E912" s="215"/>
      <c r="F912" s="1"/>
      <c r="H912" s="3"/>
    </row>
    <row r="913" spans="1:14" s="2" customFormat="1">
      <c r="A913" s="200" t="s">
        <v>810</v>
      </c>
      <c r="B913" s="200"/>
      <c r="C913" s="200"/>
      <c r="D913" s="200"/>
      <c r="E913" s="215"/>
      <c r="F913" s="1"/>
      <c r="H913" s="3"/>
    </row>
    <row r="914" spans="1:14" s="2" customFormat="1">
      <c r="A914" s="200" t="s">
        <v>811</v>
      </c>
      <c r="B914" s="200"/>
      <c r="C914" s="200"/>
      <c r="D914" s="200"/>
      <c r="E914" s="215"/>
      <c r="F914" s="1"/>
      <c r="H914" s="3"/>
    </row>
    <row r="915" spans="1:14" s="2" customFormat="1">
      <c r="A915" s="196" t="s">
        <v>812</v>
      </c>
      <c r="B915" s="196"/>
      <c r="C915" s="196"/>
      <c r="D915" s="196"/>
      <c r="E915" s="215"/>
      <c r="F915" s="1"/>
      <c r="H915" s="3"/>
    </row>
    <row r="916" spans="1:14" s="2" customFormat="1">
      <c r="A916" s="200" t="s">
        <v>813</v>
      </c>
      <c r="B916" s="203"/>
      <c r="C916" s="326"/>
      <c r="D916" s="204"/>
      <c r="E916" s="215"/>
      <c r="F916" s="1"/>
      <c r="H916" s="3"/>
    </row>
    <row r="917" spans="1:14" s="2" customFormat="1">
      <c r="A917" s="196" t="s">
        <v>592</v>
      </c>
      <c r="B917" s="196"/>
      <c r="C917" s="196"/>
      <c r="D917" s="196"/>
      <c r="E917" s="215"/>
      <c r="F917" s="1"/>
      <c r="H917" s="3"/>
    </row>
    <row r="918" spans="1:14" s="2" customFormat="1">
      <c r="A918" s="195" t="s">
        <v>578</v>
      </c>
      <c r="B918" s="195"/>
      <c r="C918" s="195"/>
      <c r="D918" s="32" t="s">
        <v>818</v>
      </c>
      <c r="E918" s="215"/>
      <c r="F918" s="1"/>
      <c r="H918" s="3"/>
    </row>
    <row r="919" spans="1:14" s="2" customFormat="1">
      <c r="A919" s="215"/>
      <c r="B919" s="35"/>
      <c r="C919" s="206"/>
      <c r="D919" s="233"/>
      <c r="E919" s="215"/>
      <c r="F919" s="1"/>
      <c r="H919" s="3"/>
    </row>
    <row r="920" spans="1:14" s="2" customFormat="1">
      <c r="A920" s="215"/>
      <c r="B920" s="35"/>
      <c r="C920" s="206"/>
      <c r="D920" s="233"/>
      <c r="E920" s="215"/>
      <c r="F920" s="1"/>
      <c r="H920" s="3"/>
    </row>
    <row r="921" spans="1:14" ht="18">
      <c r="A921" s="143" t="s">
        <v>661</v>
      </c>
      <c r="B921" s="35"/>
      <c r="C921" s="35"/>
      <c r="D921" s="35"/>
      <c r="E921" s="35"/>
      <c r="H921" s="7"/>
      <c r="I921" s="24"/>
      <c r="J921" s="24"/>
      <c r="K921" s="24"/>
      <c r="L921" s="24"/>
      <c r="M921" s="24"/>
    </row>
    <row r="922" spans="1:14" ht="14" customHeight="1">
      <c r="A922" s="311"/>
      <c r="B922" s="35"/>
      <c r="C922" s="35"/>
      <c r="D922" s="35"/>
      <c r="E922" s="35"/>
      <c r="H922" s="7"/>
      <c r="I922" s="24"/>
      <c r="J922" s="24"/>
      <c r="K922" s="24"/>
      <c r="L922" s="24"/>
      <c r="M922" s="24"/>
    </row>
    <row r="923" spans="1:14" s="2" customFormat="1">
      <c r="A923" s="4">
        <f>$M$3</f>
        <v>5</v>
      </c>
      <c r="B923" s="1" t="s">
        <v>38</v>
      </c>
      <c r="C923" s="6">
        <f>SUM($N$771:N923)</f>
        <v>5</v>
      </c>
      <c r="D923" s="2" t="s">
        <v>719</v>
      </c>
      <c r="E923" s="215"/>
      <c r="F923" s="1"/>
      <c r="H923" s="3"/>
      <c r="N923" s="2">
        <v>1</v>
      </c>
    </row>
    <row r="924" spans="1:14" s="2" customFormat="1">
      <c r="A924" s="7" t="s">
        <v>721</v>
      </c>
      <c r="B924" s="7"/>
      <c r="C924" s="177"/>
      <c r="D924" s="32"/>
      <c r="E924" s="215"/>
      <c r="F924" s="1"/>
      <c r="H924" s="3"/>
    </row>
    <row r="925" spans="1:14" s="2" customFormat="1">
      <c r="A925" s="7" t="s">
        <v>720</v>
      </c>
      <c r="B925" s="7"/>
      <c r="C925" s="177"/>
      <c r="D925" s="32"/>
      <c r="E925" s="215"/>
      <c r="F925" s="1"/>
      <c r="H925" s="3"/>
    </row>
    <row r="926" spans="1:14" s="2" customFormat="1">
      <c r="A926" s="5" t="s">
        <v>42</v>
      </c>
      <c r="B926" s="7" t="s">
        <v>662</v>
      </c>
      <c r="C926" s="177"/>
      <c r="D926" s="32"/>
      <c r="E926" s="215"/>
      <c r="F926" s="1"/>
      <c r="H926" s="3"/>
    </row>
    <row r="927" spans="1:14" s="2" customFormat="1">
      <c r="A927" s="5" t="s">
        <v>42</v>
      </c>
      <c r="B927" s="7" t="s">
        <v>663</v>
      </c>
      <c r="C927" s="177"/>
      <c r="D927" s="32"/>
      <c r="E927" s="215"/>
      <c r="F927" s="1"/>
      <c r="H927" s="3"/>
    </row>
    <row r="928" spans="1:14" s="2" customFormat="1">
      <c r="A928" s="5" t="s">
        <v>42</v>
      </c>
      <c r="B928" s="2" t="s">
        <v>722</v>
      </c>
      <c r="C928" s="177"/>
      <c r="D928" s="32"/>
      <c r="E928" s="215"/>
      <c r="F928" s="1"/>
      <c r="H928" s="3"/>
    </row>
    <row r="929" spans="1:14" s="2" customFormat="1">
      <c r="A929" s="5"/>
      <c r="B929" s="7" t="s">
        <v>664</v>
      </c>
      <c r="C929" s="177"/>
      <c r="D929" s="32"/>
      <c r="E929" s="215"/>
      <c r="F929" s="1"/>
      <c r="H929" s="3"/>
    </row>
    <row r="930" spans="1:14" s="2" customFormat="1">
      <c r="A930" s="5"/>
      <c r="B930" s="7" t="s">
        <v>665</v>
      </c>
      <c r="C930" s="177"/>
      <c r="D930" s="32"/>
      <c r="E930" s="215"/>
      <c r="F930" s="1"/>
      <c r="H930" s="3"/>
    </row>
    <row r="931" spans="1:14" s="2" customFormat="1">
      <c r="A931" s="7" t="s">
        <v>666</v>
      </c>
      <c r="B931" s="7"/>
      <c r="C931" s="177"/>
      <c r="D931" s="32"/>
      <c r="E931" s="215"/>
      <c r="F931" s="1"/>
      <c r="H931" s="3"/>
    </row>
    <row r="932" spans="1:14" s="2" customFormat="1">
      <c r="A932" s="7" t="s">
        <v>667</v>
      </c>
      <c r="B932" s="7"/>
      <c r="C932" s="177"/>
      <c r="D932" s="32"/>
      <c r="E932" s="215"/>
      <c r="F932" s="1"/>
      <c r="H932" s="3"/>
    </row>
    <row r="933" spans="1:14" s="2" customFormat="1">
      <c r="A933" s="7" t="s">
        <v>668</v>
      </c>
      <c r="B933" s="7"/>
      <c r="C933" s="177"/>
      <c r="D933" s="32"/>
      <c r="E933" s="215"/>
      <c r="F933" s="1"/>
      <c r="H933" s="3"/>
    </row>
    <row r="934" spans="1:14" s="2" customFormat="1">
      <c r="A934" s="7" t="s">
        <v>669</v>
      </c>
      <c r="B934" s="7"/>
      <c r="C934" s="177"/>
      <c r="D934" s="32"/>
      <c r="E934" s="215"/>
      <c r="F934" s="1"/>
      <c r="H934" s="3"/>
    </row>
    <row r="935" spans="1:14" s="2" customFormat="1">
      <c r="A935" s="2" t="s">
        <v>578</v>
      </c>
      <c r="B935" s="7"/>
      <c r="C935" s="177"/>
      <c r="D935" s="32" t="s">
        <v>832</v>
      </c>
      <c r="E935" s="215"/>
      <c r="F935" s="1"/>
      <c r="H935" s="3"/>
    </row>
    <row r="936" spans="1:14" s="2" customFormat="1">
      <c r="B936" s="7"/>
      <c r="C936" s="177"/>
      <c r="D936" s="32" t="s">
        <v>833</v>
      </c>
      <c r="E936" s="215"/>
      <c r="F936" s="1"/>
      <c r="H936" s="3"/>
    </row>
    <row r="937" spans="1:14" s="2" customFormat="1">
      <c r="A937" s="215"/>
      <c r="B937" s="35"/>
      <c r="C937" s="206"/>
      <c r="D937" s="233"/>
      <c r="E937" s="215"/>
      <c r="F937" s="1"/>
      <c r="H937" s="3"/>
    </row>
    <row r="938" spans="1:14" s="2" customFormat="1">
      <c r="A938" s="203"/>
      <c r="B938" s="203"/>
      <c r="C938" s="326"/>
      <c r="D938" s="204"/>
      <c r="E938" s="215"/>
      <c r="F938" s="1"/>
      <c r="H938" s="3"/>
    </row>
    <row r="939" spans="1:14" ht="18">
      <c r="A939" s="313" t="s">
        <v>641</v>
      </c>
      <c r="E939" s="35"/>
      <c r="H939" s="7"/>
      <c r="I939" s="24"/>
      <c r="J939" s="24"/>
      <c r="K939" s="24"/>
      <c r="L939" s="24"/>
      <c r="M939" s="24"/>
    </row>
    <row r="940" spans="1:14" ht="14" customHeight="1">
      <c r="A940" s="143"/>
      <c r="E940" s="35"/>
      <c r="H940" s="7"/>
      <c r="I940" s="24"/>
      <c r="J940" s="24"/>
      <c r="K940" s="24"/>
      <c r="L940" s="24"/>
      <c r="M940" s="24"/>
    </row>
    <row r="941" spans="1:14" s="2" customFormat="1">
      <c r="A941" s="4">
        <f>$M$3</f>
        <v>5</v>
      </c>
      <c r="B941" s="1" t="s">
        <v>38</v>
      </c>
      <c r="C941" s="6">
        <f>SUM($N$771:N941)</f>
        <v>6</v>
      </c>
      <c r="D941" s="195" t="s">
        <v>642</v>
      </c>
      <c r="E941" s="215"/>
      <c r="F941" s="1"/>
      <c r="H941" s="3"/>
      <c r="N941" s="2">
        <v>1</v>
      </c>
    </row>
    <row r="942" spans="1:14" s="2" customFormat="1">
      <c r="A942" s="196" t="s">
        <v>643</v>
      </c>
      <c r="B942" s="196"/>
      <c r="C942" s="197"/>
      <c r="D942" s="198"/>
      <c r="E942" s="215"/>
      <c r="F942" s="1"/>
      <c r="H942" s="3"/>
    </row>
    <row r="943" spans="1:14" s="2" customFormat="1">
      <c r="A943" s="196" t="s">
        <v>644</v>
      </c>
      <c r="B943" s="196"/>
      <c r="C943" s="197"/>
      <c r="D943" s="198"/>
      <c r="E943" s="215"/>
      <c r="F943" s="1"/>
      <c r="H943" s="3"/>
    </row>
    <row r="944" spans="1:14" s="2" customFormat="1">
      <c r="A944" s="312" t="s">
        <v>42</v>
      </c>
      <c r="B944" s="314" t="s">
        <v>645</v>
      </c>
      <c r="C944" s="197"/>
      <c r="D944" s="198"/>
      <c r="E944" s="215"/>
      <c r="F944" s="1"/>
      <c r="H944" s="3"/>
    </row>
    <row r="945" spans="1:14" s="2" customFormat="1">
      <c r="A945" s="312" t="s">
        <v>42</v>
      </c>
      <c r="B945" s="314" t="s">
        <v>646</v>
      </c>
      <c r="C945" s="197"/>
      <c r="D945" s="198"/>
      <c r="E945" s="215"/>
      <c r="F945" s="1"/>
      <c r="H945" s="3"/>
    </row>
    <row r="946" spans="1:14" s="2" customFormat="1">
      <c r="A946" s="312" t="s">
        <v>42</v>
      </c>
      <c r="B946" s="314" t="s">
        <v>647</v>
      </c>
      <c r="C946" s="197"/>
      <c r="D946" s="198"/>
      <c r="E946" s="215"/>
      <c r="F946" s="1"/>
      <c r="H946" s="3"/>
    </row>
    <row r="947" spans="1:14" s="2" customFormat="1">
      <c r="A947" s="312" t="s">
        <v>42</v>
      </c>
      <c r="B947" s="314" t="s">
        <v>648</v>
      </c>
      <c r="C947" s="197"/>
      <c r="D947" s="198"/>
      <c r="E947" s="215"/>
      <c r="F947" s="1"/>
      <c r="H947" s="3"/>
    </row>
    <row r="948" spans="1:14" s="2" customFormat="1">
      <c r="A948" s="196" t="s">
        <v>649</v>
      </c>
      <c r="B948" s="196"/>
      <c r="C948" s="197"/>
      <c r="D948" s="198"/>
      <c r="E948" s="215"/>
      <c r="F948" s="1"/>
      <c r="H948" s="3"/>
    </row>
    <row r="949" spans="1:14" s="2" customFormat="1">
      <c r="A949" s="196" t="s">
        <v>650</v>
      </c>
      <c r="B949" s="196"/>
      <c r="C949" s="197"/>
      <c r="D949" s="198"/>
      <c r="E949" s="215"/>
      <c r="F949" s="1"/>
      <c r="H949" s="3"/>
    </row>
    <row r="950" spans="1:14" s="2" customFormat="1">
      <c r="A950" s="196" t="s">
        <v>651</v>
      </c>
      <c r="B950" s="196"/>
      <c r="C950" s="197"/>
      <c r="D950" s="198"/>
      <c r="E950" s="215"/>
      <c r="F950" s="1"/>
      <c r="H950" s="3"/>
    </row>
    <row r="951" spans="1:14" s="2" customFormat="1">
      <c r="A951" s="196" t="s">
        <v>652</v>
      </c>
      <c r="B951" s="196"/>
      <c r="C951" s="197"/>
      <c r="D951" s="198"/>
      <c r="E951" s="215"/>
      <c r="F951" s="1"/>
      <c r="H951" s="3"/>
    </row>
    <row r="952" spans="1:14" s="2" customFormat="1">
      <c r="A952" s="196" t="s">
        <v>653</v>
      </c>
      <c r="B952" s="196"/>
      <c r="C952" s="197"/>
      <c r="D952" s="198"/>
      <c r="E952" s="215"/>
      <c r="F952" s="1"/>
      <c r="H952" s="3"/>
    </row>
    <row r="953" spans="1:14" s="2" customFormat="1">
      <c r="A953" s="195" t="s">
        <v>578</v>
      </c>
      <c r="B953" s="195"/>
      <c r="C953" s="197"/>
      <c r="D953" s="196" t="s">
        <v>654</v>
      </c>
      <c r="E953" s="215"/>
      <c r="F953" s="1"/>
      <c r="H953" s="3"/>
    </row>
    <row r="954" spans="1:14" s="2" customFormat="1">
      <c r="A954" s="309"/>
      <c r="B954" s="234"/>
      <c r="C954" s="310"/>
      <c r="D954" s="233"/>
      <c r="E954" s="215"/>
      <c r="F954" s="1"/>
      <c r="H954" s="3"/>
    </row>
    <row r="955" spans="1:14" s="2" customFormat="1">
      <c r="A955" s="309"/>
      <c r="B955" s="234"/>
      <c r="C955" s="310"/>
      <c r="D955" s="210"/>
      <c r="E955" s="215"/>
      <c r="F955" s="1"/>
      <c r="H955" s="3"/>
    </row>
    <row r="956" spans="1:14" ht="18">
      <c r="A956" s="143" t="s">
        <v>619</v>
      </c>
      <c r="E956" s="35"/>
      <c r="H956" s="7"/>
      <c r="I956" s="24"/>
      <c r="J956" s="24"/>
      <c r="K956" s="24"/>
      <c r="L956" s="24"/>
      <c r="M956" s="24"/>
    </row>
    <row r="957" spans="1:14" ht="16" customHeight="1">
      <c r="A957" s="143"/>
      <c r="E957" s="35"/>
      <c r="H957" s="7"/>
      <c r="I957" s="24"/>
      <c r="J957" s="24"/>
      <c r="K957" s="24"/>
      <c r="L957" s="24"/>
      <c r="M957" s="24"/>
    </row>
    <row r="958" spans="1:14" s="2" customFormat="1">
      <c r="A958" s="4">
        <f>$M$3</f>
        <v>5</v>
      </c>
      <c r="B958" s="1" t="s">
        <v>38</v>
      </c>
      <c r="C958" s="6">
        <f>SUM($N$771:N958)</f>
        <v>7</v>
      </c>
      <c r="D958" s="115" t="s">
        <v>723</v>
      </c>
      <c r="E958" s="215"/>
      <c r="F958" s="1"/>
      <c r="H958" s="3"/>
      <c r="N958" s="2">
        <v>1</v>
      </c>
    </row>
    <row r="959" spans="1:14" s="195" customFormat="1">
      <c r="A959" s="34" t="s">
        <v>724</v>
      </c>
      <c r="B959" s="34"/>
      <c r="C959" s="206"/>
      <c r="D959" s="233"/>
      <c r="E959" s="210"/>
      <c r="F959" s="209"/>
      <c r="H959" s="202"/>
    </row>
    <row r="960" spans="1:14" s="195" customFormat="1">
      <c r="A960" s="34" t="s">
        <v>655</v>
      </c>
      <c r="B960" s="34"/>
      <c r="C960" s="206"/>
      <c r="D960" s="233"/>
      <c r="E960" s="210"/>
      <c r="F960" s="209"/>
      <c r="H960" s="202"/>
    </row>
    <row r="961" spans="1:8" s="195" customFormat="1">
      <c r="A961" s="315" t="s">
        <v>42</v>
      </c>
      <c r="B961" s="7" t="s">
        <v>622</v>
      </c>
      <c r="C961" s="206"/>
      <c r="D961" s="233"/>
      <c r="E961" s="210"/>
      <c r="F961" s="209"/>
      <c r="H961" s="202"/>
    </row>
    <row r="962" spans="1:8" s="195" customFormat="1">
      <c r="A962" s="315"/>
      <c r="B962" s="7" t="s">
        <v>623</v>
      </c>
      <c r="C962" s="206"/>
      <c r="D962" s="233"/>
      <c r="E962" s="210"/>
      <c r="F962" s="209"/>
      <c r="H962" s="202"/>
    </row>
    <row r="963" spans="1:8" s="195" customFormat="1">
      <c r="A963" s="315" t="s">
        <v>42</v>
      </c>
      <c r="B963" s="7" t="s">
        <v>656</v>
      </c>
      <c r="C963" s="206"/>
      <c r="D963" s="233"/>
      <c r="E963" s="210"/>
      <c r="F963" s="209"/>
      <c r="H963" s="202"/>
    </row>
    <row r="964" spans="1:8" s="195" customFormat="1">
      <c r="A964" s="315"/>
      <c r="B964" s="7" t="s">
        <v>624</v>
      </c>
      <c r="C964" s="206"/>
      <c r="D964" s="233"/>
      <c r="E964" s="210"/>
      <c r="F964" s="209"/>
      <c r="H964" s="202"/>
    </row>
    <row r="965" spans="1:8" s="195" customFormat="1">
      <c r="A965" s="315"/>
      <c r="B965" s="7" t="s">
        <v>625</v>
      </c>
      <c r="C965" s="206"/>
      <c r="D965" s="233"/>
      <c r="E965" s="210"/>
      <c r="F965" s="209"/>
      <c r="H965" s="202"/>
    </row>
    <row r="966" spans="1:8" s="195" customFormat="1">
      <c r="A966" s="315" t="s">
        <v>626</v>
      </c>
      <c r="B966" s="2" t="s">
        <v>725</v>
      </c>
      <c r="C966" s="206"/>
      <c r="D966" s="233"/>
      <c r="E966" s="210"/>
      <c r="F966" s="209"/>
      <c r="H966" s="202"/>
    </row>
    <row r="967" spans="1:8" s="195" customFormat="1">
      <c r="A967" s="315"/>
      <c r="B967" s="7" t="s">
        <v>657</v>
      </c>
      <c r="C967" s="206"/>
      <c r="D967" s="233"/>
      <c r="E967" s="210"/>
      <c r="F967" s="209"/>
      <c r="H967" s="202"/>
    </row>
    <row r="968" spans="1:8" s="195" customFormat="1">
      <c r="A968" s="315" t="s">
        <v>626</v>
      </c>
      <c r="B968" s="7" t="s">
        <v>768</v>
      </c>
      <c r="C968" s="206"/>
      <c r="D968" s="233"/>
      <c r="E968" s="210"/>
      <c r="F968" s="209"/>
      <c r="H968" s="202"/>
    </row>
    <row r="969" spans="1:8" s="195" customFormat="1">
      <c r="A969" s="315" t="s">
        <v>42</v>
      </c>
      <c r="B969" s="23" t="s">
        <v>627</v>
      </c>
      <c r="C969" s="235"/>
      <c r="D969" s="233"/>
      <c r="E969" s="210"/>
      <c r="F969" s="209"/>
      <c r="H969" s="202"/>
    </row>
    <row r="970" spans="1:8" s="195" customFormat="1">
      <c r="A970" s="2" t="s">
        <v>628</v>
      </c>
      <c r="B970" s="2"/>
      <c r="C970" s="215"/>
      <c r="D970" s="233"/>
      <c r="E970" s="210"/>
      <c r="F970" s="209"/>
      <c r="H970" s="202"/>
    </row>
    <row r="971" spans="1:8" s="195" customFormat="1">
      <c r="A971" s="7" t="s">
        <v>629</v>
      </c>
      <c r="B971" s="7"/>
      <c r="C971" s="35"/>
      <c r="D971" s="233"/>
      <c r="E971" s="210"/>
      <c r="F971" s="209"/>
      <c r="H971" s="202"/>
    </row>
    <row r="972" spans="1:8" s="195" customFormat="1">
      <c r="A972" s="7" t="s">
        <v>630</v>
      </c>
      <c r="B972" s="7"/>
      <c r="C972" s="35"/>
      <c r="D972" s="233"/>
      <c r="E972" s="210"/>
      <c r="F972" s="209"/>
      <c r="H972" s="202"/>
    </row>
    <row r="973" spans="1:8" s="195" customFormat="1">
      <c r="A973" s="7" t="s">
        <v>631</v>
      </c>
      <c r="B973" s="7"/>
      <c r="C973" s="35"/>
      <c r="D973" s="233"/>
      <c r="E973" s="210"/>
      <c r="F973" s="209"/>
      <c r="H973" s="202"/>
    </row>
    <row r="974" spans="1:8" s="195" customFormat="1">
      <c r="A974" s="7" t="s">
        <v>632</v>
      </c>
      <c r="B974" s="7"/>
      <c r="C974" s="206"/>
      <c r="D974" s="233"/>
      <c r="E974" s="210"/>
      <c r="F974" s="209"/>
      <c r="H974" s="202"/>
    </row>
    <row r="975" spans="1:8" s="195" customFormat="1">
      <c r="A975" s="2" t="s">
        <v>578</v>
      </c>
      <c r="B975" s="7"/>
      <c r="C975" s="206"/>
      <c r="D975" s="7" t="s">
        <v>726</v>
      </c>
      <c r="E975" s="210"/>
      <c r="F975" s="209"/>
      <c r="H975" s="202"/>
    </row>
    <row r="976" spans="1:8" s="195" customFormat="1">
      <c r="A976" s="2"/>
      <c r="B976" s="7"/>
      <c r="C976" s="206"/>
      <c r="D976" s="7" t="s">
        <v>727</v>
      </c>
      <c r="E976" s="210"/>
      <c r="F976" s="209"/>
      <c r="H976" s="202"/>
    </row>
    <row r="977" spans="1:14" s="195" customFormat="1">
      <c r="A977" s="235"/>
      <c r="B977" s="234"/>
      <c r="C977" s="232"/>
      <c r="D977" s="35"/>
      <c r="E977" s="210"/>
      <c r="F977" s="209"/>
      <c r="H977" s="202"/>
    </row>
    <row r="978" spans="1:14" s="2" customFormat="1">
      <c r="A978" s="4">
        <f>$M$3</f>
        <v>5</v>
      </c>
      <c r="B978" s="1" t="s">
        <v>38</v>
      </c>
      <c r="C978" s="6">
        <f>SUM($N$771:N978)</f>
        <v>8</v>
      </c>
      <c r="D978" s="115" t="s">
        <v>733</v>
      </c>
      <c r="E978" s="215"/>
      <c r="F978" s="1"/>
      <c r="H978" s="3"/>
      <c r="N978" s="2">
        <v>1</v>
      </c>
    </row>
    <row r="979" spans="1:14" s="2" customFormat="1">
      <c r="A979" s="7" t="s">
        <v>741</v>
      </c>
      <c r="B979" s="236"/>
      <c r="C979" s="232"/>
      <c r="D979" s="233"/>
      <c r="E979" s="215"/>
      <c r="F979" s="1"/>
      <c r="H979" s="3"/>
    </row>
    <row r="980" spans="1:14" s="2" customFormat="1">
      <c r="A980" s="5" t="s">
        <v>42</v>
      </c>
      <c r="B980" s="7" t="s">
        <v>743</v>
      </c>
      <c r="C980" s="232"/>
      <c r="D980" s="233"/>
      <c r="E980" s="215"/>
      <c r="F980" s="1"/>
      <c r="H980" s="3"/>
    </row>
    <row r="981" spans="1:14" s="2" customFormat="1">
      <c r="A981" s="5"/>
      <c r="B981" s="7" t="s">
        <v>744</v>
      </c>
      <c r="C981" s="232"/>
      <c r="D981" s="233"/>
      <c r="E981" s="215"/>
      <c r="F981" s="1"/>
      <c r="H981" s="3"/>
    </row>
    <row r="982" spans="1:14" s="2" customFormat="1">
      <c r="A982" s="5"/>
      <c r="B982" s="23" t="s">
        <v>769</v>
      </c>
      <c r="C982" s="232"/>
      <c r="D982" s="233"/>
      <c r="E982" s="215"/>
      <c r="F982" s="1"/>
      <c r="H982" s="3"/>
    </row>
    <row r="983" spans="1:14" s="2" customFormat="1">
      <c r="A983" s="5" t="s">
        <v>42</v>
      </c>
      <c r="B983" s="138" t="s">
        <v>734</v>
      </c>
      <c r="C983" s="232"/>
      <c r="D983" s="233"/>
      <c r="E983" s="215"/>
      <c r="F983" s="1"/>
      <c r="H983" s="3"/>
    </row>
    <row r="984" spans="1:14" s="2" customFormat="1">
      <c r="A984" s="5" t="s">
        <v>42</v>
      </c>
      <c r="B984" s="2" t="s">
        <v>745</v>
      </c>
      <c r="C984" s="232"/>
      <c r="D984" s="233"/>
      <c r="E984" s="215"/>
      <c r="F984" s="1"/>
      <c r="H984" s="3"/>
    </row>
    <row r="985" spans="1:14" s="2" customFormat="1">
      <c r="A985" s="315" t="s">
        <v>42</v>
      </c>
      <c r="B985" s="23" t="s">
        <v>735</v>
      </c>
      <c r="C985" s="232"/>
      <c r="D985" s="233"/>
      <c r="E985" s="215"/>
      <c r="F985" s="1"/>
      <c r="H985" s="3"/>
    </row>
    <row r="986" spans="1:14" s="2" customFormat="1">
      <c r="A986" s="7" t="s">
        <v>736</v>
      </c>
      <c r="B986" s="235"/>
      <c r="C986" s="232"/>
      <c r="D986" s="233"/>
      <c r="E986" s="215"/>
      <c r="F986" s="1"/>
      <c r="H986" s="3"/>
    </row>
    <row r="987" spans="1:14" s="2" customFormat="1">
      <c r="A987" s="7" t="s">
        <v>737</v>
      </c>
      <c r="B987" s="235"/>
      <c r="C987" s="232"/>
      <c r="D987" s="233"/>
      <c r="E987" s="215"/>
      <c r="F987" s="1"/>
      <c r="H987" s="3"/>
    </row>
    <row r="988" spans="1:14" s="2" customFormat="1">
      <c r="A988" s="8" t="s">
        <v>738</v>
      </c>
      <c r="B988" s="235"/>
      <c r="C988" s="232"/>
      <c r="D988" s="233"/>
      <c r="E988" s="215"/>
      <c r="F988" s="1"/>
      <c r="H988" s="3"/>
    </row>
    <row r="989" spans="1:14" s="2" customFormat="1">
      <c r="A989" s="8" t="s">
        <v>739</v>
      </c>
      <c r="B989" s="232"/>
      <c r="C989" s="232"/>
      <c r="D989" s="233"/>
      <c r="E989" s="215"/>
      <c r="F989" s="1"/>
      <c r="H989" s="3"/>
    </row>
    <row r="990" spans="1:14" s="2" customFormat="1">
      <c r="A990" s="34" t="s">
        <v>740</v>
      </c>
      <c r="B990" s="232"/>
      <c r="C990" s="232"/>
      <c r="D990" s="233"/>
      <c r="E990" s="215"/>
      <c r="F990" s="1"/>
      <c r="H990" s="3"/>
    </row>
    <row r="991" spans="1:14" s="2" customFormat="1">
      <c r="A991" s="333" t="s">
        <v>578</v>
      </c>
      <c r="B991" s="232"/>
      <c r="C991" s="232"/>
      <c r="D991" s="32" t="s">
        <v>742</v>
      </c>
      <c r="E991" s="215"/>
      <c r="F991" s="1"/>
      <c r="H991" s="3"/>
    </row>
    <row r="992" spans="1:14" s="2" customFormat="1">
      <c r="A992" s="4"/>
      <c r="B992" s="1"/>
      <c r="C992" s="6"/>
      <c r="D992" s="115"/>
      <c r="E992" s="215"/>
      <c r="F992" s="1"/>
      <c r="H992" s="3"/>
    </row>
    <row r="993" spans="1:14" s="2" customFormat="1">
      <c r="A993" s="4">
        <f>$M$3</f>
        <v>5</v>
      </c>
      <c r="B993" s="1" t="s">
        <v>38</v>
      </c>
      <c r="C993" s="6">
        <f>SUM($N$771:N993)</f>
        <v>9</v>
      </c>
      <c r="D993" s="115" t="s">
        <v>753</v>
      </c>
      <c r="E993" s="215"/>
      <c r="F993" s="1"/>
      <c r="H993" s="3"/>
      <c r="N993" s="2">
        <v>1</v>
      </c>
    </row>
    <row r="994" spans="1:14" s="2" customFormat="1">
      <c r="A994" s="141" t="s">
        <v>754</v>
      </c>
      <c r="B994" s="1"/>
      <c r="C994" s="6"/>
      <c r="D994" s="115"/>
      <c r="E994" s="215"/>
      <c r="F994" s="1"/>
      <c r="H994" s="3"/>
    </row>
    <row r="995" spans="1:14" s="2" customFormat="1">
      <c r="A995" s="5" t="s">
        <v>42</v>
      </c>
      <c r="B995" s="7" t="s">
        <v>755</v>
      </c>
      <c r="C995" s="6"/>
      <c r="D995" s="115"/>
      <c r="E995" s="215"/>
      <c r="F995" s="1"/>
      <c r="H995" s="3"/>
    </row>
    <row r="996" spans="1:14" s="2" customFormat="1">
      <c r="A996" s="141"/>
      <c r="B996" s="7" t="s">
        <v>756</v>
      </c>
      <c r="C996" s="6"/>
      <c r="D996" s="115"/>
      <c r="E996" s="215"/>
      <c r="F996" s="1"/>
      <c r="H996" s="3"/>
    </row>
    <row r="997" spans="1:14" s="2" customFormat="1">
      <c r="A997" s="141"/>
      <c r="B997" s="23" t="s">
        <v>757</v>
      </c>
      <c r="C997" s="6"/>
      <c r="D997" s="115"/>
      <c r="E997" s="215"/>
      <c r="F997" s="1"/>
      <c r="H997" s="3"/>
    </row>
    <row r="998" spans="1:14" s="2" customFormat="1">
      <c r="A998" s="141"/>
      <c r="B998" s="23" t="s">
        <v>758</v>
      </c>
      <c r="C998" s="6"/>
      <c r="D998" s="115"/>
      <c r="E998" s="215"/>
      <c r="F998" s="1"/>
      <c r="H998" s="3"/>
    </row>
    <row r="999" spans="1:14" s="2" customFormat="1">
      <c r="A999" s="141"/>
      <c r="B999" s="23" t="s">
        <v>759</v>
      </c>
      <c r="C999" s="6"/>
      <c r="D999" s="115"/>
      <c r="E999" s="215"/>
      <c r="F999" s="1"/>
      <c r="H999" s="3"/>
    </row>
    <row r="1000" spans="1:14" s="2" customFormat="1">
      <c r="A1000" s="5" t="s">
        <v>42</v>
      </c>
      <c r="B1000" s="23" t="s">
        <v>760</v>
      </c>
      <c r="C1000" s="6"/>
      <c r="D1000" s="115"/>
      <c r="E1000" s="215"/>
      <c r="F1000" s="1"/>
      <c r="H1000" s="3"/>
    </row>
    <row r="1001" spans="1:14" s="2" customFormat="1">
      <c r="A1001" s="5" t="s">
        <v>42</v>
      </c>
      <c r="B1001" s="23" t="s">
        <v>761</v>
      </c>
      <c r="C1001" s="6"/>
      <c r="D1001" s="115"/>
      <c r="E1001" s="215"/>
      <c r="F1001" s="1"/>
      <c r="H1001" s="3"/>
    </row>
    <row r="1002" spans="1:14" s="2" customFormat="1">
      <c r="A1002" s="5" t="s">
        <v>42</v>
      </c>
      <c r="B1002" s="23" t="s">
        <v>762</v>
      </c>
      <c r="C1002" s="6"/>
      <c r="D1002" s="115"/>
      <c r="E1002" s="215"/>
      <c r="F1002" s="1"/>
      <c r="H1002" s="3"/>
    </row>
    <row r="1003" spans="1:14" s="2" customFormat="1">
      <c r="A1003" s="141"/>
      <c r="B1003" s="23" t="s">
        <v>763</v>
      </c>
      <c r="C1003" s="6"/>
      <c r="D1003" s="115"/>
      <c r="E1003" s="215"/>
      <c r="F1003" s="1"/>
      <c r="H1003" s="3"/>
    </row>
    <row r="1004" spans="1:14" s="2" customFormat="1">
      <c r="A1004" s="141"/>
      <c r="B1004" s="23" t="s">
        <v>764</v>
      </c>
      <c r="C1004" s="6"/>
      <c r="D1004" s="115"/>
      <c r="E1004" s="215"/>
      <c r="F1004" s="1"/>
      <c r="H1004" s="3"/>
    </row>
    <row r="1005" spans="1:14" s="2" customFormat="1">
      <c r="A1005" s="8" t="s">
        <v>738</v>
      </c>
      <c r="B1005" s="235"/>
      <c r="C1005" s="232"/>
      <c r="D1005" s="233"/>
      <c r="E1005" s="215"/>
      <c r="F1005" s="1"/>
      <c r="H1005" s="3"/>
    </row>
    <row r="1006" spans="1:14" s="2" customFormat="1">
      <c r="A1006" s="8" t="s">
        <v>739</v>
      </c>
      <c r="B1006" s="232"/>
      <c r="C1006" s="232"/>
      <c r="D1006" s="233"/>
      <c r="E1006" s="215"/>
      <c r="F1006" s="1"/>
      <c r="H1006" s="3"/>
    </row>
    <row r="1007" spans="1:14" s="2" customFormat="1">
      <c r="A1007" s="34" t="s">
        <v>765</v>
      </c>
      <c r="B1007" s="232"/>
      <c r="C1007" s="232"/>
      <c r="D1007" s="233"/>
      <c r="E1007" s="215"/>
      <c r="F1007" s="1"/>
      <c r="H1007" s="3"/>
    </row>
    <row r="1008" spans="1:14" s="2" customFormat="1">
      <c r="A1008" s="333" t="s">
        <v>578</v>
      </c>
      <c r="B1008" s="232"/>
      <c r="C1008" s="232"/>
      <c r="D1008" s="32" t="s">
        <v>766</v>
      </c>
      <c r="E1008" s="215"/>
      <c r="F1008" s="1"/>
      <c r="H1008" s="3"/>
    </row>
    <row r="1009" spans="1:14" s="2" customFormat="1">
      <c r="A1009" s="141"/>
      <c r="B1009" s="23"/>
      <c r="C1009" s="6"/>
      <c r="D1009" s="115"/>
      <c r="E1009" s="215"/>
      <c r="F1009" s="1"/>
      <c r="H1009" s="3"/>
    </row>
    <row r="1010" spans="1:14" s="2" customFormat="1">
      <c r="A1010" s="327">
        <f>$M$3</f>
        <v>5</v>
      </c>
      <c r="B1010" s="256" t="s">
        <v>38</v>
      </c>
      <c r="C1010" s="328">
        <f>SUM($N$771:N1010)</f>
        <v>10</v>
      </c>
      <c r="D1010" s="230" t="s">
        <v>620</v>
      </c>
      <c r="E1010" s="215"/>
      <c r="F1010" s="1"/>
      <c r="H1010" s="3"/>
      <c r="N1010" s="2">
        <v>1</v>
      </c>
    </row>
    <row r="1011" spans="1:14" s="2" customFormat="1">
      <c r="A1011" s="231" t="s">
        <v>730</v>
      </c>
      <c r="B1011" s="332"/>
      <c r="C1011" s="332"/>
      <c r="D1011" s="231"/>
      <c r="E1011" s="215"/>
      <c r="F1011" s="1"/>
      <c r="H1011" s="3"/>
    </row>
    <row r="1012" spans="1:14" s="2" customFormat="1">
      <c r="A1012" s="231" t="s">
        <v>671</v>
      </c>
      <c r="B1012" s="332"/>
      <c r="C1012" s="332"/>
      <c r="D1012" s="231"/>
      <c r="E1012" s="215"/>
      <c r="F1012" s="1"/>
      <c r="H1012" s="3"/>
    </row>
    <row r="1013" spans="1:14" s="2" customFormat="1">
      <c r="A1013" s="231" t="s">
        <v>621</v>
      </c>
      <c r="B1013" s="332"/>
      <c r="C1013" s="332"/>
      <c r="D1013" s="231"/>
      <c r="E1013" s="215"/>
      <c r="F1013" s="1"/>
      <c r="H1013" s="3"/>
    </row>
    <row r="1014" spans="1:14" s="2" customFormat="1">
      <c r="A1014" s="332" t="s">
        <v>731</v>
      </c>
      <c r="B1014" s="332"/>
      <c r="C1014" s="332"/>
      <c r="D1014" s="231"/>
      <c r="E1014" s="215"/>
      <c r="F1014" s="1"/>
      <c r="H1014" s="3"/>
    </row>
    <row r="1015" spans="1:14" s="2" customFormat="1">
      <c r="A1015" s="231" t="s">
        <v>658</v>
      </c>
      <c r="B1015" s="332"/>
      <c r="C1015" s="332"/>
      <c r="D1015" s="231"/>
      <c r="E1015" s="215"/>
      <c r="F1015" s="1"/>
      <c r="H1015" s="3"/>
    </row>
    <row r="1016" spans="1:14" s="2" customFormat="1">
      <c r="A1016" s="230" t="s">
        <v>578</v>
      </c>
      <c r="B1016" s="332"/>
      <c r="C1016" s="332"/>
      <c r="D1016" s="231" t="s">
        <v>732</v>
      </c>
      <c r="E1016" s="215"/>
      <c r="F1016" s="1"/>
      <c r="H1016" s="3"/>
    </row>
    <row r="1017" spans="1:14" s="2" customFormat="1">
      <c r="A1017" s="230"/>
      <c r="B1017" s="231"/>
      <c r="C1017" s="329"/>
      <c r="D1017" s="331"/>
      <c r="E1017" s="215"/>
      <c r="F1017" s="1"/>
      <c r="H1017" s="3"/>
    </row>
    <row r="1018" spans="1:14">
      <c r="A1018" s="327">
        <f>$M$3</f>
        <v>5</v>
      </c>
      <c r="B1018" s="256" t="s">
        <v>38</v>
      </c>
      <c r="C1018" s="328">
        <f>SUM($N$771:N1018)</f>
        <v>11</v>
      </c>
      <c r="D1018" s="230" t="s">
        <v>672</v>
      </c>
      <c r="E1018" s="215"/>
      <c r="F1018" s="31"/>
      <c r="N1018" s="7">
        <v>1</v>
      </c>
    </row>
    <row r="1019" spans="1:14">
      <c r="A1019" s="231" t="s">
        <v>673</v>
      </c>
      <c r="B1019" s="231"/>
      <c r="C1019" s="329"/>
      <c r="D1019" s="231"/>
      <c r="E1019" s="35"/>
      <c r="G1019" s="8"/>
      <c r="H1019" s="7"/>
    </row>
    <row r="1020" spans="1:14">
      <c r="A1020" s="231" t="s">
        <v>674</v>
      </c>
      <c r="B1020" s="231"/>
      <c r="C1020" s="329"/>
      <c r="D1020" s="231"/>
      <c r="E1020" s="35"/>
      <c r="G1020" s="8"/>
      <c r="H1020" s="7"/>
    </row>
    <row r="1021" spans="1:14">
      <c r="A1021" s="330" t="s">
        <v>611</v>
      </c>
      <c r="B1021" s="231" t="s">
        <v>675</v>
      </c>
      <c r="C1021" s="329"/>
      <c r="D1021" s="231"/>
      <c r="E1021" s="35"/>
      <c r="G1021" s="8"/>
      <c r="H1021" s="7"/>
    </row>
    <row r="1022" spans="1:14">
      <c r="A1022" s="288" t="s">
        <v>676</v>
      </c>
      <c r="B1022" s="231"/>
      <c r="C1022" s="329"/>
      <c r="D1022" s="231"/>
      <c r="E1022" s="35"/>
      <c r="G1022" s="8"/>
      <c r="H1022" s="7"/>
    </row>
    <row r="1023" spans="1:14">
      <c r="A1023" s="288" t="s">
        <v>677</v>
      </c>
      <c r="B1023" s="231"/>
      <c r="C1023" s="329"/>
      <c r="D1023" s="231"/>
      <c r="E1023" s="35"/>
      <c r="G1023" s="8"/>
      <c r="H1023" s="7"/>
    </row>
    <row r="1024" spans="1:14">
      <c r="A1024" s="231" t="s">
        <v>678</v>
      </c>
      <c r="B1024" s="231"/>
      <c r="C1024" s="329"/>
      <c r="D1024" s="231"/>
      <c r="E1024" s="35"/>
      <c r="G1024" s="8"/>
      <c r="H1024" s="7"/>
    </row>
    <row r="1025" spans="1:14">
      <c r="A1025" s="231" t="s">
        <v>612</v>
      </c>
      <c r="B1025" s="231"/>
      <c r="C1025" s="329"/>
      <c r="D1025" s="231"/>
      <c r="E1025" s="35"/>
      <c r="G1025" s="8"/>
      <c r="H1025" s="7"/>
    </row>
    <row r="1026" spans="1:14">
      <c r="A1026" s="231" t="s">
        <v>679</v>
      </c>
      <c r="B1026" s="231"/>
      <c r="C1026" s="329"/>
      <c r="D1026" s="231"/>
      <c r="E1026" s="35"/>
      <c r="G1026" s="8"/>
      <c r="H1026" s="7"/>
    </row>
    <row r="1027" spans="1:14">
      <c r="A1027" s="230" t="s">
        <v>578</v>
      </c>
      <c r="B1027" s="231"/>
      <c r="C1027" s="329"/>
      <c r="D1027" s="331" t="s">
        <v>728</v>
      </c>
      <c r="E1027" s="35"/>
      <c r="G1027" s="8"/>
      <c r="H1027" s="7"/>
    </row>
    <row r="1028" spans="1:14">
      <c r="A1028" s="230"/>
      <c r="B1028" s="231"/>
      <c r="C1028" s="329"/>
      <c r="D1028" s="331" t="s">
        <v>729</v>
      </c>
      <c r="E1028" s="35"/>
      <c r="G1028" s="8"/>
      <c r="H1028" s="7"/>
    </row>
    <row r="1029" spans="1:14">
      <c r="A1029" s="215"/>
      <c r="B1029" s="35"/>
      <c r="C1029" s="239"/>
      <c r="D1029" s="35"/>
      <c r="E1029" s="215"/>
      <c r="F1029" s="31"/>
    </row>
    <row r="1030" spans="1:14">
      <c r="A1030" s="327">
        <f>$M$3</f>
        <v>5</v>
      </c>
      <c r="B1030" s="256" t="s">
        <v>38</v>
      </c>
      <c r="C1030" s="328">
        <f>SUM($N$771:N1030)</f>
        <v>12</v>
      </c>
      <c r="D1030" s="230" t="s">
        <v>746</v>
      </c>
      <c r="E1030" s="215"/>
      <c r="F1030" s="31"/>
      <c r="N1030" s="7">
        <v>1</v>
      </c>
    </row>
    <row r="1031" spans="1:14">
      <c r="A1031" s="23" t="s">
        <v>752</v>
      </c>
      <c r="B1031" s="1"/>
      <c r="C1031" s="138"/>
      <c r="E1031" s="35"/>
      <c r="G1031" s="8"/>
      <c r="H1031" s="7"/>
    </row>
    <row r="1032" spans="1:14">
      <c r="A1032" s="23" t="s">
        <v>747</v>
      </c>
      <c r="B1032" s="1"/>
      <c r="C1032" s="138"/>
      <c r="E1032" s="35"/>
      <c r="G1032" s="8"/>
      <c r="H1032" s="7"/>
    </row>
    <row r="1033" spans="1:14">
      <c r="A1033" s="23" t="s">
        <v>748</v>
      </c>
      <c r="B1033" s="1"/>
      <c r="C1033" s="138"/>
      <c r="E1033" s="35"/>
      <c r="G1033" s="8"/>
      <c r="H1033" s="7"/>
    </row>
    <row r="1034" spans="1:14">
      <c r="A1034" s="23" t="s">
        <v>749</v>
      </c>
      <c r="B1034" s="1"/>
      <c r="C1034" s="138"/>
      <c r="E1034" s="35"/>
      <c r="G1034" s="8"/>
      <c r="H1034" s="7"/>
    </row>
    <row r="1035" spans="1:14">
      <c r="A1035" s="7" t="s">
        <v>750</v>
      </c>
      <c r="B1035" s="1"/>
      <c r="C1035" s="138"/>
      <c r="E1035" s="35"/>
      <c r="G1035" s="8"/>
      <c r="H1035" s="7"/>
    </row>
    <row r="1036" spans="1:14">
      <c r="A1036" s="2" t="s">
        <v>578</v>
      </c>
      <c r="B1036" s="1"/>
      <c r="C1036" s="138"/>
      <c r="D1036" s="32" t="s">
        <v>751</v>
      </c>
      <c r="E1036" s="35"/>
      <c r="G1036" s="8"/>
      <c r="H1036" s="7"/>
    </row>
    <row r="1037" spans="1:14">
      <c r="A1037" s="215"/>
      <c r="B1037" s="35"/>
      <c r="C1037" s="239"/>
      <c r="D1037" s="35"/>
      <c r="E1037" s="215"/>
      <c r="F1037" s="31"/>
    </row>
    <row r="1038" spans="1:14">
      <c r="A1038" s="4">
        <f>$M$3</f>
        <v>5</v>
      </c>
      <c r="B1038" s="1" t="s">
        <v>38</v>
      </c>
      <c r="C1038" s="6">
        <f>SUM($N$771:N1038)</f>
        <v>13</v>
      </c>
      <c r="D1038" s="2" t="s">
        <v>580</v>
      </c>
      <c r="E1038" s="215"/>
      <c r="F1038" s="31"/>
      <c r="N1038" s="7">
        <v>1</v>
      </c>
    </row>
    <row r="1039" spans="1:14">
      <c r="A1039" s="207" t="s">
        <v>613</v>
      </c>
      <c r="E1039" s="35"/>
      <c r="G1039" s="8"/>
      <c r="H1039" s="7"/>
    </row>
    <row r="1040" spans="1:14">
      <c r="A1040" s="207" t="s">
        <v>614</v>
      </c>
      <c r="E1040" s="35"/>
      <c r="G1040" s="8"/>
      <c r="H1040" s="7"/>
    </row>
    <row r="1041" spans="1:8">
      <c r="A1041" s="207" t="s">
        <v>594</v>
      </c>
      <c r="E1041" s="35"/>
      <c r="G1041" s="8"/>
      <c r="H1041" s="7"/>
    </row>
    <row r="1042" spans="1:8">
      <c r="A1042" s="207" t="s">
        <v>595</v>
      </c>
      <c r="E1042" s="35"/>
      <c r="G1042" s="8"/>
      <c r="H1042" s="7"/>
    </row>
    <row r="1043" spans="1:8">
      <c r="A1043" s="208" t="s">
        <v>596</v>
      </c>
      <c r="E1043" s="35"/>
      <c r="G1043" s="8"/>
      <c r="H1043" s="7"/>
    </row>
    <row r="1044" spans="1:8">
      <c r="A1044" s="195" t="s">
        <v>598</v>
      </c>
      <c r="E1044" s="35"/>
      <c r="G1044" s="8"/>
      <c r="H1044" s="7"/>
    </row>
    <row r="1045" spans="1:8">
      <c r="A1045" s="196" t="s">
        <v>597</v>
      </c>
      <c r="E1045" s="35"/>
      <c r="G1045" s="8"/>
      <c r="H1045" s="7"/>
    </row>
    <row r="1046" spans="1:8">
      <c r="A1046" s="2" t="s">
        <v>72</v>
      </c>
      <c r="C1046" s="115"/>
      <c r="D1046" s="7" t="s">
        <v>599</v>
      </c>
      <c r="E1046" s="215"/>
      <c r="F1046" s="31"/>
    </row>
    <row r="1047" spans="1:8">
      <c r="A1047" s="215"/>
      <c r="B1047" s="35"/>
      <c r="C1047" s="239"/>
      <c r="D1047" s="35"/>
      <c r="E1047" s="215"/>
      <c r="F1047" s="31"/>
    </row>
    <row r="1048" spans="1:8">
      <c r="A1048" s="215"/>
      <c r="B1048" s="35"/>
      <c r="C1048" s="239"/>
      <c r="D1048" s="35"/>
      <c r="E1048" s="215"/>
      <c r="F1048" s="31"/>
    </row>
    <row r="1049" spans="1:8">
      <c r="A1049" s="215"/>
      <c r="B1049" s="35"/>
      <c r="C1049" s="239"/>
      <c r="D1049" s="35"/>
      <c r="E1049" s="215"/>
      <c r="F1049" s="31"/>
    </row>
    <row r="1050" spans="1:8">
      <c r="A1050" s="215"/>
      <c r="B1050" s="35"/>
      <c r="C1050" s="239"/>
      <c r="D1050" s="35"/>
      <c r="E1050" s="215"/>
      <c r="F1050" s="31"/>
    </row>
    <row r="1051" spans="1:8">
      <c r="A1051" s="215"/>
      <c r="B1051" s="35"/>
      <c r="C1051" s="239"/>
      <c r="D1051" s="35"/>
      <c r="E1051" s="215"/>
      <c r="F1051" s="31"/>
    </row>
    <row r="1052" spans="1:8">
      <c r="C1052" s="32"/>
      <c r="F1052" s="31"/>
    </row>
    <row r="1053" spans="1:8" s="29" customFormat="1" ht="13"/>
    <row r="1453" spans="2:14">
      <c r="D1453" s="31"/>
      <c r="E1453" s="31"/>
      <c r="F1453" s="5"/>
      <c r="G1453" s="31"/>
      <c r="H1453" s="36"/>
      <c r="I1453" s="36"/>
      <c r="J1453" s="36"/>
      <c r="K1453" s="36"/>
      <c r="L1453" s="36"/>
      <c r="M1453" s="36"/>
      <c r="N1453" s="31"/>
    </row>
    <row r="1454" spans="2:14">
      <c r="D1454" s="31"/>
      <c r="E1454" s="31"/>
      <c r="F1454" s="5"/>
      <c r="G1454" s="31"/>
      <c r="H1454" s="36"/>
      <c r="I1454" s="36"/>
      <c r="J1454" s="36"/>
      <c r="K1454" s="36"/>
      <c r="L1454" s="36"/>
      <c r="M1454" s="36"/>
      <c r="N1454" s="31"/>
    </row>
    <row r="1455" spans="2:14">
      <c r="B1455" s="26"/>
      <c r="C1455" s="26"/>
      <c r="D1455" s="26"/>
      <c r="E1455" s="29"/>
      <c r="H1455" s="7"/>
      <c r="I1455" s="24"/>
      <c r="J1455" s="24"/>
      <c r="K1455" s="24"/>
      <c r="L1455" s="24"/>
      <c r="M1455" s="24"/>
    </row>
    <row r="1456" spans="2:14">
      <c r="B1456" s="26"/>
      <c r="C1456" s="26"/>
      <c r="D1456" s="26"/>
      <c r="E1456" s="29"/>
      <c r="H1456" s="7"/>
      <c r="I1456" s="24"/>
      <c r="J1456" s="24"/>
      <c r="K1456" s="24"/>
      <c r="L1456" s="24"/>
      <c r="M1456" s="24"/>
    </row>
    <row r="1457" spans="2:13">
      <c r="B1457" s="26"/>
      <c r="C1457" s="26"/>
      <c r="D1457" s="26"/>
      <c r="E1457" s="29"/>
      <c r="H1457" s="7"/>
      <c r="I1457" s="24"/>
      <c r="J1457" s="24"/>
      <c r="K1457" s="24"/>
      <c r="L1457" s="24"/>
      <c r="M1457" s="24"/>
    </row>
    <row r="1458" spans="2:13">
      <c r="B1458" s="26"/>
      <c r="C1458" s="26"/>
      <c r="D1458" s="26"/>
      <c r="E1458" s="29"/>
      <c r="H1458" s="7"/>
      <c r="I1458" s="24"/>
      <c r="J1458" s="24"/>
      <c r="K1458" s="24"/>
      <c r="L1458" s="24"/>
      <c r="M1458" s="24"/>
    </row>
  </sheetData>
  <phoneticPr fontId="7"/>
  <printOptions horizontalCentered="1"/>
  <pageMargins left="0" right="0" top="0" bottom="0.5" header="0" footer="0"/>
  <pageSetup paperSize="9" scale="79" orientation="portrait" useFirstPageNumber="1" horizontalDpi="4294967292" verticalDpi="4294967292"/>
  <headerFooter alignWithMargins="0">
    <oddFooter xml:space="preserve">&amp;L&amp;"Bookman,Normal"&amp;12&amp;K000000           CCTP&amp;R&amp;"Bookman,Normal"&amp;12&amp;K000000Page : &amp;P/&amp;N           </oddFooter>
  </headerFooter>
  <rowBreaks count="10" manualBreakCount="10">
    <brk id="59" max="16383" man="1"/>
    <brk id="111" max="16383" man="1"/>
    <brk id="723" max="16383" man="1"/>
    <brk id="770" max="16383" man="1"/>
    <brk id="1053" max="16383" man="1"/>
    <brk id="1110" max="16383" man="1"/>
    <brk id="1178" max="16383" man="1"/>
    <brk id="1246" max="16383" man="1"/>
    <brk id="1314" max="16383" man="1"/>
    <brk id="1382" max="16383" man="1"/>
  </rowBreaks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Feuil2"/>
  <dimension ref="A1:T395"/>
  <sheetViews>
    <sheetView showZeros="0" tabSelected="1" view="pageLayout" topLeftCell="A101" zoomScaleNormal="100" workbookViewId="0">
      <selection activeCell="E124" sqref="E124"/>
    </sheetView>
  </sheetViews>
  <sheetFormatPr baseColWidth="10" defaultRowHeight="16"/>
  <cols>
    <col min="1" max="1" width="4.140625" style="7" customWidth="1"/>
    <col min="2" max="2" width="5.5703125" style="7" customWidth="1"/>
    <col min="3" max="3" width="3.28515625" style="7" customWidth="1"/>
    <col min="4" max="4" width="14" style="7" customWidth="1"/>
    <col min="5" max="5" width="20.7109375" style="7" customWidth="1"/>
    <col min="6" max="6" width="5.140625" style="7" customWidth="1"/>
    <col min="7" max="7" width="8.7109375" style="7" customWidth="1"/>
    <col min="8" max="8" width="9.85546875" style="7" customWidth="1"/>
    <col min="9" max="9" width="12.5703125" style="7" customWidth="1"/>
    <col min="10" max="10" width="3.5703125" style="7" customWidth="1"/>
    <col min="11" max="11" width="0.85546875" style="7" customWidth="1"/>
    <col min="12" max="12" width="3.7109375" style="7" customWidth="1"/>
    <col min="13" max="13" width="8.28515625" style="7" customWidth="1"/>
    <col min="14" max="15" width="0.7109375" style="7" customWidth="1"/>
    <col min="16" max="16" width="1.42578125" style="7" customWidth="1"/>
    <col min="17" max="16384" width="10.7109375" style="7"/>
  </cols>
  <sheetData>
    <row r="1" spans="1:20" ht="14" customHeight="1">
      <c r="G1" s="8"/>
    </row>
    <row r="2" spans="1:20" s="10" customFormat="1" ht="23">
      <c r="A2" s="9" t="str">
        <f>CCTP!A$2</f>
        <v>MAISON D'ARRÊT CHAMBERY</v>
      </c>
      <c r="I2" s="22"/>
    </row>
    <row r="3" spans="1:20" ht="31">
      <c r="A3" s="11"/>
      <c r="B3" s="12"/>
      <c r="C3" s="13" t="str">
        <f>CCTP!C$3</f>
        <v>AIM, le 04/11/2024</v>
      </c>
      <c r="D3" s="14"/>
      <c r="E3" s="15" t="s">
        <v>33</v>
      </c>
      <c r="F3" s="145">
        <f>CCTP!F$3</f>
        <v>1</v>
      </c>
      <c r="G3" s="13"/>
      <c r="H3" s="16"/>
      <c r="I3" s="17"/>
      <c r="J3" s="17"/>
      <c r="K3" s="17"/>
      <c r="L3" s="17" t="s">
        <v>64</v>
      </c>
      <c r="M3" s="155">
        <f>CCTP!M$3</f>
        <v>5</v>
      </c>
    </row>
    <row r="4" spans="1:20" s="20" customFormat="1" ht="26">
      <c r="A4" s="19"/>
      <c r="B4" s="19"/>
      <c r="C4" s="19"/>
      <c r="D4" s="19"/>
      <c r="E4" s="19"/>
      <c r="F4" s="19"/>
      <c r="G4" s="19"/>
      <c r="M4" s="21" t="str">
        <f>CCTP!M4</f>
        <v>MENUISERIES INTERIEURES BOIS</v>
      </c>
      <c r="T4" s="7"/>
    </row>
    <row r="5" spans="1:20" ht="23" customHeight="1">
      <c r="F5" s="31"/>
    </row>
    <row r="11" spans="1:20" s="10" customFormat="1" ht="23">
      <c r="D11" s="22"/>
      <c r="T11" s="7"/>
    </row>
    <row r="12" spans="1:20" s="10" customFormat="1" ht="23">
      <c r="D12" s="22"/>
      <c r="T12" s="7"/>
    </row>
    <row r="14" spans="1:20">
      <c r="F14" s="31"/>
    </row>
    <row r="15" spans="1:20" s="10" customFormat="1" ht="31">
      <c r="B15" s="157"/>
      <c r="C15" s="157"/>
      <c r="D15" s="157"/>
      <c r="E15" s="157"/>
      <c r="F15" s="153" t="str">
        <f>CCTP!F14</f>
        <v>Réhabilitation de la cuisine de la maison d'arrêt</v>
      </c>
      <c r="G15" s="157"/>
      <c r="H15" s="157"/>
      <c r="I15" s="157"/>
      <c r="J15" s="157"/>
      <c r="K15" s="157"/>
      <c r="L15" s="157"/>
      <c r="M15" s="157"/>
      <c r="T15" s="7"/>
    </row>
    <row r="16" spans="1:20" s="10" customFormat="1" ht="31">
      <c r="B16" s="9"/>
      <c r="C16" s="9"/>
      <c r="D16" s="9"/>
      <c r="E16" s="9"/>
      <c r="F16" s="153" t="str">
        <f>CCTP!F15</f>
        <v>Sur la commune de CHAMBERY (73)</v>
      </c>
      <c r="G16" s="9"/>
      <c r="H16" s="9"/>
      <c r="I16" s="9"/>
      <c r="J16" s="9"/>
      <c r="K16" s="9"/>
      <c r="L16" s="9"/>
      <c r="M16" s="9"/>
    </row>
    <row r="17" spans="1:18" s="10" customFormat="1" ht="23">
      <c r="B17" s="9"/>
      <c r="C17" s="9"/>
      <c r="D17" s="9"/>
      <c r="E17" s="9"/>
      <c r="F17" s="156"/>
      <c r="G17" s="9"/>
      <c r="H17" s="9"/>
      <c r="I17" s="9"/>
      <c r="J17" s="9"/>
      <c r="K17" s="9"/>
      <c r="L17" s="9"/>
      <c r="M17" s="9"/>
    </row>
    <row r="18" spans="1:18">
      <c r="D18" s="31"/>
      <c r="F18" s="31"/>
    </row>
    <row r="19" spans="1:18" s="10" customFormat="1" ht="31">
      <c r="B19" s="157"/>
      <c r="C19" s="157"/>
      <c r="D19" s="157"/>
      <c r="E19" s="157"/>
      <c r="F19" s="153" t="s">
        <v>225</v>
      </c>
      <c r="G19" s="157"/>
      <c r="H19" s="157"/>
      <c r="I19" s="157"/>
      <c r="J19" s="157"/>
      <c r="K19" s="157"/>
      <c r="L19" s="157"/>
      <c r="M19" s="157"/>
    </row>
    <row r="20" spans="1:18" ht="31">
      <c r="B20" s="157"/>
      <c r="C20" s="157"/>
      <c r="D20" s="157"/>
      <c r="E20" s="157"/>
      <c r="F20" s="153" t="s">
        <v>40</v>
      </c>
      <c r="G20" s="157"/>
      <c r="H20" s="157"/>
      <c r="I20" s="157"/>
      <c r="J20" s="157"/>
      <c r="K20" s="157"/>
      <c r="L20" s="157"/>
      <c r="M20" s="157"/>
    </row>
    <row r="21" spans="1:18">
      <c r="F21" s="31"/>
    </row>
    <row r="22" spans="1:18" ht="31">
      <c r="B22" s="157"/>
      <c r="C22" s="157"/>
      <c r="D22" s="157"/>
      <c r="E22" s="157"/>
      <c r="F22" s="153" t="s">
        <v>226</v>
      </c>
      <c r="G22" s="157"/>
      <c r="H22" s="157"/>
      <c r="I22" s="157"/>
      <c r="J22" s="157"/>
      <c r="K22" s="157"/>
      <c r="L22" s="157"/>
      <c r="M22" s="157"/>
    </row>
    <row r="24" spans="1:18">
      <c r="I24" s="126"/>
    </row>
    <row r="26" spans="1:18">
      <c r="A26" s="160"/>
      <c r="B26" s="160"/>
      <c r="C26" s="160"/>
      <c r="D26" s="160"/>
      <c r="E26" s="137"/>
      <c r="F26" s="29"/>
      <c r="G26" s="29"/>
      <c r="H26" s="29"/>
      <c r="I26" s="29"/>
      <c r="J26" s="29"/>
      <c r="K26" s="29"/>
      <c r="L26" s="29"/>
      <c r="M26" s="29"/>
      <c r="R26" s="29"/>
    </row>
    <row r="27" spans="1:18">
      <c r="A27" s="160"/>
      <c r="B27" s="160"/>
      <c r="C27" s="160"/>
      <c r="D27" s="160"/>
      <c r="E27" s="137"/>
      <c r="F27" s="137"/>
      <c r="G27" s="137"/>
      <c r="H27" s="137"/>
      <c r="I27" s="26"/>
      <c r="J27" s="137"/>
      <c r="K27" s="137"/>
      <c r="L27" s="137"/>
      <c r="M27" s="137"/>
      <c r="R27" s="26"/>
    </row>
    <row r="28" spans="1:18">
      <c r="A28" s="160"/>
      <c r="B28" s="160"/>
      <c r="C28" s="160"/>
      <c r="D28" s="160"/>
      <c r="E28" s="137"/>
      <c r="F28" s="29"/>
      <c r="G28" s="29"/>
      <c r="H28" s="29"/>
      <c r="I28" s="29"/>
      <c r="J28" s="29"/>
      <c r="K28" s="29"/>
      <c r="L28" s="29"/>
      <c r="M28" s="29"/>
      <c r="R28" s="29"/>
    </row>
    <row r="29" spans="1:18" ht="14" customHeight="1">
      <c r="A29" s="161"/>
      <c r="B29" s="161"/>
      <c r="C29" s="161"/>
      <c r="D29" s="161"/>
      <c r="E29" s="137"/>
      <c r="F29" s="29"/>
      <c r="G29" s="29"/>
      <c r="H29" s="29"/>
      <c r="J29" s="29"/>
      <c r="K29" s="29"/>
      <c r="L29" s="29"/>
      <c r="M29" s="29"/>
    </row>
    <row r="30" spans="1:18">
      <c r="A30" s="160"/>
      <c r="B30" s="161"/>
      <c r="C30" s="161"/>
      <c r="D30" s="161"/>
      <c r="E30" s="137"/>
      <c r="F30" s="29"/>
      <c r="G30" s="29"/>
      <c r="H30" s="29"/>
      <c r="I30" s="26"/>
      <c r="J30" s="29"/>
      <c r="K30" s="29"/>
      <c r="L30" s="29"/>
      <c r="M30" s="29"/>
      <c r="R30" s="26"/>
    </row>
    <row r="31" spans="1:18">
      <c r="A31" s="161"/>
      <c r="B31" s="161"/>
      <c r="C31" s="161"/>
      <c r="D31" s="161"/>
      <c r="E31" s="137"/>
      <c r="F31" s="29"/>
      <c r="G31" s="29"/>
      <c r="H31" s="29"/>
      <c r="I31" s="26"/>
      <c r="J31" s="29"/>
      <c r="K31" s="29"/>
      <c r="L31" s="29"/>
      <c r="M31" s="29"/>
      <c r="R31" s="29"/>
    </row>
    <row r="32" spans="1:18">
      <c r="A32" s="160"/>
      <c r="B32" s="160"/>
      <c r="C32" s="160"/>
      <c r="D32" s="160"/>
      <c r="E32" s="137"/>
      <c r="F32" s="29"/>
      <c r="G32" s="29"/>
      <c r="H32" s="29"/>
      <c r="I32" s="29"/>
      <c r="J32" s="29"/>
      <c r="K32" s="29"/>
      <c r="L32" s="29"/>
      <c r="M32" s="29"/>
      <c r="R32" s="29"/>
    </row>
    <row r="33" spans="1:18">
      <c r="A33" s="160"/>
      <c r="B33" s="160"/>
      <c r="C33" s="160"/>
      <c r="D33" s="160"/>
      <c r="E33" s="137"/>
      <c r="F33" s="29"/>
      <c r="G33" s="29"/>
      <c r="H33" s="29"/>
      <c r="I33" s="26"/>
      <c r="J33" s="29"/>
      <c r="K33" s="29"/>
      <c r="L33" s="29"/>
      <c r="M33" s="29"/>
      <c r="R33" s="26"/>
    </row>
    <row r="34" spans="1:18">
      <c r="A34" s="160"/>
      <c r="B34" s="160"/>
      <c r="C34" s="160"/>
      <c r="D34" s="160"/>
      <c r="E34" s="137"/>
      <c r="F34" s="29"/>
      <c r="G34" s="29"/>
      <c r="H34" s="29"/>
      <c r="I34" s="29"/>
      <c r="J34" s="29"/>
      <c r="K34" s="29"/>
      <c r="L34" s="29"/>
      <c r="M34" s="29"/>
      <c r="R34" s="29"/>
    </row>
    <row r="35" spans="1:18">
      <c r="A35" s="160"/>
      <c r="B35" s="160"/>
      <c r="C35" s="160"/>
      <c r="D35" s="160"/>
      <c r="E35" s="137"/>
      <c r="F35" s="29"/>
      <c r="G35" s="29"/>
      <c r="H35" s="29"/>
      <c r="I35" s="29"/>
      <c r="J35" s="29"/>
      <c r="K35" s="29"/>
      <c r="L35" s="29"/>
      <c r="M35" s="29"/>
      <c r="R35" s="29"/>
    </row>
    <row r="36" spans="1:18">
      <c r="A36" s="160"/>
      <c r="B36" s="160"/>
      <c r="C36" s="160"/>
      <c r="D36" s="160"/>
      <c r="E36" s="137"/>
      <c r="F36" s="29"/>
      <c r="G36" s="137"/>
      <c r="H36" s="29"/>
      <c r="I36" s="26"/>
      <c r="J36" s="29"/>
      <c r="K36" s="29"/>
      <c r="L36" s="29"/>
      <c r="M36" s="29"/>
      <c r="R36" s="26"/>
    </row>
    <row r="37" spans="1:18">
      <c r="A37" s="160"/>
      <c r="B37" s="160"/>
      <c r="C37" s="160"/>
      <c r="D37" s="160"/>
      <c r="E37" s="137"/>
      <c r="F37" s="29"/>
      <c r="G37" s="137"/>
      <c r="H37" s="29"/>
      <c r="I37" s="29"/>
      <c r="J37" s="29"/>
      <c r="K37" s="29"/>
      <c r="L37" s="29"/>
      <c r="M37" s="29"/>
      <c r="R37" s="29"/>
    </row>
    <row r="38" spans="1:18">
      <c r="A38" s="160"/>
      <c r="B38" s="160"/>
      <c r="C38" s="160"/>
      <c r="D38" s="160"/>
      <c r="E38" s="137"/>
      <c r="F38" s="29"/>
      <c r="G38" s="29"/>
      <c r="H38" s="29"/>
      <c r="I38" s="29"/>
      <c r="J38" s="29"/>
      <c r="K38" s="29"/>
      <c r="L38" s="29"/>
      <c r="M38" s="29"/>
      <c r="R38" s="29"/>
    </row>
    <row r="39" spans="1:18">
      <c r="A39" s="160"/>
      <c r="B39" s="160"/>
      <c r="C39" s="160"/>
      <c r="D39" s="160"/>
      <c r="E39" s="137"/>
      <c r="F39" s="29"/>
      <c r="G39" s="29"/>
      <c r="H39" s="29"/>
      <c r="I39" s="26"/>
      <c r="J39" s="29"/>
      <c r="K39" s="29"/>
      <c r="L39" s="29"/>
      <c r="M39" s="29"/>
      <c r="R39" s="162"/>
    </row>
    <row r="40" spans="1:18">
      <c r="A40" s="160"/>
      <c r="B40" s="160"/>
      <c r="C40" s="160"/>
      <c r="D40" s="160"/>
      <c r="E40" s="137"/>
      <c r="F40" s="29"/>
      <c r="G40" s="29"/>
      <c r="H40" s="29"/>
      <c r="I40" s="29"/>
      <c r="J40" s="29"/>
      <c r="K40" s="29"/>
      <c r="L40" s="29"/>
      <c r="M40" s="29"/>
      <c r="R40" s="29"/>
    </row>
    <row r="41" spans="1:18">
      <c r="A41" s="160"/>
      <c r="B41" s="160"/>
      <c r="C41" s="160"/>
      <c r="D41" s="160"/>
      <c r="E41" s="137"/>
      <c r="F41" s="29"/>
      <c r="G41" s="29"/>
      <c r="H41" s="29"/>
      <c r="I41" s="26"/>
      <c r="J41" s="29"/>
      <c r="K41" s="29"/>
      <c r="L41" s="29"/>
      <c r="M41" s="29"/>
      <c r="R41" s="162"/>
    </row>
    <row r="42" spans="1:18">
      <c r="A42" s="160"/>
      <c r="B42" s="160"/>
      <c r="C42" s="160"/>
      <c r="D42" s="160"/>
      <c r="E42" s="137"/>
      <c r="F42" s="29"/>
      <c r="G42" s="29"/>
      <c r="H42" s="29"/>
      <c r="I42" s="29"/>
      <c r="J42" s="29"/>
      <c r="K42" s="29"/>
      <c r="L42" s="29"/>
      <c r="M42" s="29"/>
      <c r="R42" s="163"/>
    </row>
    <row r="43" spans="1:18">
      <c r="A43" s="160"/>
      <c r="B43" s="160"/>
      <c r="C43" s="160"/>
      <c r="D43" s="160"/>
      <c r="E43" s="137"/>
      <c r="F43" s="29"/>
      <c r="G43" s="29"/>
      <c r="H43" s="29"/>
      <c r="I43" s="29"/>
      <c r="J43" s="29"/>
      <c r="K43" s="29"/>
      <c r="L43" s="29"/>
      <c r="M43" s="29"/>
      <c r="R43" s="29"/>
    </row>
    <row r="44" spans="1:18">
      <c r="A44" s="160"/>
      <c r="B44" s="160"/>
      <c r="C44" s="160"/>
      <c r="D44" s="160"/>
      <c r="E44" s="137"/>
      <c r="F44" s="29"/>
      <c r="G44" s="29"/>
      <c r="H44" s="29"/>
      <c r="I44" s="26"/>
      <c r="J44" s="29"/>
      <c r="K44" s="29"/>
      <c r="L44" s="29"/>
      <c r="M44" s="29"/>
      <c r="R44" s="162"/>
    </row>
    <row r="45" spans="1:18">
      <c r="A45" s="160"/>
      <c r="B45" s="160"/>
      <c r="C45" s="160"/>
      <c r="D45" s="160"/>
      <c r="E45" s="137"/>
      <c r="F45" s="29"/>
      <c r="G45" s="29"/>
      <c r="H45" s="29"/>
      <c r="I45" s="29"/>
      <c r="J45" s="29"/>
      <c r="K45" s="29"/>
      <c r="L45" s="29"/>
      <c r="M45" s="29"/>
      <c r="R45" s="163"/>
    </row>
    <row r="47" spans="1:18">
      <c r="B47" s="2"/>
      <c r="C47" s="2"/>
      <c r="D47" s="2"/>
      <c r="E47" s="2"/>
      <c r="F47" s="1" t="str">
        <f>IF(PARAMETRES!$O$4=TRUE,"AIM","AIM Pays de Savoie")</f>
        <v>AIM</v>
      </c>
      <c r="G47" s="2"/>
      <c r="H47" s="2"/>
      <c r="I47" s="2"/>
      <c r="J47" s="2"/>
      <c r="K47" s="2"/>
      <c r="L47" s="2"/>
      <c r="M47" s="2"/>
    </row>
    <row r="48" spans="1:18">
      <c r="B48" s="29"/>
      <c r="C48" s="29"/>
      <c r="D48" s="29"/>
      <c r="E48" s="29"/>
      <c r="F48" s="137" t="str">
        <f>IF(PARAMETRES!$O$4=TRUE,"","SAVOIE TECHNOLAC")</f>
        <v/>
      </c>
      <c r="G48" s="29"/>
      <c r="H48" s="29"/>
      <c r="I48" s="29"/>
      <c r="J48" s="29"/>
      <c r="K48" s="29"/>
      <c r="L48" s="29"/>
      <c r="M48" s="29"/>
    </row>
    <row r="49" spans="1:14">
      <c r="B49" s="29"/>
      <c r="C49" s="29"/>
      <c r="D49" s="29"/>
      <c r="E49" s="29"/>
      <c r="F49" s="137" t="str">
        <f>IF(PARAMETRES!$O$4=TRUE,"40 chemin de Baraban","17 rue du Lac Saint André - BP 80350")</f>
        <v>40 chemin de Baraban</v>
      </c>
      <c r="G49" s="29"/>
      <c r="H49" s="29"/>
      <c r="I49" s="29"/>
      <c r="J49" s="29"/>
      <c r="K49" s="29"/>
      <c r="L49" s="29"/>
      <c r="M49" s="29"/>
    </row>
    <row r="50" spans="1:14">
      <c r="B50" s="29"/>
      <c r="C50" s="29"/>
      <c r="D50" s="29"/>
      <c r="E50" s="29"/>
      <c r="F50" s="137" t="str">
        <f>IF(PARAMETRES!$O$4=TRUE,"38690 CHABONS","73377 LE BOURGET DU LAC")</f>
        <v>38690 CHABONS</v>
      </c>
      <c r="G50" s="29"/>
      <c r="H50" s="29"/>
      <c r="I50" s="29"/>
      <c r="J50" s="29"/>
      <c r="K50" s="29"/>
      <c r="L50" s="29"/>
      <c r="M50" s="29"/>
    </row>
    <row r="51" spans="1:14">
      <c r="B51" s="29"/>
      <c r="C51" s="29"/>
      <c r="D51" s="29"/>
      <c r="E51" s="29"/>
      <c r="F51" s="137" t="s">
        <v>58</v>
      </c>
      <c r="G51" s="29"/>
      <c r="H51" s="29"/>
      <c r="I51" s="29"/>
      <c r="J51" s="29"/>
      <c r="K51" s="29"/>
      <c r="L51" s="29"/>
      <c r="M51" s="29"/>
    </row>
    <row r="52" spans="1:14">
      <c r="B52" s="29"/>
      <c r="C52" s="29"/>
      <c r="D52" s="29"/>
      <c r="E52" s="29"/>
      <c r="F52" s="137" t="str">
        <f>IF(PARAMETRES!$O$4=TRUE,"contact@aim-ingenierie.com","paysdesavoie@aim-ingenierie.com")</f>
        <v>contact@aim-ingenierie.com</v>
      </c>
      <c r="G52" s="29"/>
      <c r="H52" s="29"/>
      <c r="I52" s="29"/>
      <c r="J52" s="29"/>
      <c r="K52" s="29"/>
      <c r="L52" s="29"/>
      <c r="M52" s="29"/>
    </row>
    <row r="53" spans="1:14">
      <c r="B53" s="29"/>
      <c r="C53" s="29"/>
      <c r="D53" s="29"/>
      <c r="E53" s="29"/>
      <c r="F53" s="137" t="s">
        <v>248</v>
      </c>
      <c r="G53" s="29"/>
      <c r="H53" s="29"/>
      <c r="I53" s="29"/>
      <c r="J53" s="29"/>
      <c r="K53" s="29"/>
      <c r="L53" s="29"/>
      <c r="M53" s="29"/>
    </row>
    <row r="54" spans="1:14" ht="14" customHeight="1">
      <c r="G54" s="8"/>
    </row>
    <row r="55" spans="1:14" s="10" customFormat="1" ht="23">
      <c r="A55" s="9" t="str">
        <f>CCTP!A$2</f>
        <v>MAISON D'ARRÊT CHAMBERY</v>
      </c>
      <c r="I55" s="22"/>
    </row>
    <row r="56" spans="1:14" ht="31">
      <c r="A56" s="11"/>
      <c r="B56" s="12"/>
      <c r="C56" s="13" t="str">
        <f>CCTP!C$3</f>
        <v>AIM, le 04/11/2024</v>
      </c>
      <c r="D56" s="14"/>
      <c r="E56" s="15" t="s">
        <v>33</v>
      </c>
      <c r="F56" s="145">
        <f>CCTP!F$3</f>
        <v>1</v>
      </c>
      <c r="G56" s="13"/>
      <c r="H56" s="16"/>
      <c r="I56" s="17"/>
      <c r="J56" s="17"/>
      <c r="K56" s="17"/>
      <c r="L56" s="17" t="s">
        <v>64</v>
      </c>
      <c r="M56" s="18">
        <f>CCTP!M$3</f>
        <v>5</v>
      </c>
    </row>
    <row r="57" spans="1:14" s="20" customFormat="1" ht="26">
      <c r="A57" s="19"/>
      <c r="B57" s="19"/>
      <c r="C57" s="19"/>
      <c r="D57" s="19"/>
      <c r="E57" s="19"/>
      <c r="F57" s="19"/>
      <c r="G57" s="19"/>
      <c r="M57" s="152" t="str">
        <f>CCTP!M$4</f>
        <v>MENUISERIES INTERIEURES BOIS</v>
      </c>
    </row>
    <row r="58" spans="1:14" s="169" customFormat="1" ht="16" customHeight="1">
      <c r="A58" s="216"/>
      <c r="B58" s="217"/>
      <c r="C58" s="217"/>
      <c r="D58" s="218" t="s">
        <v>35</v>
      </c>
      <c r="E58" s="219"/>
      <c r="F58" s="219" t="s">
        <v>41</v>
      </c>
      <c r="G58" s="220" t="s">
        <v>36</v>
      </c>
      <c r="H58" s="221" t="s">
        <v>37</v>
      </c>
      <c r="I58" s="222" t="s">
        <v>615</v>
      </c>
      <c r="J58" s="223"/>
      <c r="K58" s="224" t="s">
        <v>616</v>
      </c>
      <c r="L58" s="225"/>
      <c r="M58" s="226"/>
    </row>
    <row r="59" spans="1:14">
      <c r="A59" s="39"/>
      <c r="B59" s="40"/>
      <c r="C59" s="40"/>
      <c r="D59" s="41"/>
      <c r="E59" s="41"/>
      <c r="F59" s="42"/>
      <c r="G59" s="70"/>
      <c r="H59" s="43"/>
      <c r="I59" s="164"/>
      <c r="J59" s="44"/>
      <c r="K59" s="28"/>
      <c r="L59" s="36"/>
      <c r="M59" s="45"/>
    </row>
    <row r="60" spans="1:14" ht="18">
      <c r="A60" s="108" t="str">
        <f>CCTP!A$831</f>
        <v>BLOC-PORTES</v>
      </c>
      <c r="B60" s="23"/>
      <c r="E60" s="109"/>
      <c r="F60" s="117"/>
      <c r="G60" s="111"/>
      <c r="H60" s="46"/>
      <c r="I60" s="124"/>
      <c r="J60" s="112"/>
      <c r="M60" s="109"/>
    </row>
    <row r="61" spans="1:14">
      <c r="A61" s="113"/>
      <c r="B61" s="23"/>
      <c r="C61" s="23"/>
      <c r="E61" s="109"/>
      <c r="F61" s="117"/>
      <c r="G61" s="71"/>
      <c r="H61" s="46"/>
      <c r="I61" s="124"/>
      <c r="J61" s="114"/>
      <c r="K61" s="26"/>
      <c r="M61" s="109"/>
    </row>
    <row r="62" spans="1:14" s="2" customFormat="1">
      <c r="A62" s="255">
        <f>CCTP!$M$3</f>
        <v>5</v>
      </c>
      <c r="B62" s="256" t="s">
        <v>38</v>
      </c>
      <c r="C62" s="257">
        <f>SUM(N$58:N62)</f>
        <v>1</v>
      </c>
      <c r="D62" s="230" t="str">
        <f>LOOKUP(C62,CCTP!C$771:C$1017,CCTP!D$771:D$1017)</f>
        <v>PORTE PLEINE A PEINDRE - 1 VANTAIL - SIMPLE ACTION -  FERME PORTE - FINITION</v>
      </c>
      <c r="E62" s="258"/>
      <c r="F62" s="259"/>
      <c r="G62" s="260"/>
      <c r="H62" s="261"/>
      <c r="I62" s="262"/>
      <c r="J62" s="263"/>
      <c r="K62" s="275"/>
      <c r="L62" s="230"/>
      <c r="M62" s="258"/>
      <c r="N62" s="2">
        <v>1</v>
      </c>
    </row>
    <row r="63" spans="1:14" s="2" customFormat="1">
      <c r="A63" s="255"/>
      <c r="B63" s="256"/>
      <c r="C63" s="257"/>
      <c r="D63" s="230" t="str">
        <f>CCTP!D834</f>
        <v>HUISSERIE : A PEINDRE</v>
      </c>
      <c r="E63" s="230"/>
      <c r="F63" s="259"/>
      <c r="G63" s="264"/>
      <c r="H63" s="261"/>
      <c r="I63" s="262"/>
      <c r="J63" s="263"/>
      <c r="K63" s="275"/>
      <c r="L63" s="230"/>
      <c r="M63" s="258"/>
    </row>
    <row r="64" spans="1:14" s="195" customFormat="1">
      <c r="A64" s="265"/>
      <c r="B64" s="256"/>
      <c r="C64" s="257" t="s">
        <v>600</v>
      </c>
      <c r="D64" s="230"/>
      <c r="E64" s="230"/>
      <c r="F64" s="259"/>
      <c r="G64" s="261"/>
      <c r="H64" s="266"/>
      <c r="I64" s="266"/>
      <c r="J64" s="267"/>
      <c r="K64" s="231"/>
      <c r="L64" s="231"/>
      <c r="M64" s="276"/>
    </row>
    <row r="65" spans="1:14" s="196" customFormat="1">
      <c r="A65" s="268"/>
      <c r="B65" s="269">
        <f>C62+0.01</f>
        <v>1.01</v>
      </c>
      <c r="C65" s="270" t="s">
        <v>822</v>
      </c>
      <c r="D65" s="231"/>
      <c r="E65" s="271"/>
      <c r="F65" s="272" t="s">
        <v>602</v>
      </c>
      <c r="G65" s="273">
        <v>1</v>
      </c>
      <c r="H65" s="266"/>
      <c r="I65" s="266">
        <f t="shared" ref="I65" si="0">$G65*H65</f>
        <v>0</v>
      </c>
      <c r="J65" s="267" t="s">
        <v>823</v>
      </c>
      <c r="K65" s="231"/>
      <c r="L65" s="231"/>
      <c r="M65" s="276"/>
    </row>
    <row r="66" spans="1:14" s="196" customFormat="1">
      <c r="A66" s="268"/>
      <c r="B66" s="269">
        <f>B65+0.01</f>
        <v>1.02</v>
      </c>
      <c r="C66" s="270" t="s">
        <v>787</v>
      </c>
      <c r="D66" s="231"/>
      <c r="E66" s="271"/>
      <c r="F66" s="272" t="s">
        <v>602</v>
      </c>
      <c r="G66" s="273">
        <v>1</v>
      </c>
      <c r="H66" s="266"/>
      <c r="I66" s="266">
        <f t="shared" ref="I66:I67" si="1">$G66*H66</f>
        <v>0</v>
      </c>
      <c r="J66" s="267" t="s">
        <v>788</v>
      </c>
      <c r="K66" s="231"/>
      <c r="L66" s="231"/>
      <c r="M66" s="276"/>
    </row>
    <row r="67" spans="1:14" s="196" customFormat="1">
      <c r="A67" s="268"/>
      <c r="B67" s="269">
        <f t="shared" ref="B67:B70" si="2">B66+0.01</f>
        <v>1.03</v>
      </c>
      <c r="C67" s="270" t="s">
        <v>836</v>
      </c>
      <c r="D67" s="231"/>
      <c r="E67" s="271"/>
      <c r="F67" s="272" t="s">
        <v>602</v>
      </c>
      <c r="G67" s="273">
        <v>6</v>
      </c>
      <c r="H67" s="266"/>
      <c r="I67" s="266">
        <f t="shared" si="1"/>
        <v>0</v>
      </c>
      <c r="J67" s="267" t="s">
        <v>786</v>
      </c>
      <c r="K67" s="231"/>
      <c r="L67" s="231"/>
      <c r="M67" s="276"/>
    </row>
    <row r="68" spans="1:14" s="196" customFormat="1">
      <c r="A68" s="268"/>
      <c r="B68" s="269">
        <f t="shared" si="2"/>
        <v>1.04</v>
      </c>
      <c r="C68" s="270" t="s">
        <v>601</v>
      </c>
      <c r="D68" s="231"/>
      <c r="E68" s="271"/>
      <c r="F68" s="272" t="s">
        <v>602</v>
      </c>
      <c r="G68" s="273">
        <v>13</v>
      </c>
      <c r="H68" s="266"/>
      <c r="I68" s="266">
        <f t="shared" ref="I68:I69" si="3">$G68*H68</f>
        <v>0</v>
      </c>
      <c r="J68" s="267" t="s">
        <v>835</v>
      </c>
      <c r="K68" s="231"/>
      <c r="L68" s="231"/>
      <c r="M68" s="276"/>
    </row>
    <row r="69" spans="1:14" s="210" customFormat="1" ht="15" customHeight="1">
      <c r="A69" s="265"/>
      <c r="B69" s="269">
        <f t="shared" si="2"/>
        <v>1.05</v>
      </c>
      <c r="C69" s="280" t="s">
        <v>605</v>
      </c>
      <c r="D69" s="281"/>
      <c r="E69" s="282"/>
      <c r="F69" s="283" t="s">
        <v>602</v>
      </c>
      <c r="G69" s="284">
        <v>14</v>
      </c>
      <c r="H69" s="285"/>
      <c r="I69" s="285">
        <f t="shared" si="3"/>
        <v>0</v>
      </c>
      <c r="J69" s="267"/>
      <c r="K69" s="231"/>
      <c r="L69" s="231"/>
      <c r="M69" s="276"/>
    </row>
    <row r="70" spans="1:14" s="210" customFormat="1" ht="15" customHeight="1">
      <c r="A70" s="265"/>
      <c r="B70" s="269">
        <f t="shared" si="2"/>
        <v>1.06</v>
      </c>
      <c r="C70" s="280" t="s">
        <v>767</v>
      </c>
      <c r="D70" s="281"/>
      <c r="E70" s="282"/>
      <c r="F70" s="283" t="s">
        <v>602</v>
      </c>
      <c r="G70" s="284">
        <v>3</v>
      </c>
      <c r="H70" s="285"/>
      <c r="I70" s="285">
        <f t="shared" ref="I70" si="4">$G70*H70</f>
        <v>0</v>
      </c>
      <c r="J70" s="267" t="s">
        <v>785</v>
      </c>
      <c r="K70" s="231"/>
      <c r="L70" s="231"/>
      <c r="M70" s="276"/>
    </row>
    <row r="71" spans="1:14" s="210" customFormat="1" ht="15" customHeight="1">
      <c r="A71" s="265"/>
      <c r="B71" s="279"/>
      <c r="C71" s="280"/>
      <c r="D71" s="281"/>
      <c r="E71" s="282"/>
      <c r="F71" s="283"/>
      <c r="G71" s="284"/>
      <c r="H71" s="286"/>
      <c r="I71" s="286"/>
      <c r="J71" s="267"/>
      <c r="K71" s="231"/>
      <c r="L71" s="231"/>
      <c r="M71" s="276"/>
    </row>
    <row r="72" spans="1:14" s="2" customFormat="1">
      <c r="A72" s="255">
        <f>CCTP!$M$3</f>
        <v>5</v>
      </c>
      <c r="B72" s="256" t="s">
        <v>38</v>
      </c>
      <c r="C72" s="257">
        <f>SUM(N$58:N72)</f>
        <v>2</v>
      </c>
      <c r="D72" s="230" t="str">
        <f>LOOKUP(C72,CCTP!C$771:C$1017,CCTP!D$771:D$1017)</f>
        <v>PORTE VITREE - 1 VANTAIL - SIMPLE ACTION - RESISTANCE AU FEU EI30 - FERME PORTE -</v>
      </c>
      <c r="E72" s="258"/>
      <c r="F72" s="259"/>
      <c r="G72" s="260"/>
      <c r="H72" s="261"/>
      <c r="I72" s="262"/>
      <c r="J72" s="263"/>
      <c r="K72" s="275"/>
      <c r="L72" s="230"/>
      <c r="M72" s="258"/>
      <c r="N72" s="2">
        <v>1</v>
      </c>
    </row>
    <row r="73" spans="1:14" s="2" customFormat="1">
      <c r="A73" s="255"/>
      <c r="B73" s="256"/>
      <c r="C73" s="257"/>
      <c r="D73" s="230" t="str">
        <f>CCTP!D860</f>
        <v>FINITION VANTAIL + HUISSERIE : A PEINDRE</v>
      </c>
      <c r="E73" s="258"/>
      <c r="F73" s="259"/>
      <c r="G73" s="260"/>
      <c r="H73" s="261"/>
      <c r="I73" s="262"/>
      <c r="J73" s="263"/>
      <c r="K73" s="275"/>
      <c r="L73" s="230"/>
      <c r="M73" s="258"/>
    </row>
    <row r="74" spans="1:14" s="196" customFormat="1">
      <c r="A74" s="268"/>
      <c r="B74" s="269">
        <f>C72+0.01</f>
        <v>2.0099999999999998</v>
      </c>
      <c r="C74" s="270" t="s">
        <v>601</v>
      </c>
      <c r="D74" s="231"/>
      <c r="E74" s="271"/>
      <c r="F74" s="272" t="s">
        <v>602</v>
      </c>
      <c r="G74" s="273">
        <v>1</v>
      </c>
      <c r="H74" s="266"/>
      <c r="I74" s="266">
        <f t="shared" ref="I74:I75" si="5">$G74*H74</f>
        <v>0</v>
      </c>
      <c r="J74" s="267" t="s">
        <v>821</v>
      </c>
      <c r="K74" s="231"/>
      <c r="L74" s="231"/>
      <c r="M74" s="276"/>
    </row>
    <row r="75" spans="1:14" s="210" customFormat="1" ht="15" customHeight="1">
      <c r="A75" s="265"/>
      <c r="B75" s="279">
        <f>B74+0.01</f>
        <v>2.0199999999999996</v>
      </c>
      <c r="C75" s="280" t="s">
        <v>605</v>
      </c>
      <c r="D75" s="281"/>
      <c r="E75" s="282"/>
      <c r="F75" s="283" t="s">
        <v>602</v>
      </c>
      <c r="G75" s="284">
        <v>1</v>
      </c>
      <c r="H75" s="285"/>
      <c r="I75" s="285">
        <f t="shared" si="5"/>
        <v>0</v>
      </c>
      <c r="J75" s="267" t="s">
        <v>821</v>
      </c>
      <c r="K75" s="231"/>
      <c r="L75" s="231"/>
      <c r="M75" s="276"/>
      <c r="N75" s="277"/>
    </row>
    <row r="76" spans="1:14" s="210" customFormat="1" ht="15" customHeight="1">
      <c r="A76" s="211"/>
      <c r="B76" s="246"/>
      <c r="C76" s="247"/>
      <c r="D76" s="133"/>
      <c r="E76" s="248"/>
      <c r="F76" s="249"/>
      <c r="G76" s="250"/>
      <c r="H76" s="227"/>
      <c r="I76" s="227"/>
      <c r="J76" s="112"/>
      <c r="K76" s="7"/>
      <c r="L76" s="7"/>
      <c r="M76" s="109"/>
    </row>
    <row r="77" spans="1:14" s="2" customFormat="1">
      <c r="A77" s="255">
        <f>CCTP!$M$3</f>
        <v>5</v>
      </c>
      <c r="B77" s="256" t="s">
        <v>38</v>
      </c>
      <c r="C77" s="257">
        <f>SUM(N$58:N77)</f>
        <v>3</v>
      </c>
      <c r="D77" s="230" t="str">
        <f>LOOKUP(C77,CCTP!C$771:C$1017,CCTP!D$771:D$1017)</f>
        <v>INCIDENCE FINANCIERE POUR FOURNITURE ET POSE DE SERRURE ELECTRONIQUE EN</v>
      </c>
      <c r="E77" s="258"/>
      <c r="F77" s="259"/>
      <c r="G77" s="260"/>
      <c r="H77" s="261"/>
      <c r="I77" s="262"/>
      <c r="J77" s="263"/>
      <c r="K77" s="275"/>
      <c r="L77" s="230"/>
      <c r="M77" s="258"/>
      <c r="N77" s="2">
        <v>1</v>
      </c>
    </row>
    <row r="78" spans="1:14" s="2" customFormat="1">
      <c r="A78" s="255"/>
      <c r="B78" s="256"/>
      <c r="C78" s="257"/>
      <c r="D78" s="230" t="str">
        <f>CCTP!D887</f>
        <v>REMPLACEMENT DE SERRURE DE SURETE - DORMANT ET VANTAIL ADAPTES</v>
      </c>
      <c r="E78" s="258"/>
      <c r="F78" s="259"/>
      <c r="G78" s="260"/>
      <c r="H78" s="261"/>
      <c r="I78" s="262"/>
      <c r="J78" s="263"/>
      <c r="K78" s="275"/>
      <c r="L78" s="230"/>
      <c r="M78" s="258"/>
    </row>
    <row r="79" spans="1:14" s="196" customFormat="1">
      <c r="A79" s="268"/>
      <c r="B79" s="269">
        <f>C77+0.01</f>
        <v>3.01</v>
      </c>
      <c r="C79" s="270"/>
      <c r="D79" s="231"/>
      <c r="E79" s="271"/>
      <c r="F79" s="272" t="s">
        <v>602</v>
      </c>
      <c r="G79" s="273">
        <v>2</v>
      </c>
      <c r="H79" s="266"/>
      <c r="I79" s="266">
        <f t="shared" ref="I79" si="6">$G79*H79</f>
        <v>0</v>
      </c>
      <c r="J79" s="274"/>
      <c r="K79" s="231"/>
      <c r="L79" s="231"/>
      <c r="M79" s="276"/>
    </row>
    <row r="80" spans="1:14" s="210" customFormat="1" ht="15" customHeight="1">
      <c r="A80" s="265"/>
      <c r="B80" s="279"/>
      <c r="C80" s="280"/>
      <c r="D80" s="281"/>
      <c r="E80" s="334"/>
      <c r="F80" s="283"/>
      <c r="G80" s="284"/>
      <c r="H80" s="285"/>
      <c r="I80" s="286"/>
      <c r="J80" s="274"/>
      <c r="K80" s="231"/>
      <c r="L80" s="231"/>
      <c r="M80" s="276"/>
    </row>
    <row r="81" spans="1:14" s="2" customFormat="1">
      <c r="A81" s="255">
        <f>CCTP!$M$3</f>
        <v>5</v>
      </c>
      <c r="B81" s="256" t="s">
        <v>38</v>
      </c>
      <c r="C81" s="257">
        <f>SUM(N$58:N81)</f>
        <v>4</v>
      </c>
      <c r="D81" s="230" t="str">
        <f>LOOKUP(C81,CCTP!C$771:C$1017,CCTP!D$771:D$1017)</f>
        <v>PORTE PLEINE STRATIFIE - 2 VANTAUX EGAUX - SIMPLE ACTION - FINITION HUISSERIE : A</v>
      </c>
      <c r="E81" s="258"/>
      <c r="F81" s="259"/>
      <c r="G81" s="260"/>
      <c r="H81" s="261"/>
      <c r="I81" s="262"/>
      <c r="J81" s="263"/>
      <c r="K81" s="275"/>
      <c r="L81" s="230"/>
      <c r="M81" s="258"/>
      <c r="N81" s="2">
        <v>1</v>
      </c>
    </row>
    <row r="82" spans="1:14" s="2" customFormat="1">
      <c r="A82" s="255"/>
      <c r="B82" s="256"/>
      <c r="C82" s="257"/>
      <c r="D82" s="230" t="str">
        <f>CCTP!D897</f>
        <v>PEINDRE</v>
      </c>
      <c r="E82" s="258"/>
      <c r="F82" s="259"/>
      <c r="G82" s="260"/>
      <c r="H82" s="261"/>
      <c r="I82" s="262"/>
      <c r="J82" s="263"/>
      <c r="K82" s="275"/>
      <c r="L82" s="230"/>
      <c r="M82" s="258"/>
    </row>
    <row r="83" spans="1:14" s="196" customFormat="1">
      <c r="A83" s="268"/>
      <c r="B83" s="269">
        <f>C81+0.01</f>
        <v>4.01</v>
      </c>
      <c r="C83" s="270" t="s">
        <v>819</v>
      </c>
      <c r="D83" s="231"/>
      <c r="E83" s="271"/>
      <c r="F83" s="272" t="s">
        <v>602</v>
      </c>
      <c r="G83" s="273">
        <v>1</v>
      </c>
      <c r="H83" s="266"/>
      <c r="I83" s="266">
        <f t="shared" ref="I83" si="7">$G83*H83</f>
        <v>0</v>
      </c>
      <c r="J83" s="267" t="s">
        <v>820</v>
      </c>
      <c r="K83" s="231"/>
      <c r="L83" s="231"/>
      <c r="M83" s="276"/>
    </row>
    <row r="84" spans="1:14" s="210" customFormat="1" ht="15" customHeight="1">
      <c r="A84" s="211"/>
      <c r="B84" s="246"/>
      <c r="C84" s="247"/>
      <c r="D84" s="133"/>
      <c r="E84" s="248"/>
      <c r="F84" s="249"/>
      <c r="G84" s="250"/>
      <c r="H84" s="227"/>
      <c r="I84" s="227"/>
      <c r="J84" s="112"/>
      <c r="K84" s="7"/>
      <c r="L84" s="7"/>
      <c r="M84" s="109"/>
    </row>
    <row r="85" spans="1:14">
      <c r="A85" s="251"/>
      <c r="B85" s="243"/>
      <c r="C85" s="243"/>
      <c r="D85" s="35"/>
      <c r="E85" s="237"/>
      <c r="F85" s="244"/>
      <c r="G85" s="254"/>
      <c r="H85" s="111"/>
      <c r="I85" s="124"/>
      <c r="J85" s="122"/>
      <c r="K85" s="26"/>
      <c r="L85" s="29"/>
      <c r="M85" s="75"/>
      <c r="N85" s="26"/>
    </row>
    <row r="86" spans="1:14" s="231" customFormat="1" ht="18">
      <c r="A86" s="287" t="str">
        <f>CCTP!A921</f>
        <v>CHASSIS FIXES VITRES</v>
      </c>
      <c r="B86" s="288"/>
      <c r="E86" s="276"/>
      <c r="F86" s="259"/>
      <c r="G86" s="273"/>
      <c r="H86" s="266"/>
      <c r="I86" s="262"/>
      <c r="J86" s="267"/>
      <c r="M86" s="276"/>
    </row>
    <row r="87" spans="1:14" s="231" customFormat="1">
      <c r="A87" s="289"/>
      <c r="B87" s="288"/>
      <c r="C87" s="288"/>
      <c r="E87" s="276"/>
      <c r="F87" s="259"/>
      <c r="G87" s="290"/>
      <c r="H87" s="266"/>
      <c r="I87" s="262"/>
      <c r="J87" s="291"/>
      <c r="K87" s="292"/>
      <c r="M87" s="276"/>
    </row>
    <row r="88" spans="1:14" s="230" customFormat="1">
      <c r="A88" s="255">
        <f>CCTP!$M$3</f>
        <v>5</v>
      </c>
      <c r="B88" s="256" t="s">
        <v>38</v>
      </c>
      <c r="C88" s="257">
        <f>SUM(N$58:N88)</f>
        <v>5</v>
      </c>
      <c r="D88" s="230" t="str">
        <f>LOOKUP(C88,CCTP!C$771:C$1017,CCTP!D$771:D$1017)</f>
        <v>CHASSIS FIXE VITRE - RESISTANCE AU FEU : E30 - FINITION A PEINDRE</v>
      </c>
      <c r="E88" s="258"/>
      <c r="F88" s="259"/>
      <c r="G88" s="260"/>
      <c r="H88" s="261"/>
      <c r="I88" s="262"/>
      <c r="J88" s="263"/>
      <c r="K88" s="275"/>
      <c r="M88" s="258"/>
      <c r="N88" s="230">
        <v>1</v>
      </c>
    </row>
    <row r="89" spans="1:14" s="278" customFormat="1">
      <c r="A89" s="293"/>
      <c r="B89" s="294">
        <f>C88+0.01</f>
        <v>5.01</v>
      </c>
      <c r="C89" s="196" t="s">
        <v>828</v>
      </c>
      <c r="E89" s="295"/>
      <c r="F89" s="296" t="s">
        <v>602</v>
      </c>
      <c r="G89" s="297">
        <v>1</v>
      </c>
      <c r="H89" s="298"/>
      <c r="I89" s="298">
        <f>$G89*H89</f>
        <v>0</v>
      </c>
      <c r="J89" s="335" t="s">
        <v>829</v>
      </c>
      <c r="K89" s="300"/>
      <c r="L89" s="300"/>
      <c r="M89" s="301"/>
    </row>
    <row r="90" spans="1:14" s="278" customFormat="1">
      <c r="A90" s="293"/>
      <c r="B90" s="294">
        <f>B89+0.01</f>
        <v>5.0199999999999996</v>
      </c>
      <c r="C90" s="196" t="s">
        <v>831</v>
      </c>
      <c r="E90" s="295"/>
      <c r="F90" s="296" t="s">
        <v>602</v>
      </c>
      <c r="G90" s="297">
        <v>1</v>
      </c>
      <c r="H90" s="298"/>
      <c r="I90" s="298">
        <f>$G90*H90</f>
        <v>0</v>
      </c>
      <c r="J90" s="335" t="s">
        <v>830</v>
      </c>
      <c r="K90" s="300"/>
      <c r="L90" s="300"/>
      <c r="M90" s="301"/>
    </row>
    <row r="91" spans="1:14" s="231" customFormat="1">
      <c r="A91" s="289"/>
      <c r="B91" s="269"/>
      <c r="C91" s="257"/>
      <c r="E91" s="302"/>
      <c r="F91" s="272"/>
      <c r="G91" s="303"/>
      <c r="H91" s="273"/>
      <c r="I91" s="262"/>
      <c r="J91" s="291"/>
      <c r="K91" s="292"/>
      <c r="M91" s="276"/>
      <c r="N91" s="288"/>
    </row>
    <row r="92" spans="1:14">
      <c r="A92" s="251"/>
      <c r="B92" s="243"/>
      <c r="C92" s="243"/>
      <c r="D92" s="35"/>
      <c r="E92" s="237"/>
      <c r="F92" s="244"/>
      <c r="G92" s="254"/>
      <c r="H92" s="111"/>
      <c r="I92" s="124"/>
      <c r="J92" s="122"/>
      <c r="K92" s="26"/>
      <c r="L92" s="29"/>
      <c r="M92" s="75"/>
      <c r="N92" s="26"/>
    </row>
    <row r="93" spans="1:14" s="231" customFormat="1" ht="18">
      <c r="A93" s="287" t="str">
        <f>CCTP!A939</f>
        <v>TRAPPES DE VISITE ET FAÇADES DES GAINES TECHNIQUES</v>
      </c>
      <c r="B93" s="288"/>
      <c r="E93" s="276"/>
      <c r="F93" s="259"/>
      <c r="G93" s="273"/>
      <c r="H93" s="266"/>
      <c r="I93" s="262"/>
      <c r="J93" s="267"/>
      <c r="M93" s="276"/>
    </row>
    <row r="94" spans="1:14" s="231" customFormat="1">
      <c r="A94" s="289"/>
      <c r="B94" s="288"/>
      <c r="C94" s="288"/>
      <c r="E94" s="276"/>
      <c r="F94" s="259"/>
      <c r="G94" s="290"/>
      <c r="H94" s="266"/>
      <c r="I94" s="262"/>
      <c r="J94" s="291"/>
      <c r="K94" s="292"/>
      <c r="M94" s="276"/>
    </row>
    <row r="95" spans="1:14" s="230" customFormat="1">
      <c r="A95" s="255">
        <f>CCTP!$M$3</f>
        <v>5</v>
      </c>
      <c r="B95" s="256" t="s">
        <v>38</v>
      </c>
      <c r="C95" s="257">
        <f>SUM(N$58:N95)</f>
        <v>6</v>
      </c>
      <c r="D95" s="230" t="str">
        <f>LOOKUP(C95,CCTP!C$771:C$1017,CCTP!D$771:D$1017)</f>
        <v>TRAPPE DE GAINE TECHNIQUE - RESISTANCE AU FEU : EI30 - FINITION A PEINDRE</v>
      </c>
      <c r="E95" s="258"/>
      <c r="F95" s="259"/>
      <c r="G95" s="260"/>
      <c r="H95" s="261"/>
      <c r="I95" s="262"/>
      <c r="J95" s="263"/>
      <c r="K95" s="275"/>
      <c r="M95" s="258"/>
      <c r="N95" s="230">
        <v>1</v>
      </c>
    </row>
    <row r="96" spans="1:14" s="278" customFormat="1">
      <c r="A96" s="293"/>
      <c r="B96" s="294">
        <f>C95+0.01</f>
        <v>6.01</v>
      </c>
      <c r="C96" s="278" t="s">
        <v>659</v>
      </c>
      <c r="E96" s="295"/>
      <c r="F96" s="296" t="s">
        <v>602</v>
      </c>
      <c r="G96" s="297">
        <v>10</v>
      </c>
      <c r="H96" s="298"/>
      <c r="I96" s="298">
        <f>$G96*H96</f>
        <v>0</v>
      </c>
      <c r="J96" s="316" t="s">
        <v>660</v>
      </c>
      <c r="K96" s="300"/>
      <c r="L96" s="300"/>
      <c r="M96" s="301"/>
    </row>
    <row r="97" spans="1:15" s="231" customFormat="1">
      <c r="A97" s="289"/>
      <c r="B97" s="269"/>
      <c r="C97" s="257"/>
      <c r="E97" s="302"/>
      <c r="F97" s="272"/>
      <c r="G97" s="303"/>
      <c r="H97" s="273"/>
      <c r="I97" s="262"/>
      <c r="J97" s="291"/>
      <c r="K97" s="292"/>
      <c r="M97" s="276"/>
      <c r="N97" s="288"/>
    </row>
    <row r="98" spans="1:15">
      <c r="A98" s="251"/>
      <c r="B98" s="269"/>
      <c r="C98" s="257"/>
      <c r="D98" s="231"/>
      <c r="E98" s="302"/>
      <c r="F98" s="272"/>
      <c r="G98" s="303"/>
      <c r="H98" s="273"/>
      <c r="I98" s="262"/>
      <c r="J98" s="291"/>
      <c r="K98" s="292"/>
      <c r="L98" s="231"/>
      <c r="M98" s="276"/>
      <c r="N98" s="288"/>
      <c r="O98" s="231"/>
    </row>
    <row r="99" spans="1:15" ht="18">
      <c r="A99" s="287" t="str">
        <f>CCTP!A956</f>
        <v>AMENAGEMENT INTERIEUR</v>
      </c>
      <c r="B99" s="235"/>
      <c r="C99" s="35"/>
      <c r="D99" s="35"/>
      <c r="E99" s="252"/>
      <c r="F99" s="241"/>
      <c r="G99" s="245"/>
      <c r="H99" s="46"/>
      <c r="I99" s="124"/>
      <c r="J99" s="112"/>
      <c r="M99" s="109"/>
    </row>
    <row r="100" spans="1:15">
      <c r="A100" s="251"/>
      <c r="B100" s="235"/>
      <c r="C100" s="235"/>
      <c r="D100" s="35"/>
      <c r="E100" s="252"/>
      <c r="F100" s="241"/>
      <c r="G100" s="253"/>
      <c r="H100" s="46"/>
      <c r="I100" s="124"/>
      <c r="J100" s="114"/>
      <c r="K100" s="26"/>
      <c r="M100" s="109"/>
    </row>
    <row r="101" spans="1:15" s="2" customFormat="1">
      <c r="A101" s="255">
        <f>CCTP!$M$3</f>
        <v>5</v>
      </c>
      <c r="B101" s="256" t="s">
        <v>38</v>
      </c>
      <c r="C101" s="257">
        <f>SUM(N$58:N101)</f>
        <v>7</v>
      </c>
      <c r="D101" s="230" t="str">
        <f>LOOKUP(C101,CCTP!C$771:C$1017,CCTP!D$771:D$1017)</f>
        <v>COMPTOIR KITCHENETTE - DETENTE R+1</v>
      </c>
      <c r="E101" s="258"/>
      <c r="F101" s="259"/>
      <c r="G101" s="260"/>
      <c r="H101" s="118"/>
      <c r="I101" s="124"/>
      <c r="J101" s="119"/>
      <c r="K101" s="81"/>
      <c r="M101" s="116"/>
      <c r="N101" s="2">
        <v>1</v>
      </c>
    </row>
    <row r="102" spans="1:15" s="196" customFormat="1">
      <c r="A102" s="293"/>
      <c r="B102" s="294">
        <f>C101+0.01</f>
        <v>7.01</v>
      </c>
      <c r="C102" s="278" t="s">
        <v>770</v>
      </c>
      <c r="D102" s="278"/>
      <c r="E102" s="295"/>
      <c r="F102" s="296" t="s">
        <v>633</v>
      </c>
      <c r="G102" s="297">
        <v>1</v>
      </c>
      <c r="H102" s="298"/>
      <c r="I102" s="298">
        <f>$G102*H102</f>
        <v>0</v>
      </c>
      <c r="J102" s="299"/>
      <c r="K102" s="300"/>
      <c r="L102" s="300"/>
      <c r="M102" s="301"/>
      <c r="N102" s="278"/>
      <c r="O102" s="278"/>
    </row>
    <row r="103" spans="1:15">
      <c r="A103" s="251"/>
      <c r="B103" s="269"/>
      <c r="C103" s="257"/>
      <c r="D103" s="231"/>
      <c r="E103" s="302"/>
      <c r="F103" s="272"/>
      <c r="G103" s="303"/>
      <c r="H103" s="273"/>
      <c r="I103" s="262"/>
      <c r="J103" s="291"/>
      <c r="K103" s="292"/>
      <c r="L103" s="231"/>
      <c r="M103" s="276"/>
      <c r="N103" s="288"/>
      <c r="O103" s="231"/>
    </row>
    <row r="104" spans="1:15" s="2" customFormat="1">
      <c r="A104" s="255">
        <f>CCTP!$M$3</f>
        <v>5</v>
      </c>
      <c r="B104" s="256" t="s">
        <v>38</v>
      </c>
      <c r="C104" s="257">
        <f>SUM(N$58:N104)</f>
        <v>8</v>
      </c>
      <c r="D104" s="230" t="str">
        <f>LOOKUP(C104,CCTP!C$771:C$1017,CCTP!D$771:D$1017)</f>
        <v>TABLE + 5 CHAISES - DETENTE R+1</v>
      </c>
      <c r="E104" s="258"/>
      <c r="F104" s="259"/>
      <c r="G104" s="260"/>
      <c r="H104" s="118"/>
      <c r="I104" s="124"/>
      <c r="J104" s="119"/>
      <c r="K104" s="81"/>
      <c r="M104" s="116"/>
      <c r="N104" s="2">
        <v>1</v>
      </c>
    </row>
    <row r="105" spans="1:15" s="196" customFormat="1">
      <c r="A105" s="293"/>
      <c r="B105" s="294">
        <f>C104+0.01</f>
        <v>8.01</v>
      </c>
      <c r="C105" s="278"/>
      <c r="D105" s="278"/>
      <c r="E105" s="295"/>
      <c r="F105" s="296" t="s">
        <v>633</v>
      </c>
      <c r="G105" s="297">
        <v>1</v>
      </c>
      <c r="H105" s="298"/>
      <c r="I105" s="298">
        <f>$G105*H105</f>
        <v>0</v>
      </c>
      <c r="J105" s="299"/>
      <c r="K105" s="300"/>
      <c r="L105" s="300"/>
      <c r="M105" s="301"/>
      <c r="N105" s="278"/>
      <c r="O105" s="278"/>
    </row>
    <row r="106" spans="1:15">
      <c r="A106" s="251"/>
      <c r="B106" s="269"/>
      <c r="C106" s="257"/>
      <c r="D106" s="231"/>
      <c r="E106" s="302"/>
      <c r="F106" s="272"/>
      <c r="G106" s="303"/>
      <c r="H106" s="273"/>
      <c r="I106" s="262"/>
      <c r="J106" s="291"/>
      <c r="K106" s="292"/>
      <c r="L106" s="231"/>
      <c r="M106" s="276"/>
      <c r="N106" s="288"/>
      <c r="O106" s="231"/>
    </row>
    <row r="107" spans="1:15" s="2" customFormat="1">
      <c r="A107" s="255">
        <f>CCTP!$M$3</f>
        <v>5</v>
      </c>
      <c r="B107" s="256" t="s">
        <v>38</v>
      </c>
      <c r="C107" s="257">
        <f>SUM(N$58:N107)</f>
        <v>9</v>
      </c>
      <c r="D107" s="230" t="str">
        <f>LOOKUP(C107,CCTP!C$771:C$1017,CCTP!D$771:D$1017)</f>
        <v>PAILLASSE HUMIDE - DENTISTE R+1</v>
      </c>
      <c r="E107" s="258"/>
      <c r="F107" s="259"/>
      <c r="G107" s="260"/>
      <c r="H107" s="118"/>
      <c r="I107" s="124"/>
      <c r="J107" s="119"/>
      <c r="K107" s="81"/>
      <c r="M107" s="116"/>
      <c r="N107" s="2">
        <v>1</v>
      </c>
    </row>
    <row r="108" spans="1:15" s="196" customFormat="1">
      <c r="A108" s="293"/>
      <c r="B108" s="294">
        <f>C107+0.01</f>
        <v>9.01</v>
      </c>
      <c r="C108" s="278" t="s">
        <v>771</v>
      </c>
      <c r="D108" s="278"/>
      <c r="E108" s="295"/>
      <c r="F108" s="296" t="s">
        <v>633</v>
      </c>
      <c r="G108" s="297">
        <v>1</v>
      </c>
      <c r="H108" s="298"/>
      <c r="I108" s="298">
        <f>$G108*H108</f>
        <v>0</v>
      </c>
      <c r="J108" s="299"/>
      <c r="K108" s="300"/>
      <c r="L108" s="300"/>
      <c r="M108" s="301"/>
      <c r="N108" s="278"/>
      <c r="O108" s="278"/>
    </row>
    <row r="109" spans="1:15" s="196" customFormat="1">
      <c r="A109" s="293"/>
      <c r="B109" s="294"/>
      <c r="C109" s="278"/>
      <c r="D109" s="278"/>
      <c r="E109" s="295"/>
      <c r="F109" s="296"/>
      <c r="G109" s="297"/>
      <c r="H109" s="301"/>
      <c r="I109" s="301"/>
      <c r="J109" s="299"/>
      <c r="K109" s="300"/>
      <c r="L109" s="300"/>
      <c r="M109" s="301"/>
      <c r="N109" s="278"/>
      <c r="O109" s="278"/>
    </row>
    <row r="110" spans="1:15" s="2" customFormat="1">
      <c r="A110" s="255">
        <f>CCTP!$M$3</f>
        <v>5</v>
      </c>
      <c r="B110" s="256" t="s">
        <v>38</v>
      </c>
      <c r="C110" s="257">
        <f>SUM(N$58:N110)</f>
        <v>10</v>
      </c>
      <c r="D110" s="230" t="str">
        <f>LOOKUP(C110,CCTP!C$771:C$1017,CCTP!D$771:D$1017)</f>
        <v>MIROIRS SANITAIRES</v>
      </c>
      <c r="E110" s="258"/>
      <c r="F110" s="259"/>
      <c r="G110" s="260"/>
      <c r="H110" s="118"/>
      <c r="I110" s="124"/>
      <c r="J110" s="119"/>
      <c r="K110" s="81"/>
      <c r="M110" s="116"/>
      <c r="N110" s="2">
        <v>1</v>
      </c>
    </row>
    <row r="111" spans="1:15" s="2" customFormat="1">
      <c r="A111" s="255"/>
      <c r="B111" s="294">
        <f>C110+0.01</f>
        <v>10.01</v>
      </c>
      <c r="C111" s="278" t="s">
        <v>772</v>
      </c>
      <c r="D111" s="230"/>
      <c r="E111" s="258"/>
      <c r="F111" s="296" t="s">
        <v>602</v>
      </c>
      <c r="G111" s="297">
        <v>5</v>
      </c>
      <c r="H111" s="118"/>
      <c r="I111" s="298">
        <f>$G111*H111</f>
        <v>0</v>
      </c>
      <c r="J111" s="119"/>
      <c r="K111" s="81"/>
      <c r="M111" s="116"/>
    </row>
    <row r="112" spans="1:15">
      <c r="A112" s="251"/>
      <c r="B112" s="269"/>
      <c r="C112" s="257"/>
      <c r="D112" s="231"/>
      <c r="E112" s="302"/>
      <c r="F112" s="272"/>
      <c r="G112" s="303"/>
      <c r="H112" s="273"/>
      <c r="I112" s="262"/>
      <c r="J112" s="291"/>
      <c r="K112" s="292"/>
      <c r="L112" s="231"/>
      <c r="M112" s="276"/>
      <c r="N112" s="288"/>
      <c r="O112" s="231"/>
    </row>
    <row r="113" spans="1:14" s="2" customFormat="1">
      <c r="A113" s="317">
        <f>CCTP!$M$3</f>
        <v>5</v>
      </c>
      <c r="B113" s="1" t="s">
        <v>38</v>
      </c>
      <c r="C113" s="115">
        <f>SUM(N$58:N113)</f>
        <v>11</v>
      </c>
      <c r="D113" s="2" t="str">
        <f>LOOKUP(C113,CCTP!C$771:C$1047,CCTP!D$771:D$1047)</f>
        <v>PLAQUES SIGNALETIQUE DES LOCAUX - PERSONNALISABLE - PLEXIGLASS - DIM 21 x 15 cm</v>
      </c>
      <c r="E113" s="116"/>
      <c r="F113" s="117"/>
      <c r="G113" s="318"/>
      <c r="H113" s="118"/>
      <c r="I113" s="124"/>
      <c r="J113" s="119"/>
      <c r="K113" s="81"/>
      <c r="M113" s="116"/>
      <c r="N113" s="2">
        <v>1</v>
      </c>
    </row>
    <row r="114" spans="1:14" s="2" customFormat="1">
      <c r="A114" s="255"/>
      <c r="B114" s="294">
        <f>C113+0.01</f>
        <v>11.01</v>
      </c>
      <c r="C114" s="278"/>
      <c r="D114" s="230"/>
      <c r="E114" s="258"/>
      <c r="F114" s="296" t="s">
        <v>602</v>
      </c>
      <c r="G114" s="297">
        <v>35</v>
      </c>
      <c r="H114" s="118"/>
      <c r="I114" s="298">
        <f>$G114*H114</f>
        <v>0</v>
      </c>
      <c r="J114" s="119"/>
      <c r="K114" s="81"/>
      <c r="M114" s="116"/>
    </row>
    <row r="115" spans="1:14" s="2" customFormat="1">
      <c r="A115" s="238"/>
      <c r="B115" s="234"/>
      <c r="C115" s="239"/>
      <c r="D115" s="215"/>
      <c r="E115" s="240"/>
      <c r="F115" s="241"/>
      <c r="G115" s="242"/>
      <c r="H115" s="118"/>
      <c r="I115" s="124"/>
      <c r="J115" s="119"/>
      <c r="K115" s="81"/>
      <c r="M115" s="116"/>
    </row>
    <row r="116" spans="1:14" s="2" customFormat="1">
      <c r="A116" s="255">
        <f>CCTP!$M$3</f>
        <v>5</v>
      </c>
      <c r="B116" s="256" t="s">
        <v>38</v>
      </c>
      <c r="C116" s="257">
        <f>SUM(N$58:N116)</f>
        <v>12</v>
      </c>
      <c r="D116" s="230" t="str">
        <f>LOOKUP(C116,CCTP!C$771:C$1047,CCTP!D$771:D$1047)</f>
        <v xml:space="preserve">PATÈRES </v>
      </c>
      <c r="E116" s="240"/>
      <c r="F116" s="241"/>
      <c r="G116" s="242"/>
      <c r="H116" s="118"/>
      <c r="I116" s="124"/>
      <c r="J116" s="119"/>
      <c r="K116" s="81"/>
      <c r="M116" s="116"/>
      <c r="N116" s="2">
        <v>1</v>
      </c>
    </row>
    <row r="117" spans="1:14" s="2" customFormat="1">
      <c r="A117" s="255"/>
      <c r="B117" s="294">
        <f>C116+0.01</f>
        <v>12.01</v>
      </c>
      <c r="C117" s="278"/>
      <c r="D117" s="230"/>
      <c r="E117" s="258"/>
      <c r="F117" s="296" t="s">
        <v>602</v>
      </c>
      <c r="G117" s="297">
        <v>10</v>
      </c>
      <c r="H117" s="118"/>
      <c r="I117" s="298">
        <f>$G117*H117</f>
        <v>0</v>
      </c>
      <c r="J117" s="119"/>
      <c r="K117" s="81"/>
      <c r="M117" s="116"/>
    </row>
    <row r="118" spans="1:14">
      <c r="A118" s="251"/>
      <c r="B118" s="243"/>
      <c r="C118" s="239"/>
      <c r="D118" s="35"/>
      <c r="E118" s="237"/>
      <c r="F118" s="244"/>
      <c r="G118" s="254"/>
      <c r="H118" s="111"/>
      <c r="I118" s="124"/>
      <c r="J118" s="114"/>
      <c r="K118" s="26"/>
      <c r="M118" s="109"/>
      <c r="N118" s="23"/>
    </row>
    <row r="119" spans="1:14" s="2" customFormat="1">
      <c r="A119" s="255">
        <f>CCTP!$M$3</f>
        <v>5</v>
      </c>
      <c r="B119" s="256" t="s">
        <v>38</v>
      </c>
      <c r="C119" s="257">
        <f>SUM(N$58:N119)</f>
        <v>13</v>
      </c>
      <c r="D119" s="230" t="str">
        <f>LOOKUP(C119,CCTP!C$771:C$1047,CCTP!D$771:D$1047)</f>
        <v>ORGANIGRAMME</v>
      </c>
      <c r="E119" s="258"/>
      <c r="F119" s="259"/>
      <c r="G119" s="260"/>
      <c r="H119" s="261"/>
      <c r="I119" s="262"/>
      <c r="J119" s="263"/>
      <c r="K119" s="275"/>
      <c r="L119" s="230"/>
      <c r="M119" s="258"/>
      <c r="N119" s="2">
        <v>1</v>
      </c>
    </row>
    <row r="120" spans="1:14" s="195" customFormat="1">
      <c r="A120" s="293"/>
      <c r="B120" s="304">
        <f>C119+0.01</f>
        <v>13.01</v>
      </c>
      <c r="C120" s="305"/>
      <c r="D120" s="277"/>
      <c r="E120" s="295" t="s">
        <v>603</v>
      </c>
      <c r="F120" s="306" t="s">
        <v>604</v>
      </c>
      <c r="G120" s="297">
        <v>1</v>
      </c>
      <c r="H120" s="298"/>
      <c r="I120" s="266">
        <f>$G120*H120</f>
        <v>0</v>
      </c>
      <c r="J120" s="263"/>
      <c r="K120" s="275"/>
      <c r="L120" s="230"/>
      <c r="M120" s="258"/>
      <c r="N120" s="196"/>
    </row>
    <row r="121" spans="1:14">
      <c r="A121" s="113"/>
      <c r="B121" s="120"/>
      <c r="C121" s="121"/>
      <c r="E121" s="123"/>
      <c r="F121" s="110"/>
      <c r="G121" s="71"/>
      <c r="H121" s="125"/>
      <c r="I121" s="124">
        <f>G121*H121</f>
        <v>0</v>
      </c>
      <c r="J121" s="112"/>
      <c r="K121" s="26"/>
      <c r="L121" s="29"/>
      <c r="M121" s="75"/>
      <c r="N121" s="26"/>
    </row>
    <row r="122" spans="1:14">
      <c r="A122" s="40"/>
      <c r="B122" s="146"/>
      <c r="C122" s="147"/>
      <c r="D122" s="40"/>
      <c r="E122" s="148"/>
      <c r="F122" s="41"/>
      <c r="G122" s="148"/>
      <c r="H122" s="149"/>
      <c r="I122" s="150"/>
      <c r="J122" s="150"/>
      <c r="K122" s="151"/>
      <c r="L122" s="76"/>
      <c r="M122" s="76"/>
      <c r="N122" s="26"/>
    </row>
    <row r="123" spans="1:14" s="48" customFormat="1" ht="18">
      <c r="A123" s="47"/>
      <c r="B123" s="47"/>
      <c r="C123" s="47"/>
      <c r="H123" s="49" t="s">
        <v>67</v>
      </c>
      <c r="I123" s="228">
        <f>SUM(I59:I121)</f>
        <v>0</v>
      </c>
      <c r="J123" s="24"/>
      <c r="K123" s="24"/>
      <c r="L123" s="24"/>
      <c r="M123" s="24"/>
    </row>
    <row r="124" spans="1:14" s="51" customFormat="1" ht="8" customHeight="1">
      <c r="A124" s="50"/>
      <c r="B124" s="50"/>
      <c r="C124" s="50"/>
      <c r="H124" s="52"/>
      <c r="I124" s="228"/>
      <c r="J124" s="53"/>
      <c r="K124" s="53"/>
      <c r="L124" s="53"/>
    </row>
    <row r="125" spans="1:14" s="48" customFormat="1" ht="18">
      <c r="A125" s="47"/>
      <c r="B125" s="47"/>
      <c r="C125" s="47"/>
      <c r="H125" s="49" t="s">
        <v>68</v>
      </c>
      <c r="I125" s="228">
        <f>ROUNDDOWN(I123,0)</f>
        <v>0</v>
      </c>
      <c r="J125" s="24"/>
      <c r="K125" s="24"/>
      <c r="L125" s="24"/>
      <c r="M125" s="24"/>
    </row>
    <row r="126" spans="1:14" s="51" customFormat="1" ht="8" customHeight="1">
      <c r="A126" s="50"/>
      <c r="B126" s="50"/>
      <c r="C126" s="50"/>
      <c r="H126" s="52"/>
      <c r="I126" s="228"/>
      <c r="J126" s="53"/>
      <c r="K126" s="53"/>
      <c r="L126" s="53"/>
    </row>
    <row r="127" spans="1:14" s="48" customFormat="1" ht="18">
      <c r="A127" s="47"/>
      <c r="B127" s="47"/>
      <c r="C127" s="47"/>
      <c r="H127" s="49" t="s">
        <v>69</v>
      </c>
      <c r="I127" s="228">
        <f>I125*0.2</f>
        <v>0</v>
      </c>
      <c r="J127" s="24"/>
      <c r="K127" s="24"/>
      <c r="L127" s="24"/>
      <c r="M127" s="24"/>
    </row>
    <row r="128" spans="1:14" s="51" customFormat="1" ht="8" customHeight="1">
      <c r="A128" s="50"/>
      <c r="B128" s="50"/>
      <c r="C128" s="50"/>
      <c r="H128" s="52"/>
      <c r="I128" s="228"/>
      <c r="J128" s="53"/>
      <c r="K128" s="53"/>
      <c r="L128" s="53"/>
    </row>
    <row r="129" spans="1:13" s="48" customFormat="1" ht="18">
      <c r="A129" s="47"/>
      <c r="B129" s="47"/>
      <c r="C129" s="47"/>
      <c r="H129" s="49" t="s">
        <v>70</v>
      </c>
      <c r="I129" s="228">
        <f>I125+I127</f>
        <v>0</v>
      </c>
      <c r="J129" s="24"/>
      <c r="K129" s="24"/>
      <c r="L129" s="24"/>
      <c r="M129" s="24"/>
    </row>
    <row r="130" spans="1:13">
      <c r="B130" s="26"/>
      <c r="C130" s="26"/>
      <c r="D130" s="26"/>
      <c r="E130" s="29"/>
      <c r="I130" s="24"/>
      <c r="J130" s="24"/>
      <c r="K130" s="24"/>
      <c r="L130" s="24"/>
      <c r="M130" s="24"/>
    </row>
    <row r="131" spans="1:13">
      <c r="B131" s="26"/>
      <c r="C131" s="26"/>
      <c r="D131" s="26"/>
      <c r="E131" s="29"/>
      <c r="I131" s="24"/>
      <c r="J131" s="24"/>
      <c r="K131" s="24"/>
      <c r="L131" s="24"/>
      <c r="M131" s="24"/>
    </row>
    <row r="132" spans="1:13">
      <c r="B132" s="26"/>
      <c r="C132" s="26"/>
      <c r="D132" s="26"/>
      <c r="E132" s="29"/>
      <c r="I132" s="24"/>
      <c r="J132" s="24"/>
      <c r="K132" s="24"/>
      <c r="L132" s="24"/>
      <c r="M132" s="24"/>
    </row>
    <row r="133" spans="1:13" ht="17" thickBot="1">
      <c r="A133" s="26"/>
      <c r="B133" s="26"/>
      <c r="C133" s="26"/>
      <c r="D133" s="29"/>
      <c r="H133" s="24"/>
      <c r="I133" s="24"/>
      <c r="J133" s="24"/>
      <c r="K133" s="24"/>
      <c r="L133" s="24"/>
    </row>
    <row r="134" spans="1:13" s="29" customFormat="1" ht="13">
      <c r="C134" s="54"/>
      <c r="D134" s="55"/>
      <c r="E134" s="56"/>
      <c r="F134" s="55"/>
      <c r="G134" s="57"/>
      <c r="H134" s="57"/>
      <c r="I134" s="57"/>
      <c r="J134" s="57"/>
      <c r="K134" s="57"/>
      <c r="L134" s="58"/>
      <c r="M134" s="137"/>
    </row>
    <row r="135" spans="1:13" s="29" customFormat="1" ht="13">
      <c r="C135" s="59"/>
      <c r="D135" s="60" t="s">
        <v>31</v>
      </c>
      <c r="E135" s="61"/>
      <c r="F135" s="62"/>
      <c r="G135" s="63"/>
      <c r="H135" s="63"/>
      <c r="I135" s="63"/>
      <c r="J135" s="63"/>
      <c r="K135" s="63"/>
      <c r="L135" s="64"/>
      <c r="M135" s="137"/>
    </row>
    <row r="136" spans="1:13" s="29" customFormat="1" ht="13">
      <c r="C136" s="59"/>
      <c r="D136" s="60" t="s">
        <v>32</v>
      </c>
      <c r="E136" s="61"/>
      <c r="F136" s="62"/>
      <c r="G136" s="63"/>
      <c r="H136" s="63"/>
      <c r="I136" s="63"/>
      <c r="J136" s="63"/>
      <c r="K136" s="63"/>
      <c r="L136" s="64"/>
      <c r="M136" s="137"/>
    </row>
    <row r="137" spans="1:13" s="29" customFormat="1" ht="13">
      <c r="C137" s="59"/>
      <c r="D137" s="60"/>
      <c r="E137" s="61"/>
      <c r="F137" s="62"/>
      <c r="G137" s="63"/>
      <c r="H137" s="63"/>
      <c r="I137" s="63"/>
      <c r="J137" s="63"/>
      <c r="K137" s="63"/>
      <c r="L137" s="64"/>
      <c r="M137" s="137"/>
    </row>
    <row r="138" spans="1:13" s="29" customFormat="1" ht="13">
      <c r="C138" s="59"/>
      <c r="D138" s="60" t="s">
        <v>71</v>
      </c>
      <c r="E138" s="61"/>
      <c r="F138" s="62"/>
      <c r="G138" s="63"/>
      <c r="H138" s="63"/>
      <c r="I138" s="63"/>
      <c r="J138" s="63"/>
      <c r="K138" s="63"/>
      <c r="L138" s="64"/>
      <c r="M138" s="137"/>
    </row>
    <row r="139" spans="1:13" s="29" customFormat="1" ht="13">
      <c r="C139" s="59"/>
      <c r="D139" s="62"/>
      <c r="E139" s="61"/>
      <c r="F139" s="62"/>
      <c r="G139" s="63"/>
      <c r="H139" s="63"/>
      <c r="I139" s="63"/>
      <c r="J139" s="63"/>
      <c r="K139" s="63"/>
      <c r="L139" s="64"/>
      <c r="M139" s="137"/>
    </row>
    <row r="140" spans="1:13" s="29" customFormat="1" ht="13">
      <c r="C140" s="59"/>
      <c r="D140" s="62"/>
      <c r="E140" s="61"/>
      <c r="F140" s="62"/>
      <c r="G140" s="63"/>
      <c r="H140" s="63"/>
      <c r="I140" s="63"/>
      <c r="J140" s="63"/>
      <c r="K140" s="63"/>
      <c r="L140" s="64"/>
      <c r="M140" s="137"/>
    </row>
    <row r="141" spans="1:13" s="29" customFormat="1" ht="13">
      <c r="C141" s="59"/>
      <c r="D141" s="62"/>
      <c r="E141" s="61"/>
      <c r="F141" s="62"/>
      <c r="G141" s="63"/>
      <c r="H141" s="63"/>
      <c r="I141" s="63"/>
      <c r="J141" s="63"/>
      <c r="K141" s="63"/>
      <c r="L141" s="64"/>
      <c r="M141" s="137"/>
    </row>
    <row r="142" spans="1:13" s="29" customFormat="1" ht="13">
      <c r="C142" s="59"/>
      <c r="D142" s="62"/>
      <c r="E142" s="61"/>
      <c r="F142" s="62"/>
      <c r="G142" s="63"/>
      <c r="H142" s="63"/>
      <c r="I142" s="63"/>
      <c r="J142" s="63"/>
      <c r="K142" s="63"/>
      <c r="L142" s="64"/>
      <c r="M142" s="137"/>
    </row>
    <row r="143" spans="1:13" s="29" customFormat="1" ht="13">
      <c r="C143" s="59"/>
      <c r="D143" s="62"/>
      <c r="E143" s="61"/>
      <c r="F143" s="62"/>
      <c r="G143" s="63"/>
      <c r="H143" s="63"/>
      <c r="I143" s="63"/>
      <c r="J143" s="63"/>
      <c r="K143" s="63"/>
      <c r="L143" s="64"/>
      <c r="M143" s="137"/>
    </row>
    <row r="144" spans="1:13" s="29" customFormat="1" ht="13">
      <c r="C144" s="59"/>
      <c r="D144" s="62"/>
      <c r="E144" s="61"/>
      <c r="F144" s="62"/>
      <c r="G144" s="63"/>
      <c r="H144" s="63"/>
      <c r="I144" s="63"/>
      <c r="J144" s="63"/>
      <c r="K144" s="63"/>
      <c r="L144" s="64"/>
      <c r="M144" s="137"/>
    </row>
    <row r="145" spans="1:13" s="29" customFormat="1" ht="13">
      <c r="C145" s="59"/>
      <c r="D145" s="62"/>
      <c r="E145" s="61"/>
      <c r="F145" s="62"/>
      <c r="G145" s="63"/>
      <c r="H145" s="63"/>
      <c r="I145" s="63"/>
      <c r="J145" s="63"/>
      <c r="K145" s="63"/>
      <c r="L145" s="64"/>
      <c r="M145" s="137"/>
    </row>
    <row r="146" spans="1:13" s="29" customFormat="1" ht="13">
      <c r="C146" s="59"/>
      <c r="D146" s="62"/>
      <c r="E146" s="61"/>
      <c r="F146" s="62"/>
      <c r="G146" s="63"/>
      <c r="H146" s="63"/>
      <c r="I146" s="63"/>
      <c r="J146" s="63"/>
      <c r="K146" s="63"/>
      <c r="L146" s="64"/>
      <c r="M146" s="137"/>
    </row>
    <row r="147" spans="1:13" s="29" customFormat="1" ht="13">
      <c r="C147" s="59"/>
      <c r="D147" s="62"/>
      <c r="E147" s="61"/>
      <c r="F147" s="62"/>
      <c r="G147" s="63"/>
      <c r="H147" s="63"/>
      <c r="I147" s="63"/>
      <c r="J147" s="63"/>
      <c r="K147" s="63"/>
      <c r="L147" s="64"/>
      <c r="M147" s="137"/>
    </row>
    <row r="148" spans="1:13" s="29" customFormat="1" ht="13">
      <c r="C148" s="59"/>
      <c r="D148" s="62"/>
      <c r="E148" s="61"/>
      <c r="F148" s="62"/>
      <c r="G148" s="63"/>
      <c r="H148" s="63"/>
      <c r="I148" s="63"/>
      <c r="J148" s="63"/>
      <c r="K148" s="63"/>
      <c r="L148" s="64"/>
      <c r="M148" s="137"/>
    </row>
    <row r="149" spans="1:13" s="29" customFormat="1" ht="14" thickBot="1">
      <c r="C149" s="65"/>
      <c r="D149" s="66"/>
      <c r="E149" s="67"/>
      <c r="F149" s="66"/>
      <c r="G149" s="68"/>
      <c r="H149" s="68"/>
      <c r="I149" s="68"/>
      <c r="J149" s="68"/>
      <c r="K149" s="68"/>
      <c r="L149" s="69"/>
      <c r="M149" s="137"/>
    </row>
    <row r="150" spans="1:13">
      <c r="A150" s="26"/>
      <c r="B150" s="26"/>
      <c r="C150" s="26"/>
      <c r="D150" s="29"/>
      <c r="H150" s="24"/>
      <c r="I150" s="24"/>
      <c r="J150" s="24"/>
      <c r="K150" s="24"/>
      <c r="L150" s="24"/>
    </row>
    <row r="151" spans="1:13">
      <c r="A151" s="26"/>
      <c r="B151" s="26"/>
      <c r="C151" s="26"/>
      <c r="D151" s="29"/>
      <c r="H151" s="24"/>
      <c r="I151" s="24"/>
      <c r="J151" s="24"/>
      <c r="K151" s="24"/>
      <c r="L151" s="24"/>
    </row>
    <row r="152" spans="1:13">
      <c r="A152" s="26"/>
      <c r="B152" s="26"/>
      <c r="C152" s="26"/>
      <c r="D152" s="29"/>
      <c r="H152" s="24"/>
      <c r="I152" s="24"/>
      <c r="J152" s="24"/>
      <c r="K152" s="24"/>
      <c r="L152" s="24"/>
    </row>
    <row r="153" spans="1:13">
      <c r="A153" s="33"/>
      <c r="B153" s="128"/>
    </row>
    <row r="154" spans="1:13">
      <c r="B154" s="128"/>
    </row>
    <row r="155" spans="1:13">
      <c r="B155" s="129"/>
    </row>
    <row r="156" spans="1:13">
      <c r="B156" s="129"/>
    </row>
    <row r="157" spans="1:13">
      <c r="B157" s="129"/>
    </row>
    <row r="158" spans="1:13">
      <c r="A158" s="33"/>
      <c r="B158" s="128"/>
    </row>
    <row r="159" spans="1:13">
      <c r="B159" s="129"/>
    </row>
    <row r="160" spans="1:13">
      <c r="B160" s="129"/>
    </row>
    <row r="161" spans="1:2">
      <c r="B161" s="129"/>
    </row>
    <row r="162" spans="1:2">
      <c r="A162" s="33"/>
      <c r="B162" s="128"/>
    </row>
    <row r="163" spans="1:2">
      <c r="B163" s="129"/>
    </row>
    <row r="164" spans="1:2">
      <c r="B164" s="129"/>
    </row>
    <row r="165" spans="1:2">
      <c r="A165" s="129"/>
    </row>
    <row r="166" spans="1:2" ht="18">
      <c r="A166" s="127"/>
    </row>
    <row r="167" spans="1:2">
      <c r="A167" s="33"/>
      <c r="B167" s="128"/>
    </row>
    <row r="168" spans="1:2">
      <c r="B168" s="129"/>
    </row>
    <row r="169" spans="1:2">
      <c r="B169" s="129"/>
    </row>
    <row r="170" spans="1:2">
      <c r="B170" s="129"/>
    </row>
    <row r="171" spans="1:2">
      <c r="A171" s="33"/>
      <c r="B171" s="128"/>
    </row>
    <row r="172" spans="1:2">
      <c r="B172" s="129"/>
    </row>
    <row r="173" spans="1:2">
      <c r="B173" s="129"/>
    </row>
    <row r="174" spans="1:2">
      <c r="B174" s="129"/>
    </row>
    <row r="175" spans="1:2">
      <c r="A175" s="33"/>
      <c r="B175" s="128"/>
    </row>
    <row r="176" spans="1:2">
      <c r="B176" s="129"/>
    </row>
    <row r="177" spans="1:2">
      <c r="B177" s="129"/>
    </row>
    <row r="178" spans="1:2">
      <c r="B178" s="129"/>
    </row>
    <row r="179" spans="1:2">
      <c r="A179" s="33"/>
      <c r="B179" s="128"/>
    </row>
    <row r="180" spans="1:2">
      <c r="B180" s="129"/>
    </row>
    <row r="181" spans="1:2">
      <c r="B181" s="129"/>
    </row>
    <row r="182" spans="1:2">
      <c r="B182" s="129"/>
    </row>
    <row r="183" spans="1:2">
      <c r="B183" s="129"/>
    </row>
    <row r="184" spans="1:2">
      <c r="A184" s="33"/>
      <c r="B184" s="128"/>
    </row>
    <row r="185" spans="1:2">
      <c r="B185" s="129"/>
    </row>
    <row r="186" spans="1:2">
      <c r="B186" s="129"/>
    </row>
    <row r="187" spans="1:2">
      <c r="B187" s="129"/>
    </row>
    <row r="188" spans="1:2">
      <c r="B188" s="129"/>
    </row>
    <row r="189" spans="1:2">
      <c r="A189" s="129"/>
    </row>
    <row r="190" spans="1:2" ht="18">
      <c r="A190" s="127"/>
    </row>
    <row r="191" spans="1:2">
      <c r="A191" s="33"/>
      <c r="B191" s="128"/>
    </row>
    <row r="192" spans="1:2">
      <c r="B192" s="129"/>
    </row>
    <row r="193" spans="1:2">
      <c r="B193" s="129"/>
    </row>
    <row r="194" spans="1:2">
      <c r="B194" s="129"/>
    </row>
    <row r="195" spans="1:2">
      <c r="B195" s="129"/>
    </row>
    <row r="196" spans="1:2">
      <c r="A196" s="33"/>
      <c r="B196" s="128"/>
    </row>
    <row r="197" spans="1:2">
      <c r="B197" s="128"/>
    </row>
    <row r="198" spans="1:2">
      <c r="B198" s="129"/>
    </row>
    <row r="199" spans="1:2">
      <c r="B199" s="129"/>
    </row>
    <row r="200" spans="1:2">
      <c r="B200" s="129"/>
    </row>
    <row r="201" spans="1:2">
      <c r="A201" s="33"/>
      <c r="B201" s="128"/>
    </row>
    <row r="202" spans="1:2">
      <c r="B202" s="128"/>
    </row>
    <row r="203" spans="1:2">
      <c r="B203" s="129"/>
    </row>
    <row r="204" spans="1:2">
      <c r="B204" s="129"/>
    </row>
    <row r="205" spans="1:2">
      <c r="B205" s="129"/>
    </row>
    <row r="206" spans="1:2">
      <c r="B206" s="129"/>
    </row>
    <row r="207" spans="1:2">
      <c r="B207" s="129"/>
    </row>
    <row r="208" spans="1:2">
      <c r="B208" s="129"/>
    </row>
    <row r="209" spans="1:2">
      <c r="B209" s="129"/>
    </row>
    <row r="210" spans="1:2">
      <c r="B210" s="129"/>
    </row>
    <row r="211" spans="1:2">
      <c r="B211" s="129"/>
    </row>
    <row r="212" spans="1:2">
      <c r="B212" s="129"/>
    </row>
    <row r="213" spans="1:2">
      <c r="A213" s="129"/>
    </row>
    <row r="214" spans="1:2" ht="18">
      <c r="A214" s="127"/>
    </row>
    <row r="215" spans="1:2">
      <c r="B215" s="128"/>
    </row>
    <row r="216" spans="1:2">
      <c r="B216" s="129"/>
    </row>
    <row r="217" spans="1:2">
      <c r="B217" s="129"/>
    </row>
    <row r="218" spans="1:2">
      <c r="B218" s="129"/>
    </row>
    <row r="219" spans="1:2">
      <c r="B219" s="129"/>
    </row>
    <row r="220" spans="1:2">
      <c r="A220" s="33"/>
      <c r="B220" s="128"/>
    </row>
    <row r="221" spans="1:2">
      <c r="B221" s="129"/>
    </row>
    <row r="222" spans="1:2">
      <c r="B222" s="129"/>
    </row>
    <row r="223" spans="1:2">
      <c r="B223" s="129"/>
    </row>
    <row r="224" spans="1:2">
      <c r="A224" s="129"/>
    </row>
    <row r="225" spans="1:2" ht="18">
      <c r="A225" s="127"/>
    </row>
    <row r="226" spans="1:2">
      <c r="A226" s="33"/>
      <c r="B226" s="128"/>
    </row>
    <row r="227" spans="1:2">
      <c r="B227" s="129"/>
    </row>
    <row r="228" spans="1:2">
      <c r="B228" s="129"/>
    </row>
    <row r="229" spans="1:2">
      <c r="B229" s="129"/>
    </row>
    <row r="230" spans="1:2">
      <c r="B230" s="129"/>
    </row>
    <row r="231" spans="1:2">
      <c r="B231" s="129"/>
    </row>
    <row r="232" spans="1:2">
      <c r="A232" s="129"/>
    </row>
    <row r="233" spans="1:2" ht="18">
      <c r="A233" s="127"/>
    </row>
    <row r="234" spans="1:2">
      <c r="A234" s="33"/>
      <c r="B234" s="128"/>
    </row>
    <row r="235" spans="1:2">
      <c r="B235" s="129"/>
    </row>
    <row r="236" spans="1:2">
      <c r="B236" s="129"/>
    </row>
    <row r="237" spans="1:2">
      <c r="B237" s="129"/>
    </row>
    <row r="238" spans="1:2">
      <c r="B238" s="129"/>
    </row>
    <row r="239" spans="1:2">
      <c r="B239" s="129"/>
    </row>
    <row r="240" spans="1:2">
      <c r="A240" s="129"/>
    </row>
    <row r="241" spans="1:2" ht="18">
      <c r="A241" s="127"/>
    </row>
    <row r="242" spans="1:2">
      <c r="A242" s="33"/>
      <c r="B242" s="128"/>
    </row>
    <row r="243" spans="1:2">
      <c r="B243" s="129"/>
    </row>
    <row r="244" spans="1:2">
      <c r="B244" s="129"/>
    </row>
    <row r="245" spans="1:2">
      <c r="B245" s="129"/>
    </row>
    <row r="246" spans="1:2">
      <c r="A246" s="129"/>
    </row>
    <row r="247" spans="1:2" ht="18">
      <c r="A247" s="127"/>
    </row>
    <row r="248" spans="1:2">
      <c r="A248" s="33"/>
      <c r="B248" s="128"/>
    </row>
    <row r="249" spans="1:2">
      <c r="B249" s="129"/>
    </row>
    <row r="250" spans="1:2">
      <c r="B250" s="129"/>
    </row>
    <row r="251" spans="1:2">
      <c r="B251" s="129"/>
    </row>
    <row r="252" spans="1:2">
      <c r="B252" s="129"/>
    </row>
    <row r="253" spans="1:2">
      <c r="A253" s="33"/>
      <c r="B253" s="128"/>
    </row>
    <row r="254" spans="1:2">
      <c r="B254" s="129"/>
    </row>
    <row r="255" spans="1:2">
      <c r="B255" s="129"/>
    </row>
    <row r="256" spans="1:2">
      <c r="B256" s="129"/>
    </row>
    <row r="257" spans="1:2">
      <c r="A257" s="129"/>
    </row>
    <row r="258" spans="1:2" ht="18">
      <c r="A258" s="127"/>
    </row>
    <row r="259" spans="1:2">
      <c r="A259" s="33"/>
      <c r="B259" s="128"/>
    </row>
    <row r="260" spans="1:2">
      <c r="B260" s="129"/>
    </row>
    <row r="261" spans="1:2">
      <c r="B261" s="129"/>
    </row>
    <row r="262" spans="1:2">
      <c r="B262" s="129"/>
    </row>
    <row r="263" spans="1:2">
      <c r="B263" s="129"/>
    </row>
    <row r="264" spans="1:2">
      <c r="A264" s="33"/>
      <c r="B264" s="128"/>
    </row>
    <row r="265" spans="1:2">
      <c r="B265" s="129"/>
    </row>
    <row r="266" spans="1:2">
      <c r="B266" s="129"/>
    </row>
    <row r="267" spans="1:2">
      <c r="B267" s="129"/>
    </row>
    <row r="268" spans="1:2">
      <c r="A268" s="33"/>
      <c r="B268" s="128"/>
    </row>
    <row r="269" spans="1:2">
      <c r="B269" s="129"/>
    </row>
    <row r="270" spans="1:2">
      <c r="B270" s="129"/>
    </row>
    <row r="271" spans="1:2">
      <c r="B271" s="129"/>
    </row>
    <row r="272" spans="1:2">
      <c r="A272" s="33"/>
      <c r="B272" s="128"/>
    </row>
    <row r="273" spans="1:2">
      <c r="B273" s="129"/>
    </row>
    <row r="274" spans="1:2">
      <c r="B274" s="129"/>
    </row>
    <row r="275" spans="1:2">
      <c r="B275" s="129"/>
    </row>
    <row r="276" spans="1:2">
      <c r="B276" s="129"/>
    </row>
    <row r="277" spans="1:2">
      <c r="A277" s="129"/>
    </row>
    <row r="278" spans="1:2" ht="18">
      <c r="A278" s="127"/>
    </row>
    <row r="279" spans="1:2">
      <c r="A279" s="33"/>
      <c r="B279" s="128"/>
    </row>
    <row r="280" spans="1:2">
      <c r="B280" s="129"/>
    </row>
    <row r="281" spans="1:2">
      <c r="B281" s="129"/>
    </row>
    <row r="282" spans="1:2">
      <c r="B282" s="129"/>
    </row>
    <row r="283" spans="1:2">
      <c r="B283" s="129"/>
    </row>
    <row r="284" spans="1:2">
      <c r="B284" s="129"/>
    </row>
    <row r="285" spans="1:2">
      <c r="B285" s="129"/>
    </row>
    <row r="286" spans="1:2">
      <c r="B286" s="129"/>
    </row>
    <row r="287" spans="1:2">
      <c r="B287" s="129"/>
    </row>
    <row r="288" spans="1:2">
      <c r="B288" s="129"/>
    </row>
    <row r="289" spans="1:2">
      <c r="B289" s="129"/>
    </row>
    <row r="290" spans="1:2">
      <c r="A290" s="33"/>
      <c r="B290" s="128"/>
    </row>
    <row r="291" spans="1:2">
      <c r="B291" s="128"/>
    </row>
    <row r="292" spans="1:2">
      <c r="B292" s="129"/>
    </row>
    <row r="293" spans="1:2">
      <c r="B293" s="129"/>
    </row>
    <row r="294" spans="1:2">
      <c r="B294" s="129"/>
    </row>
    <row r="295" spans="1:2">
      <c r="B295" s="129"/>
    </row>
    <row r="296" spans="1:2">
      <c r="B296" s="129"/>
    </row>
    <row r="297" spans="1:2">
      <c r="B297" s="129"/>
    </row>
    <row r="298" spans="1:2">
      <c r="B298" s="129"/>
    </row>
    <row r="299" spans="1:2">
      <c r="A299" s="33"/>
      <c r="B299" s="128"/>
    </row>
    <row r="300" spans="1:2">
      <c r="B300" s="128"/>
    </row>
    <row r="301" spans="1:2">
      <c r="B301" s="129"/>
    </row>
    <row r="302" spans="1:2">
      <c r="B302" s="129"/>
    </row>
    <row r="303" spans="1:2">
      <c r="A303" s="33"/>
      <c r="B303" s="128"/>
    </row>
    <row r="304" spans="1:2">
      <c r="B304" s="129"/>
    </row>
    <row r="305" spans="1:3">
      <c r="B305" s="129"/>
    </row>
    <row r="306" spans="1:3">
      <c r="A306" s="33"/>
      <c r="B306" s="128"/>
    </row>
    <row r="307" spans="1:3">
      <c r="B307" s="128"/>
    </row>
    <row r="308" spans="1:3">
      <c r="B308" s="129"/>
    </row>
    <row r="309" spans="1:3">
      <c r="B309" s="129"/>
    </row>
    <row r="310" spans="1:3">
      <c r="A310" s="33"/>
      <c r="B310" s="128"/>
      <c r="C310" s="2"/>
    </row>
    <row r="311" spans="1:3">
      <c r="B311" s="128"/>
      <c r="C311" s="2"/>
    </row>
    <row r="312" spans="1:3">
      <c r="B312" s="129"/>
    </row>
    <row r="313" spans="1:3">
      <c r="B313" s="129"/>
    </row>
    <row r="314" spans="1:3">
      <c r="A314" s="33"/>
      <c r="B314" s="128"/>
    </row>
    <row r="315" spans="1:3">
      <c r="B315" s="128"/>
    </row>
    <row r="316" spans="1:3">
      <c r="B316" s="129"/>
    </row>
    <row r="317" spans="1:3">
      <c r="B317" s="129"/>
    </row>
    <row r="318" spans="1:3">
      <c r="A318" s="129"/>
    </row>
    <row r="319" spans="1:3" ht="18">
      <c r="A319" s="127"/>
    </row>
    <row r="320" spans="1:3">
      <c r="A320" s="33"/>
      <c r="B320" s="128"/>
    </row>
    <row r="321" spans="1:2">
      <c r="B321" s="129"/>
    </row>
    <row r="322" spans="1:2">
      <c r="B322" s="129"/>
    </row>
    <row r="323" spans="1:2">
      <c r="B323" s="129"/>
    </row>
    <row r="324" spans="1:2">
      <c r="B324" s="129"/>
    </row>
    <row r="325" spans="1:2">
      <c r="B325" s="129"/>
    </row>
    <row r="326" spans="1:2">
      <c r="B326" s="129"/>
    </row>
    <row r="327" spans="1:2">
      <c r="B327" s="129"/>
    </row>
    <row r="328" spans="1:2">
      <c r="B328" s="129"/>
    </row>
    <row r="329" spans="1:2">
      <c r="B329" s="129"/>
    </row>
    <row r="330" spans="1:2">
      <c r="B330" s="129"/>
    </row>
    <row r="331" spans="1:2">
      <c r="B331" s="129"/>
    </row>
    <row r="332" spans="1:2">
      <c r="A332" s="129"/>
    </row>
    <row r="333" spans="1:2" ht="18">
      <c r="A333" s="127"/>
    </row>
    <row r="334" spans="1:2">
      <c r="A334" s="33"/>
      <c r="B334" s="128"/>
    </row>
    <row r="335" spans="1:2">
      <c r="B335" s="128"/>
    </row>
    <row r="336" spans="1:2">
      <c r="B336" s="129"/>
    </row>
    <row r="337" spans="1:2">
      <c r="B337" s="129"/>
    </row>
    <row r="338" spans="1:2">
      <c r="B338" s="129"/>
    </row>
    <row r="339" spans="1:2">
      <c r="A339" s="129"/>
    </row>
    <row r="340" spans="1:2" ht="18">
      <c r="A340" s="127"/>
    </row>
    <row r="341" spans="1:2">
      <c r="A341" s="33"/>
      <c r="B341" s="128"/>
    </row>
    <row r="342" spans="1:2">
      <c r="B342" s="129"/>
    </row>
    <row r="343" spans="1:2">
      <c r="B343" s="129"/>
    </row>
    <row r="344" spans="1:2">
      <c r="B344" s="129"/>
    </row>
    <row r="345" spans="1:2">
      <c r="B345" s="130"/>
    </row>
    <row r="346" spans="1:2">
      <c r="B346" s="129"/>
    </row>
    <row r="347" spans="1:2">
      <c r="B347" s="129"/>
    </row>
    <row r="348" spans="1:2">
      <c r="A348" s="33"/>
      <c r="B348" s="128"/>
    </row>
    <row r="349" spans="1:2">
      <c r="B349" s="128"/>
    </row>
    <row r="350" spans="1:2">
      <c r="B350" s="129"/>
    </row>
    <row r="351" spans="1:2">
      <c r="B351" s="129"/>
    </row>
    <row r="352" spans="1:2">
      <c r="B352" s="129"/>
    </row>
    <row r="353" spans="1:2">
      <c r="A353" s="33"/>
      <c r="B353" s="128"/>
    </row>
    <row r="354" spans="1:2">
      <c r="B354" s="128"/>
    </row>
    <row r="355" spans="1:2">
      <c r="B355" s="129"/>
    </row>
    <row r="356" spans="1:2">
      <c r="B356" s="129"/>
    </row>
    <row r="357" spans="1:2">
      <c r="B357" s="129"/>
    </row>
    <row r="358" spans="1:2">
      <c r="A358" s="33"/>
      <c r="B358" s="128"/>
    </row>
    <row r="359" spans="1:2">
      <c r="B359" s="129"/>
    </row>
    <row r="360" spans="1:2">
      <c r="B360" s="129"/>
    </row>
    <row r="361" spans="1:2">
      <c r="B361" s="129"/>
    </row>
    <row r="362" spans="1:2">
      <c r="A362" s="33"/>
      <c r="B362" s="128"/>
    </row>
    <row r="363" spans="1:2">
      <c r="B363" s="129"/>
    </row>
    <row r="364" spans="1:2">
      <c r="B364" s="129"/>
    </row>
    <row r="365" spans="1:2">
      <c r="B365" s="129"/>
    </row>
    <row r="366" spans="1:2">
      <c r="B366" s="129"/>
    </row>
    <row r="367" spans="1:2">
      <c r="A367" s="33"/>
      <c r="B367" s="128"/>
    </row>
    <row r="368" spans="1:2">
      <c r="B368" s="129"/>
    </row>
    <row r="369" spans="1:2">
      <c r="B369" s="129"/>
    </row>
    <row r="370" spans="1:2">
      <c r="B370" s="129"/>
    </row>
    <row r="371" spans="1:2">
      <c r="B371" s="129"/>
    </row>
    <row r="372" spans="1:2">
      <c r="B372" s="129"/>
    </row>
    <row r="373" spans="1:2">
      <c r="B373" s="129"/>
    </row>
    <row r="374" spans="1:2">
      <c r="A374" s="33"/>
      <c r="B374" s="128"/>
    </row>
    <row r="375" spans="1:2">
      <c r="B375" s="129"/>
    </row>
    <row r="376" spans="1:2">
      <c r="B376" s="129"/>
    </row>
    <row r="377" spans="1:2">
      <c r="B377" s="129"/>
    </row>
    <row r="378" spans="1:2">
      <c r="A378" s="129"/>
    </row>
    <row r="379" spans="1:2" ht="18">
      <c r="A379" s="127"/>
    </row>
    <row r="380" spans="1:2">
      <c r="A380" s="33"/>
      <c r="B380" s="128"/>
    </row>
    <row r="381" spans="1:2">
      <c r="B381" s="129"/>
    </row>
    <row r="382" spans="1:2">
      <c r="B382" s="129"/>
    </row>
    <row r="383" spans="1:2">
      <c r="B383" s="129"/>
    </row>
    <row r="384" spans="1:2">
      <c r="B384" s="129"/>
    </row>
    <row r="385" spans="1:2">
      <c r="B385" s="129"/>
    </row>
    <row r="386" spans="1:2">
      <c r="B386" s="129"/>
    </row>
    <row r="387" spans="1:2">
      <c r="B387" s="129"/>
    </row>
    <row r="388" spans="1:2">
      <c r="B388" s="129"/>
    </row>
    <row r="389" spans="1:2">
      <c r="B389" s="129"/>
    </row>
    <row r="390" spans="1:2">
      <c r="B390" s="129"/>
    </row>
    <row r="391" spans="1:2">
      <c r="B391" s="129"/>
    </row>
    <row r="392" spans="1:2">
      <c r="A392" s="129"/>
    </row>
    <row r="393" spans="1:2" ht="18">
      <c r="A393" s="127"/>
    </row>
    <row r="394" spans="1:2">
      <c r="A394" s="33"/>
      <c r="B394" s="128"/>
    </row>
    <row r="395" spans="1:2">
      <c r="B395" s="129"/>
    </row>
  </sheetData>
  <phoneticPr fontId="7" type="noConversion"/>
  <printOptions horizontalCentered="1"/>
  <pageMargins left="0" right="0" top="0" bottom="0.79000000000000015" header="0" footer="0"/>
  <pageSetup paperSize="9" scale="79" orientation="portrait" horizontalDpi="4294967292" verticalDpi="4294967292"/>
  <headerFooter alignWithMargins="0">
    <oddFooter xml:space="preserve">&amp;L&amp;"Bookman,Normal"&amp;12&amp;K000000           DPGF&amp;R&amp;"Bookman,Normal"&amp;12&amp;K000000Page : &amp;P/&amp;N           </oddFooter>
  </headerFooter>
  <rowBreaks count="1" manualBreakCount="1">
    <brk id="53" max="16383" man="1"/>
  </rowBreaks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Feuil3"/>
  <dimension ref="A3:O21"/>
  <sheetViews>
    <sheetView workbookViewId="0">
      <selection activeCell="D25" sqref="D25"/>
    </sheetView>
  </sheetViews>
  <sheetFormatPr baseColWidth="10" defaultRowHeight="16"/>
  <cols>
    <col min="1" max="1" width="15.5703125" style="7" customWidth="1"/>
    <col min="2" max="3" width="10.7109375" style="7" customWidth="1"/>
    <col min="4" max="16384" width="10.7109375" style="7"/>
  </cols>
  <sheetData>
    <row r="3" spans="1:15">
      <c r="A3" s="2" t="s">
        <v>227</v>
      </c>
    </row>
    <row r="4" spans="1:15">
      <c r="O4" s="7" t="b">
        <v>1</v>
      </c>
    </row>
    <row r="7" spans="1:15">
      <c r="A7" s="7" t="s">
        <v>247</v>
      </c>
    </row>
    <row r="18" spans="1:2">
      <c r="A18" s="5"/>
    </row>
    <row r="19" spans="1:2">
      <c r="A19" s="5"/>
    </row>
    <row r="20" spans="1:2">
      <c r="A20" s="5"/>
    </row>
    <row r="21" spans="1:2">
      <c r="A21" s="5"/>
      <c r="B21" s="154"/>
    </row>
  </sheetData>
  <phoneticPr fontId="7" type="noConversion"/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  <drawing r:id="rId1"/>
  <legacyDrawing r:id="rId2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3073" r:id="rId3" name="Check Box 1">
              <controlPr defaultSize="0" autoFill="0" autoLine="0" autoPict="0">
                <anchor moveWithCells="1">
                  <from>
                    <xdr:col>1</xdr:col>
                    <xdr:colOff>76200</xdr:colOff>
                    <xdr:row>2</xdr:row>
                    <xdr:rowOff>12700</xdr:rowOff>
                  </from>
                  <to>
                    <xdr:col>2</xdr:col>
                    <xdr:colOff>444500</xdr:colOff>
                    <xdr:row>5</xdr:row>
                    <xdr:rowOff>0</xdr:rowOff>
                  </to>
                </anchor>
              </controlPr>
            </control>
          </mc:Choice>
        </mc:AlternateContent>
      </controls>
    </mc:Choice>
  </mc:AlternateConten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6:B23"/>
  <sheetViews>
    <sheetView workbookViewId="0">
      <selection activeCell="D25" sqref="D25"/>
    </sheetView>
  </sheetViews>
  <sheetFormatPr baseColWidth="10" defaultRowHeight="16"/>
  <cols>
    <col min="1" max="1" width="4.28515625" style="7" customWidth="1"/>
    <col min="2" max="16384" width="10.7109375" style="7"/>
  </cols>
  <sheetData>
    <row r="6" spans="1:2">
      <c r="A6" s="5" t="s">
        <v>228</v>
      </c>
      <c r="B6" s="7" t="s">
        <v>233</v>
      </c>
    </row>
    <row r="7" spans="1:2">
      <c r="B7" s="7" t="s">
        <v>229</v>
      </c>
    </row>
    <row r="8" spans="1:2">
      <c r="B8" s="7" t="s">
        <v>230</v>
      </c>
    </row>
    <row r="9" spans="1:2">
      <c r="B9" s="7" t="s">
        <v>231</v>
      </c>
    </row>
    <row r="10" spans="1:2">
      <c r="B10" s="7" t="s">
        <v>232</v>
      </c>
    </row>
    <row r="11" spans="1:2">
      <c r="B11" s="7" t="s">
        <v>234</v>
      </c>
    </row>
    <row r="13" spans="1:2">
      <c r="A13" s="5" t="s">
        <v>235</v>
      </c>
      <c r="B13" s="7" t="s">
        <v>236</v>
      </c>
    </row>
    <row r="15" spans="1:2">
      <c r="A15" s="5" t="s">
        <v>237</v>
      </c>
      <c r="B15" s="7" t="s">
        <v>238</v>
      </c>
    </row>
    <row r="17" spans="1:2">
      <c r="A17" s="5" t="s">
        <v>239</v>
      </c>
      <c r="B17" s="7" t="s">
        <v>240</v>
      </c>
    </row>
    <row r="19" spans="1:2">
      <c r="A19" s="5" t="s">
        <v>241</v>
      </c>
      <c r="B19" s="7" t="s">
        <v>242</v>
      </c>
    </row>
    <row r="21" spans="1:2">
      <c r="A21" s="5" t="s">
        <v>244</v>
      </c>
      <c r="B21" s="7" t="s">
        <v>243</v>
      </c>
    </row>
    <row r="23" spans="1:2">
      <c r="A23" s="5" t="s">
        <v>245</v>
      </c>
      <c r="B23" s="7" t="s">
        <v>246</v>
      </c>
    </row>
  </sheetData>
  <pageMargins left="0.78740157499999996" right="0.78740157499999996" top="0.984251969" bottom="0.984251969" header="0.5" footer="0.5"/>
  <pageSetup paperSize="9" orientation="portrait" horizontalDpi="4294967292" verticalDpi="4294967292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4</vt:i4>
      </vt:variant>
    </vt:vector>
  </HeadingPairs>
  <TitlesOfParts>
    <vt:vector size="8" baseType="lpstr">
      <vt:lpstr>CCTP</vt:lpstr>
      <vt:lpstr>DPGF</vt:lpstr>
      <vt:lpstr>PARAMETRES</vt:lpstr>
      <vt:lpstr>NOTICE</vt:lpstr>
      <vt:lpstr>CCTP!Impression_des_titres</vt:lpstr>
      <vt:lpstr>DPGF!Impression_des_titres</vt:lpstr>
      <vt:lpstr>CCTP!Zone_d_impression</vt:lpstr>
      <vt:lpstr>DPGF!Zone_d_impression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BARANI</dc:creator>
  <cp:lastModifiedBy>Microsoft Office User</cp:lastModifiedBy>
  <cp:lastPrinted>2024-11-04T10:16:45Z</cp:lastPrinted>
  <dcterms:created xsi:type="dcterms:W3CDTF">2005-08-08T08:16:09Z</dcterms:created>
  <dcterms:modified xsi:type="dcterms:W3CDTF">2024-11-04T10:16:46Z</dcterms:modified>
</cp:coreProperties>
</file>