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ate1904="1" codeName="ThisWorkbook"/>
  <mc:AlternateContent xmlns:mc="http://schemas.openxmlformats.org/markup-compatibility/2006">
    <mc:Choice Requires="x15">
      <x15ac:absPath xmlns:x15ac="http://schemas.microsoft.com/office/spreadsheetml/2010/11/ac" url="/Volumes/AffairesDessins/MAISON D'ARRET CHAMBERY/05_PRO-DCE/05.01_CCTP-DPGF/02.01.02_CCTP PDF/DCE/"/>
    </mc:Choice>
  </mc:AlternateContent>
  <xr:revisionPtr revIDLastSave="0" documentId="13_ncr:1_{CD286B2F-543A-854B-B3DB-7ADA165F7C84}" xr6:coauthVersionLast="47" xr6:coauthVersionMax="47" xr10:uidLastSave="{00000000-0000-0000-0000-000000000000}"/>
  <bookViews>
    <workbookView xWindow="4620" yWindow="460" windowWidth="28540" windowHeight="19560" activeTab="1" xr2:uid="{00000000-000D-0000-FFFF-FFFF00000000}"/>
  </bookViews>
  <sheets>
    <sheet name="CCTP" sheetId="1" state="hidden" r:id="rId1"/>
    <sheet name="DPGF" sheetId="2" r:id="rId2"/>
    <sheet name="PARAMETRES" sheetId="3" state="hidden" r:id="rId3"/>
    <sheet name="NOTICE" sheetId="4" state="hidden" r:id="rId4"/>
  </sheets>
  <definedNames>
    <definedName name="_xlnm.Print_Titles" localSheetId="0">CCTP!$1:$4</definedName>
    <definedName name="_xlnm.Print_Titles" localSheetId="1">DPGF!$55:$60</definedName>
    <definedName name="_xlnm.Print_Area" localSheetId="0">CCTP!$A$1:$M$714</definedName>
    <definedName name="_xlnm.Print_Area" localSheetId="1">DPGF!$A$1:$M$154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68" i="2" l="1"/>
  <c r="G114" i="2"/>
  <c r="I114" i="2" s="1"/>
  <c r="G110" i="2"/>
  <c r="I110" i="2" s="1"/>
  <c r="I88" i="2"/>
  <c r="I80" i="2"/>
  <c r="P622" i="1" l="1"/>
  <c r="C622" i="1"/>
  <c r="A622" i="1"/>
  <c r="C79" i="1"/>
  <c r="A79" i="1"/>
  <c r="I115" i="2"/>
  <c r="C107" i="2"/>
  <c r="A107" i="2"/>
  <c r="G105" i="2"/>
  <c r="I105" i="2" s="1"/>
  <c r="C95" i="2"/>
  <c r="B98" i="2" s="1"/>
  <c r="B101" i="2" s="1"/>
  <c r="B105" i="2" s="1"/>
  <c r="C578" i="1"/>
  <c r="C673" i="1"/>
  <c r="I106" i="2"/>
  <c r="G101" i="2"/>
  <c r="I101" i="2" s="1"/>
  <c r="G98" i="2"/>
  <c r="I98" i="2" s="1"/>
  <c r="I96" i="2"/>
  <c r="I90" i="2"/>
  <c r="A71" i="2"/>
  <c r="I72" i="2"/>
  <c r="I71" i="2"/>
  <c r="A81" i="1"/>
  <c r="C77" i="1"/>
  <c r="A77" i="1"/>
  <c r="A69" i="1"/>
  <c r="A65" i="1"/>
  <c r="P488" i="1"/>
  <c r="C488" i="1"/>
  <c r="A488" i="1"/>
  <c r="P673" i="1"/>
  <c r="A673" i="1"/>
  <c r="P667" i="1"/>
  <c r="C667" i="1"/>
  <c r="A667" i="1"/>
  <c r="C83" i="1"/>
  <c r="A83" i="1"/>
  <c r="C119" i="2"/>
  <c r="B120" i="2" s="1"/>
  <c r="B121" i="2" s="1"/>
  <c r="B122" i="2" s="1"/>
  <c r="G93" i="2"/>
  <c r="I93" i="2" s="1"/>
  <c r="G87" i="2"/>
  <c r="I87" i="2" s="1"/>
  <c r="C531" i="1"/>
  <c r="C687" i="1"/>
  <c r="C71" i="1"/>
  <c r="A119" i="2"/>
  <c r="A95" i="2"/>
  <c r="I94" i="2"/>
  <c r="C89" i="2"/>
  <c r="B93" i="2" s="1"/>
  <c r="A89" i="2"/>
  <c r="C82" i="2"/>
  <c r="B87" i="2" s="1"/>
  <c r="A82" i="2"/>
  <c r="I81" i="2"/>
  <c r="I76" i="2"/>
  <c r="C73" i="2"/>
  <c r="B78" i="2" s="1"/>
  <c r="A73" i="2"/>
  <c r="P687" i="1"/>
  <c r="A687" i="1"/>
  <c r="P578" i="1"/>
  <c r="A578" i="1"/>
  <c r="P531" i="1"/>
  <c r="A531" i="1"/>
  <c r="C75" i="1"/>
  <c r="A75" i="1"/>
  <c r="I61" i="2"/>
  <c r="I62" i="2"/>
  <c r="I79" i="2"/>
  <c r="I117" i="2"/>
  <c r="I118" i="2"/>
  <c r="I124" i="2"/>
  <c r="A117" i="2"/>
  <c r="C63" i="2"/>
  <c r="B68" i="2" s="1"/>
  <c r="B80" i="2" s="1"/>
  <c r="A61" i="2"/>
  <c r="C73" i="1"/>
  <c r="A73" i="1"/>
  <c r="F53" i="2"/>
  <c r="F415" i="1"/>
  <c r="F154" i="1"/>
  <c r="F58" i="1"/>
  <c r="M4" i="2"/>
  <c r="C67" i="1"/>
  <c r="F53" i="1"/>
  <c r="F51" i="2"/>
  <c r="F50" i="2"/>
  <c r="F49" i="2"/>
  <c r="F48" i="2"/>
  <c r="F413" i="1"/>
  <c r="F412" i="1"/>
  <c r="F411" i="1"/>
  <c r="F410" i="1"/>
  <c r="F152" i="1"/>
  <c r="F151" i="1"/>
  <c r="F150" i="1"/>
  <c r="F149" i="1"/>
  <c r="F56" i="1"/>
  <c r="F55" i="1"/>
  <c r="F54" i="1"/>
  <c r="A63" i="1"/>
  <c r="A67" i="1"/>
  <c r="A71" i="1"/>
  <c r="F118" i="1"/>
  <c r="F119" i="1"/>
  <c r="F379" i="1"/>
  <c r="F380" i="1"/>
  <c r="A418" i="1"/>
  <c r="M58" i="2"/>
  <c r="M57" i="2"/>
  <c r="F57" i="2"/>
  <c r="C57" i="2"/>
  <c r="A56" i="2"/>
  <c r="F16" i="2"/>
  <c r="F15" i="2"/>
  <c r="A63" i="2"/>
  <c r="M3" i="2"/>
  <c r="F3" i="2"/>
  <c r="C3" i="2"/>
  <c r="A2" i="2"/>
  <c r="I122" i="2"/>
  <c r="G78" i="2"/>
  <c r="I78" i="2" s="1"/>
  <c r="I121" i="2"/>
  <c r="I68" i="2"/>
  <c r="I120" i="2"/>
  <c r="B114" i="2" l="1"/>
  <c r="B110" i="2"/>
  <c r="D79" i="1"/>
  <c r="D83" i="1"/>
  <c r="D107" i="2"/>
  <c r="I126" i="2"/>
  <c r="I128" i="2" s="1"/>
  <c r="D89" i="2"/>
  <c r="D73" i="1"/>
  <c r="D73" i="2"/>
  <c r="D67" i="1"/>
  <c r="D77" i="1"/>
  <c r="D75" i="1"/>
  <c r="D95" i="2"/>
  <c r="D71" i="1"/>
  <c r="D63" i="2"/>
  <c r="D82" i="2"/>
  <c r="D119" i="2"/>
  <c r="I130" i="2" l="1"/>
  <c r="I132" i="2" s="1"/>
</calcChain>
</file>

<file path=xl/sharedStrings.xml><?xml version="1.0" encoding="utf-8"?>
<sst xmlns="http://schemas.openxmlformats.org/spreadsheetml/2006/main" count="707" uniqueCount="455">
  <si>
    <t>non satisfaisant, les tests supplémentaires qui devront être réalisés seront à la charge des entreprises</t>
  </si>
  <si>
    <t>défaillantes.</t>
  </si>
  <si>
    <t>Traitement systématique des sorties de fourreaux avec œillets spécifiques ou adhésif enroulé en spirale</t>
    <phoneticPr fontId="7"/>
  </si>
  <si>
    <t>Suppression des scotches oranges, mousses expansives, mastics, tchyokols, …</t>
    <phoneticPr fontId="7"/>
  </si>
  <si>
    <t>Les encastrements d’équipement dans les parois étanches à l’air sont proscrits sauf dispositions spécifiques</t>
  </si>
  <si>
    <t>validées par le contrôleur de l’étanchéité à l’air.</t>
  </si>
  <si>
    <t>L’usage d’accessoires appropriées et certifiés du commerce (adhésifs, colles, rubans, compribandes, oeillets</t>
  </si>
  <si>
    <t>spéciaux types Ampack ou Proclima ... ou équivalent …) est très vivement conseillé.</t>
  </si>
  <si>
    <t>A l’issue des tests le présent lot devra réaliser à ses frais la reprise des travaux signalés par le contrôleur comme</t>
  </si>
  <si>
    <t>défectueux.</t>
  </si>
  <si>
    <t>Une formation obligatoire sera mise en place au démarrage des travaux et l’entrepreneur s’engage à former son</t>
  </si>
  <si>
    <t>personnel à ce type de méthodologie et aux mises en œuvre spécifiques.</t>
  </si>
  <si>
    <t>Pour atteindre cet objectif l’ensemble des corps d’état du projet aura à charge d’organiser et réaliser ses ouvrages</t>
  </si>
  <si>
    <t>pour garantir la continuité de l’étanchéité à l’air du bâtiment.</t>
  </si>
  <si>
    <t>Réduction au maximum des pénétrations et des traversées du frein vapeur.</t>
    <phoneticPr fontId="7"/>
  </si>
  <si>
    <t>Calfeutrement et colmatage efficace par bandes compressibles, bandes caoutchoutées, mousse expansive,</t>
  </si>
  <si>
    <t>mastics et colles, bandes et pièces spéciales adhésives avec un pouvoir adhésif certifié dans le temps.</t>
  </si>
  <si>
    <t>Tous les plans relatifs à l'ensemble du projet, sont tenus pour information à la disposition de l'entrepreneur avant</t>
  </si>
  <si>
    <t xml:space="preserve">DISPOSITIONS POUR GARANTIR L'ETANCHEITE A L’AIR : </t>
  </si>
  <si>
    <t>La réglementation thermique fixe les niveaux de perméabilité à l’air maximale des bâtiments en fonction de leur</t>
  </si>
  <si>
    <t>destination :</t>
  </si>
  <si>
    <t xml:space="preserve"> Bâtiment</t>
    <phoneticPr fontId="7"/>
  </si>
  <si>
    <t>Perméabilité maximale</t>
    <phoneticPr fontId="7"/>
  </si>
  <si>
    <t xml:space="preserve"> Collectif</t>
    <phoneticPr fontId="7"/>
  </si>
  <si>
    <t xml:space="preserve"> Tertiaire, ERP</t>
    <phoneticPr fontId="7"/>
  </si>
  <si>
    <t xml:space="preserve"> Maison individuelle</t>
    <phoneticPr fontId="7"/>
  </si>
  <si>
    <t xml:space="preserve"> Autres</t>
    <phoneticPr fontId="7"/>
  </si>
  <si>
    <t>* : la surface considérée est la surface déperditive hors plancher bas.</t>
  </si>
  <si>
    <t>*</t>
    <phoneticPr fontId="7"/>
  </si>
  <si>
    <t>*</t>
    <phoneticPr fontId="7"/>
  </si>
  <si>
    <t>A ……………………………</t>
  </si>
  <si>
    <t>Le …………………………..</t>
  </si>
  <si>
    <t xml:space="preserve">Version : </t>
  </si>
  <si>
    <t>PARTICULIERES</t>
  </si>
  <si>
    <t>Description de l'ouvrage</t>
  </si>
  <si>
    <t>Qtés</t>
  </si>
  <si>
    <t>P.U.</t>
  </si>
  <si>
    <t>-NT-</t>
  </si>
  <si>
    <t>OO</t>
  </si>
  <si>
    <t>FORFAITAIRE</t>
  </si>
  <si>
    <t>Un.</t>
  </si>
  <si>
    <t>*</t>
  </si>
  <si>
    <t>CAHIER DES CLAUSES TECHNIQUES</t>
  </si>
  <si>
    <t>GENERALITES</t>
  </si>
  <si>
    <t>NATURE DES TRAVAUX</t>
  </si>
  <si>
    <t xml:space="preserve">L'entrepreneur intègrera dans ses prix : </t>
  </si>
  <si>
    <t>ETENDUES DES OUVRAGES:</t>
    <phoneticPr fontId="7"/>
  </si>
  <si>
    <t>signature du marché.</t>
  </si>
  <si>
    <t>L'évacuation journalière de ses déchets dans benne de chantier ou en déchetterie selon le cas,</t>
    <phoneticPr fontId="7"/>
  </si>
  <si>
    <t>De ce fait, l'entrepreneur ne pourra en aucun cas, après passation du marché, prétendre ne pas connaître les</t>
  </si>
  <si>
    <t>ouvrages adjacents aux siens, ni les dispositions prises par d'autres corps d'état.</t>
  </si>
  <si>
    <t>Il supporterait, le cas échéant, les conséquences des modifications non signalées.</t>
  </si>
  <si>
    <t>La réparation de tous les dégâts pouvant survenir aux bâtiments et aux installations, par suite d'accident ou de</t>
  </si>
  <si>
    <t>négligence en cours d'exécution.</t>
  </si>
  <si>
    <t>dommages causés par le vent,</t>
  </si>
  <si>
    <t>dommages causés par les insectes,</t>
  </si>
  <si>
    <t>par le Maître d'Oeuvre.</t>
  </si>
  <si>
    <t>L'adjudicataire sera tenu de consulter attentivement les plans des autres corps d'état ayant un rapport quelconque</t>
  </si>
  <si>
    <t>La garantie de tous les ouvrages couverts par les présentes spécifications sera d'une durée de dix ans à partir de la</t>
  </si>
  <si>
    <t>réception définitive de la construction par le Maître d'Ouvrage.</t>
  </si>
  <si>
    <t>dommages causés aux matériaux en fuite ou infiltration,</t>
  </si>
  <si>
    <t xml:space="preserve">Elle couvrira les malfaçons et dommages énumérés ci-dessous sans toutefois que cette liste soit limitative : </t>
  </si>
  <si>
    <t xml:space="preserve">* </t>
    <phoneticPr fontId="7"/>
  </si>
  <si>
    <t>déplacement de matériaux mis en oeuvre,</t>
  </si>
  <si>
    <t>formation de cuvettes et déformations diverses.</t>
  </si>
  <si>
    <t>SECURITÉ DU PERSONNEL:</t>
    <phoneticPr fontId="7"/>
  </si>
  <si>
    <t>Il proposera enfin toutes les variantes quant aux procédés ou aux matériaux décrits ci-dessous en faisant preuve</t>
  </si>
  <si>
    <t>avec ses travaux afin d'assurer une installation correcte sans interférence avec d'autres ouvrages.</t>
  </si>
  <si>
    <t>NOTA : Si tous les ouvrages prévus aux plans remis par le Maître d'oeuvre ne permettent pas de respecter la</t>
  </si>
  <si>
    <t>dégager ses responsabilités en cas de non conformités des plans d'appel d'offre.</t>
  </si>
  <si>
    <t>Avant mise en oeuvre, il peut être exigé, sur simple demande, la présentation des certificats d'agrément, Avis</t>
  </si>
  <si>
    <t>Il est bien entendu que ces éléments ne sont à prévoir qu'en fonction de la disposition des lieux et des risques</t>
  </si>
  <si>
    <t>Le rapport ou le résultat des essais sera adressé directement au Maître d'Oeuvre par le laboratoire.</t>
  </si>
  <si>
    <t>PRESCRIPTIONS TECHNIQUES:</t>
    <phoneticPr fontId="7"/>
  </si>
  <si>
    <t>ESSAIS ET CONTROLES:</t>
    <phoneticPr fontId="7"/>
  </si>
  <si>
    <t>CONTROLES AVANT RECEPTION:</t>
    <phoneticPr fontId="7"/>
  </si>
  <si>
    <t>COORDINATION:</t>
    <phoneticPr fontId="7"/>
  </si>
  <si>
    <t>GARANTIE:</t>
    <phoneticPr fontId="7"/>
  </si>
  <si>
    <t xml:space="preserve">* </t>
    <phoneticPr fontId="7"/>
  </si>
  <si>
    <t xml:space="preserve">* </t>
    <phoneticPr fontId="7"/>
  </si>
  <si>
    <t>TRAVAUX ANNEXES A LA CHARGE DU PRESENT LOT:</t>
    <phoneticPr fontId="7"/>
  </si>
  <si>
    <t>04-76-65-07-97</t>
  </si>
  <si>
    <t>RECEPTION DES SUPPORTS:</t>
  </si>
  <si>
    <t>MISE EN OEUVRE:</t>
    <phoneticPr fontId="7"/>
  </si>
  <si>
    <t>NETTOYAGE:</t>
    <phoneticPr fontId="7"/>
  </si>
  <si>
    <t>ECHANTILLONS:</t>
    <phoneticPr fontId="7"/>
  </si>
  <si>
    <t>Région :</t>
  </si>
  <si>
    <t>LOT</t>
  </si>
  <si>
    <t xml:space="preserve">CCTP </t>
    <phoneticPr fontId="7"/>
  </si>
  <si>
    <t>( DESCRIPTIF )</t>
  </si>
  <si>
    <t>TOTAL HT</t>
  </si>
  <si>
    <t>Ramené à HT</t>
  </si>
  <si>
    <t>TVA 20 %</t>
  </si>
  <si>
    <t>TOTAL TTC</t>
  </si>
  <si>
    <t>Cachet entreprise et Signature de l'entrepreneur,</t>
  </si>
  <si>
    <t>L'entrepreprise est censée être compétent pour son lot, et elle ne pourra pas prétendre à supplément de prix ou à</t>
  </si>
  <si>
    <t>dont la parution et l'application sont connues lors de la signature des marchés.</t>
  </si>
  <si>
    <t>Ces spécifications s'appliquent à tous les ouvrages ou parties d'ouvrages ainsi qu'à tous les travaux préparatoires ou</t>
  </si>
  <si>
    <t>annexes, indiqués ou non sur les plans, mais nécessaires à leur complète exécution et à leur parfait achèvement.</t>
  </si>
  <si>
    <t>Les matériaux seront neufs, propres et fabriqués en stricte conformité avec les plans d'exécution et bénéficieront d'un</t>
  </si>
  <si>
    <t>Avis Technique et d'un PV en cours de validité. Les travaux de fabrication, de transport et de montage, seront réalisés</t>
  </si>
  <si>
    <t>Techniques ou procès verbaux d'essais délivrés par le CSTB ou d'autres organismes officiels agréés. Des essais de</t>
  </si>
  <si>
    <t>contrôle, portant sur la qualité des matériaux ou des ouvrages fournis, pourront être demandés par le Maître</t>
  </si>
  <si>
    <t>d'Oeuvre. Les essais ou contrôles seront effectués aux frais de l'entrepreneur par un laboratoire agréé par le Maître</t>
  </si>
  <si>
    <t>d'Oeuvre.</t>
  </si>
  <si>
    <t>réglementation, l'entrepreneur devra le faire savoir au moment de l'appel d'offre.</t>
  </si>
  <si>
    <t>Avant de commencer ses travaux, l'Entrepreneur doit s'assurer que le support est satisfaisant et conforme aux plans</t>
  </si>
  <si>
    <t>L'entrepreneur est supposé avoir visité les lieux et intégré toutes les contraintes et caractéristiques des ouvrages</t>
  </si>
  <si>
    <t>existants au moment de son offre et de son intervention.</t>
  </si>
  <si>
    <t>Son offre devra tenir compte des adaptations rendues nécessaires par les ouvrages existants, même si elles ne sont</t>
  </si>
  <si>
    <t>pas expressement décrites dans le présent document.</t>
  </si>
  <si>
    <t>Notamment, les dimensions données dans les documents de consultation devront être vérifiées sur place avant</t>
  </si>
  <si>
    <t>exécution et ne constituent qu'une indication permettant d'établir l'offre de prix, cette dernière devant tenir compte</t>
  </si>
  <si>
    <t>des adaptations aux côtes relevées sur l'existant et pouvant légèrement différer des côtes indiquées. D'autre part,</t>
  </si>
  <si>
    <t>l'offre aura un caractère global et forfaitaire, les quantités n'étant données qu'à titre indicatif.</t>
  </si>
  <si>
    <t>échafaudages, le nettoyage en cours et en fin de chantier, la protection soignée des ouvrages existants au moment de</t>
  </si>
  <si>
    <t>son intervention ainsi que leur remise en état éventuelle en fin de chantier. Enfin, l'offre devra intégrer toutes les</t>
  </si>
  <si>
    <t>contraintes qui pourraient naître de la simultanéité de l'intervention avec les autres entrepreneurs.</t>
  </si>
  <si>
    <t>Tous les articles décrits ci-après s'entendent fournis posés, y compris transport, déchargement et stockage soigné sur</t>
  </si>
  <si>
    <t>Le personnel d’exécution devra être sensibilisé et formé aux pratiques de mise en œuvre. L’entrepreneur devra mettre</t>
  </si>
  <si>
    <t>à disposition de son personnel les moyens efficaces à cette mise en œuvre.</t>
  </si>
  <si>
    <t>Pour cela l’adjudicataire du présent lot prendra un soin attentif au traitement des passages de réseaux (aérauliques,</t>
  </si>
  <si>
    <t>hydrauliques et électriques) entre l’extérieur ou les espaces non chauffés, et les zones chauffées et en particulier en</t>
  </si>
  <si>
    <t>traversée du frein vapeur.</t>
  </si>
  <si>
    <t>Utilisations de joints efficaces en caoutchouc pour le traitement des traversées et des pourtours de jonctions de</t>
  </si>
  <si>
    <t>tous les percements dans les parois. Jonctions entre les planchers, les passages de conduits, les trappes et</t>
  </si>
  <si>
    <t>l'isolation ...</t>
  </si>
  <si>
    <t>NB: Les tests d'infiltrométrie intermédiaire et final sont à la charge du Maitre d'ouvrage. En cas de résultat</t>
  </si>
  <si>
    <t>MAITRE D'OUVRAGE</t>
  </si>
  <si>
    <t>ARCHITECTE</t>
  </si>
  <si>
    <t>AIM</t>
  </si>
  <si>
    <t>CONTRÔLE TECHNIQUE</t>
  </si>
  <si>
    <t>Les dispositions minimums à prévoir sont :</t>
  </si>
  <si>
    <t>36 Menuiseries</t>
  </si>
  <si>
    <t>NF DTU 36.5 Mise en oeuvre des fenêtres et portes extérieures</t>
  </si>
  <si>
    <t>39 Vitrerie – miroiterie</t>
  </si>
  <si>
    <t>NF DTU 39 Travaux de vitrerie – miroiterie</t>
  </si>
  <si>
    <t>Partie 2 : Cahier des clauses spéciales - Norme homologuée NF DTU 39 P2 - Octobre 2006</t>
  </si>
  <si>
    <t>44 Joints</t>
  </si>
  <si>
    <t>NF DTU 44.1 Étanchéité des joints de façade par mise en oeuvre de mastics</t>
  </si>
  <si>
    <t>2010</t>
  </si>
  <si>
    <t>Partie 1-1 : Cahier des clauses techniques types - Norme homologuée NF DTU 36.5 P1-1 - Avril 2010</t>
  </si>
  <si>
    <t>Partie 1-2 : Critères généraux de choix des matériaux - Norme homologuée NF DTU 36.5 P1-2 - Avril 2010</t>
  </si>
  <si>
    <t>Partie 2 : Cahier des clauses administratives spéciales types - Norme homologuée NF DTU 36.5 P2 - Avril 2010</t>
  </si>
  <si>
    <t>Partie 3 : Mémento de choix en fonction de l'exposition - Fascicule de documentation FD DTU 36.5 P3 - Octobre</t>
  </si>
  <si>
    <t>Partie 1-1 : Cahier des clauses techniques - Norme homologuée NF DTU 39 P1-1 - Octobre 2006</t>
  </si>
  <si>
    <t>Partie 1-2 : Critères généraux de choix des matériaux - Norme homologuée NF DTU 39 P1-2 - Octobre 2006</t>
  </si>
  <si>
    <t>Partie 3 : Mémento calculs des contraintes thermiques - Norme homologuée NF DTU 39 P3 - Octobre 2006</t>
  </si>
  <si>
    <t>Partie 4 : Mémento calculs des épaisseurs de vitrages - Norme homologuée NF DTU 39 P4 - Juillet 2012</t>
  </si>
  <si>
    <t>Partie 5 : Mémento pour les maîtres d'oeuvre - Fascicule de documentation FD DTU 39 P5 - Juillet 2017 - 2e</t>
  </si>
  <si>
    <t>tirage - Mars 2018</t>
  </si>
  <si>
    <t>Partie 1-1 : Cahier des clauses techniques types - Norme homologuée NF DTU 44.1 P1-1 - Aout 2012</t>
  </si>
  <si>
    <t>Partie 1-2 : Critères généraux de choix des matériaux - Norme homologuée NF DTU 44.1 P1-2 - Août 2012</t>
  </si>
  <si>
    <t>Partie 2 : Cahier des clauses administratives spéciales types - Norme homologuée NF DTU 44.1 P2 - Août 2012</t>
  </si>
  <si>
    <t>38690 CHABONS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</si>
  <si>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contact@aim-ingenierie.com</t>
    </r>
  </si>
  <si>
    <t>HISTORIQUE DES MODIFICATIONS :</t>
  </si>
  <si>
    <t>NORMES ET REGLEMENTS :</t>
  </si>
  <si>
    <t>Pour l'exécution de ses ouvrages, l'entrepreneur titulaire du lot devra se conformer aux documents techniques et ceux</t>
  </si>
  <si>
    <t>en vigueur au premier jour du mois de signature du marché (liste non exhaustive) :</t>
  </si>
  <si>
    <t>Les fascicules du Cahier des Clauses Techniques Générale (C.C.T.G.),</t>
  </si>
  <si>
    <t>Les Cahiers des Charges, règles de calcul, et Documents Techniques Unifiés (D.T.U.) établis par le C.S.T.B. à</t>
  </si>
  <si>
    <t>les Avis Techniques du C.S.T.B. et des assurances pour les procédés de construction, ouvrages ou matériaux</t>
  </si>
  <si>
    <t>donnant lieu à de tels avis,</t>
  </si>
  <si>
    <t>Les Règles professionnelles,</t>
  </si>
  <si>
    <t>Les recommandations professionnelles propres à chaque lot,</t>
  </si>
  <si>
    <t>Les Agréments Ministériels pour les composants,</t>
  </si>
  <si>
    <t>Les eurocodes</t>
  </si>
  <si>
    <t>Les prescriptions du R.E.E.F. et du C.S.T.B.,</t>
  </si>
  <si>
    <t>Le Code du Travail et toutes ses annexes,</t>
  </si>
  <si>
    <t>Les prescriptions des fabricants,</t>
  </si>
  <si>
    <t>Le Règlement Sanitaire Départemental type,</t>
  </si>
  <si>
    <t>Les Règlements de Sécurité contre les risques d'incendie,</t>
  </si>
  <si>
    <t>Les Règlements Administratifs particuliers : ORANGE, RTE, ENEDIS, EDF, GRDF, ENGIE, compagnies</t>
  </si>
  <si>
    <t>concessionnaires, …</t>
  </si>
  <si>
    <t>Le Règlement d'assainissement,</t>
  </si>
  <si>
    <t>Les directives U.E.A.T.C.,</t>
  </si>
  <si>
    <t>La réglementation thermique RT 2012,</t>
  </si>
  <si>
    <t>Les installations classées pour la protection de l'environnement,</t>
  </si>
  <si>
    <t>Les arrêtés et autres textes relatifs aux contraintes acoustiques de tous types.</t>
  </si>
  <si>
    <t>Les arrêtés et autres textes relatifs à l'accessibilité aux personnes handicapées.</t>
  </si>
  <si>
    <t>Les normes françaises applicables aux bâtiments pour l'ensemble des corps d'état,</t>
  </si>
  <si>
    <t>Les normes, publications et recommandations publiées par l'Association Française de Normalisation (AFNOR),</t>
  </si>
  <si>
    <t>Le décret n° 92 – 587 concernant le marquage CE,</t>
  </si>
  <si>
    <t>défaut de C.C.T.G., en particulier :</t>
  </si>
  <si>
    <t>toutefois que lesdits procédés soient agréés par les DTU ou bénéficient d'un avis technique favorable du CSTB.</t>
  </si>
  <si>
    <t>Avant toute réception, l'entrepreneur sera tenu de remédier dans les délais prescrits à toute défectuosité constatée</t>
  </si>
  <si>
    <t>Liste non exhaustive. Les travaux devront être exécutés en conformité avec TOUS les documents officiels</t>
  </si>
  <si>
    <t>CONNAISSANCE DE L'OUVRAGE:</t>
  </si>
  <si>
    <t>par des ouvriers qualifiés. La mise en oeuvre des matériaux sera strictement conforme aux normes et DTU en vigueur.</t>
  </si>
  <si>
    <t>Les dispositifs de sécurité de toute nature, nécessaires à l'exécution des travaux, conformes aux lois et règlements en</t>
  </si>
  <si>
    <t>avec l'entrepreneur de Gros Oeuvre pour l'utilisation de certains éléments de la sécurité collective ou de la sécurité</t>
  </si>
  <si>
    <t>propre à ce lot mis en place antérieurement ou parallèlement.</t>
  </si>
  <si>
    <t>vigueur (notamment le décret du 8 Janvier 1965) sont à la charge du présent lot, celui-ci étant libre de s'entendre</t>
  </si>
  <si>
    <t>Tous les agrès, échafaudages, moyens de levage, d'approvisionnement nécessaires à la parfaite exécution des travaux</t>
  </si>
  <si>
    <t>à la charge du présent lot.</t>
  </si>
  <si>
    <t>00</t>
  </si>
  <si>
    <t>DOCUMENTS DE REFERENCE</t>
  </si>
  <si>
    <t xml:space="preserve"> (m3/h.m2 sous 4 Pa*)</t>
  </si>
  <si>
    <t>de contrôle certifié.</t>
  </si>
  <si>
    <t>Le nettoyage des locaux après son intervention,</t>
  </si>
  <si>
    <t>La fourniture d'un DOE en 3 exemplaires papier et un exemplaire informatique,</t>
  </si>
  <si>
    <t xml:space="preserve">le site. </t>
  </si>
  <si>
    <t>LISTE DES POSTES DECRIS DANS LE PRESENT CCTP</t>
  </si>
  <si>
    <t>DECOMPOSITION DU PRIX GLOBAL ET</t>
  </si>
  <si>
    <t>(DPGF)</t>
  </si>
  <si>
    <t>AIM38/AIM74</t>
  </si>
  <si>
    <t>1/</t>
  </si>
  <si>
    <t>* le nom du projet</t>
  </si>
  <si>
    <t>* la date d'édition du CCTP</t>
  </si>
  <si>
    <t>* la version du CCTP</t>
  </si>
  <si>
    <t>* les sous-titres du projet</t>
  </si>
  <si>
    <t>Compléter sur la page de garde de l'onglet CCTP avec :</t>
  </si>
  <si>
    <t>* l'équipe opérationnelle (ou effacer le tableau)</t>
  </si>
  <si>
    <t>2/</t>
  </si>
  <si>
    <t>pour éditer un CCTP avec en-tête AIM 73, décocher la case AIM 38 dans l'onglet paramètre et remplacer les logos AIM38 par des logos AIM73</t>
  </si>
  <si>
    <t>3/</t>
  </si>
  <si>
    <t>Onglet CCTP, page 2 : préciser ou supprimer la liste des documents de références et l'historique des modifications</t>
  </si>
  <si>
    <t>4/</t>
  </si>
  <si>
    <t>Onglet CCTP, généralités : supprimer les DTU inutiles</t>
  </si>
  <si>
    <t>5/</t>
  </si>
  <si>
    <t>Editer les articles descriptifs</t>
  </si>
  <si>
    <t>Onglet CCTP, page 2 : ajuster la liste des postes décris</t>
  </si>
  <si>
    <t>6/</t>
  </si>
  <si>
    <t>7/</t>
  </si>
  <si>
    <t>Onglet CCTP, cliquer sur affichage/mise en page, les en-têtes et pieds de pages s'affichent automatiquement</t>
  </si>
  <si>
    <t>Logo :</t>
  </si>
  <si>
    <t>www.aim-ingenierie.com</t>
  </si>
  <si>
    <t>correspondants.</t>
  </si>
  <si>
    <t>La mise en œuvre de joints pour une parfaite étanchéité à l'air entre les menuiseries et la structure béton.</t>
  </si>
  <si>
    <t>L'entreprise doit l'évacuation quotidienne de ses déchets dans les bennes de chantier.</t>
  </si>
  <si>
    <t>L'entreprise doit le nettoyage de ses ouvrages en fin de chantier.</t>
  </si>
  <si>
    <t>L'entreprise devra soumettre à l'agrément du Maître d'Oeuvre, des échantillons de toiles de stores conformes au CCTP</t>
  </si>
  <si>
    <t>sans aucune restriction dans la gamme du fabricant pour validation des coloris.</t>
  </si>
  <si>
    <t>qui lui ont étés remis, et en particulier que les côtes et réservations de maçonnerie sont respectées.</t>
  </si>
  <si>
    <t>L'entrepreneur se déplacera sur le chantier pour relever les côtes précises des ouvertures avant le lancement en</t>
  </si>
  <si>
    <t>fabrication des menuiseries.</t>
  </si>
  <si>
    <t>PRISE DE COTES</t>
  </si>
  <si>
    <t>Localisation:</t>
  </si>
  <si>
    <t>L'approvisionnement des menuiseries à pieds d'œuvre</t>
  </si>
  <si>
    <t>Les études de conception et la fourniture de plans d'exécution</t>
  </si>
  <si>
    <t>La protection de ses ouvrages</t>
  </si>
  <si>
    <t>Arrêté du 20 Avril 2017 Accessibilités des personnes handicapées dans le ERP ou établissements ouverts au</t>
  </si>
  <si>
    <t>public.</t>
  </si>
  <si>
    <t>MENUISERIES EXTERIEURES PVC / OCCULTATIONS</t>
  </si>
  <si>
    <t>LIMITE DE FOURNITURE ET DE PRESTATIONS</t>
  </si>
  <si>
    <t>le site. La prestation comprend également toutes les études de conception ou de calepinage, de réalisation et de détail,</t>
  </si>
  <si>
    <t>tant pour les ouvrages fournis que pour les incidences sur les ouvrages des autres lots pouvant être concernés</t>
  </si>
  <si>
    <t>(adaptation stores extérieurs, Volets-roulants, réservations gros-œuvre, électricité, bardages isolants extérieurs ou</t>
  </si>
  <si>
    <t>complexe isolant avec enduit minéral, etc...).</t>
  </si>
  <si>
    <t>CARACTERISTIQUES DES MENUISERIES PVC</t>
  </si>
  <si>
    <t>Classe A4 pour la perméabilité à l'air,</t>
  </si>
  <si>
    <t>Classe E4 pour l'étanchéité,</t>
    <phoneticPr fontId="6"/>
  </si>
  <si>
    <t>Classe VA2 pour la résistance à la pression des vents</t>
    <phoneticPr fontId="6"/>
  </si>
  <si>
    <t>Classement au feu des menuiseries: M1</t>
    <phoneticPr fontId="6"/>
  </si>
  <si>
    <t>Les vitrages devront possèder le label CEKAL.</t>
  </si>
  <si>
    <t>La gamme type de profilés utilisée devra faire l'objet d'un avis technique favorable du CSTB.</t>
  </si>
  <si>
    <t>Les feuillures de double vitrage seront drainées.</t>
  </si>
  <si>
    <t>Seuls les mastics de première catégorie devront être utilisés.</t>
  </si>
  <si>
    <t>L'étanchéité à l'air sera particulèrement soignée.</t>
    <phoneticPr fontId="6"/>
  </si>
  <si>
    <t>Les côtes indiquées sur le CCTP sont les côtes hors tout.</t>
    <phoneticPr fontId="6"/>
  </si>
  <si>
    <t>Toutes les menuiseries seront en profilés PVC rigides extrudés à chambres multiples coloris blanc intérieure et</t>
  </si>
  <si>
    <t>Dormants 72 mm en profilés PVC rigides extrudés à chambres multiples (6 chambres chassis fermé) coloris</t>
  </si>
  <si>
    <t xml:space="preserve">blanc teinté dans la masse, éventuellement renforcé par profil métalliques, </t>
  </si>
  <si>
    <t>NB: Les cadres seront suffisamment dimensionnés pour recevoir les entrées d'air auto-réglables,</t>
  </si>
  <si>
    <t>NB: Les vitrages devront bénéficiés d'un avis technique, seront certifiés CEKAL et seront conformes au PV</t>
  </si>
  <si>
    <t>d'essais acoustiques de l'entreprise.</t>
  </si>
  <si>
    <t>Appuis PVC pour les fenêtres et appuis aluminium pour les portes-fenêtres; nuance au choix de l'architecte,</t>
  </si>
  <si>
    <t>Protection par film plastique mince, à peler en fin de chantier par l'entreprise titulaire du présent lot,</t>
  </si>
  <si>
    <t>Accessoires de pose divers pour une parfaite finition,</t>
  </si>
  <si>
    <t>Type et dimension des chassis :</t>
  </si>
  <si>
    <t>Les menuiseries PVC proposées seront sous avis technique et la fabrication devra bénéficier d'un certificat de suivi</t>
  </si>
  <si>
    <t>Avant leur sortie d'usine, les fenêtres doivent être revêtues d'une impression qui les protège des reprises d'humidité.</t>
  </si>
  <si>
    <t>La planéité des supports de pose doit être conforme aux prescriptions du DTU 36.1/37.1. Un dressage au mortier</t>
  </si>
  <si>
    <t>de faces de pose est donc à prévoir.</t>
  </si>
  <si>
    <t>Mode de métré :  A l'unité suivant la dimension (Voir détails en partie DPGF).</t>
  </si>
  <si>
    <t>Joints d'étanchéité et de finition : joints d'aspect extérieur + compribande de calfeutrement + joint d'étanchéité</t>
  </si>
  <si>
    <t>intérieur,</t>
  </si>
  <si>
    <t>TOTAL</t>
  </si>
  <si>
    <t>OCCULTATIONS</t>
  </si>
  <si>
    <t xml:space="preserve">    </t>
  </si>
  <si>
    <t>ECONOMISTE</t>
  </si>
  <si>
    <t>COORDINATEUR SPS</t>
  </si>
  <si>
    <t>Le présent projet a pour vocation d’atteindre les performances de la RT 2012.</t>
  </si>
  <si>
    <t>L'entrepreneur devra par ailleurs intégrer dans son offre toutes les adaptations ou compléments nécessaires à la bonne</t>
  </si>
  <si>
    <t>mise en oeuvre des matériaux ainsi qu'au respect des réglements en vigueur. Il prévoira notamment dans son offre</t>
  </si>
  <si>
    <t>toutes sujétions de transport et d'amenée à pied d'oeuvre des matériaux et matériels, les moyens de levage, les</t>
  </si>
  <si>
    <t>Les produits proposés seront étiquetés B au minium au regard des émissions de formaldéhyde et autres composants</t>
  </si>
  <si>
    <t>organiques volatiles.</t>
  </si>
  <si>
    <t>CHASSIS VITRES PVC DOUBLE VITRAGE</t>
  </si>
  <si>
    <t>Suivant localisation, les ensembles menuisés présenteront des allèges fixes vitrées. Conformément aux normes et</t>
  </si>
  <si>
    <t>réglementations en vigueur, ces dernières seront feuilleté 2 faces.</t>
  </si>
  <si>
    <t>Les chassis vitrés respecteront les caractéristiques suivantes :</t>
  </si>
  <si>
    <t xml:space="preserve">Uw  = 1,40 W(m2.K) </t>
  </si>
  <si>
    <t>Affaiblissement acoustique : Objectif DnTA = 30 dB dispositions techniques.</t>
  </si>
  <si>
    <t>et de marquage. Pour les préformés et mousses compressibles, le produit possèdera la label SNJF ou bénéficiera d'un</t>
  </si>
  <si>
    <t>cahier des charges visé par un organisme compétent.</t>
  </si>
  <si>
    <t>maçonnés, inclus joints d'étanchéité réglementaires, plans et détails architecte, y compris toutes sujétions d'exécution</t>
  </si>
  <si>
    <t>liées à la spécificité de l'ouvrage, même non expressement décrites.</t>
  </si>
  <si>
    <r>
      <t xml:space="preserve">Isolement acoustique [ Rw + Ctr ] </t>
    </r>
    <r>
      <rPr>
        <b/>
        <sz val="12"/>
        <rFont val="Arial"/>
        <family val="2"/>
      </rPr>
      <t xml:space="preserve">≥ </t>
    </r>
    <r>
      <rPr>
        <b/>
        <sz val="12"/>
        <rFont val="Bookman"/>
      </rPr>
      <t>30 dB pour respecter un isolement de 30 dB.</t>
    </r>
  </si>
  <si>
    <t>Pièce d'appuis type cornière métallique intérieure pour mise en œuvre des menuiseries extérieures.</t>
  </si>
  <si>
    <t>MAISON D'ARRÊT CHAMBERY</t>
  </si>
  <si>
    <t>Réhabilitation de la cuisine de la maison d'arrêt</t>
  </si>
  <si>
    <t>Sur la commune de CHAMBERY (73)</t>
  </si>
  <si>
    <t>MINISTERE DE LA JUSTICE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</si>
  <si>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</t>
    </r>
  </si>
  <si>
    <r>
      <rPr>
        <sz val="10"/>
        <rFont val="Wingdings"/>
        <charset val="2"/>
      </rPr>
      <t></t>
    </r>
    <r>
      <rPr>
        <sz val="10"/>
        <rFont val="Bookman"/>
      </rPr>
      <t xml:space="preserve"> </t>
    </r>
  </si>
  <si>
    <t>ASSISTANT MAITRE D'OUVRAGE</t>
  </si>
  <si>
    <t>PROJECTIO</t>
  </si>
  <si>
    <t>177 avenue Georges Clémenceau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</si>
  <si>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displyon@projectio.fr</t>
    </r>
  </si>
  <si>
    <t>92024 NANTERRE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</si>
  <si>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09 73 89 05 96</t>
    </r>
  </si>
  <si>
    <t>L. AYDOSTIAN</t>
  </si>
  <si>
    <t>2, rue de la Thibaudière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</si>
  <si>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projet@laydostian.com</t>
    </r>
  </si>
  <si>
    <t>69007 LYON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</si>
  <si>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04 37 70 93 35</t>
    </r>
  </si>
  <si>
    <t>40 chemin de Baraban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</si>
  <si>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04-76-65-07-97</t>
    </r>
  </si>
  <si>
    <t>BET STRUCTURE</t>
  </si>
  <si>
    <t>PLANTIER</t>
  </si>
  <si>
    <t>33, rue du Jourdil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</si>
  <si>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pierre-antoine.laine@egis-group.com</t>
    </r>
  </si>
  <si>
    <t>74960 ANNECY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</si>
  <si>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04 50 67 67 59</t>
    </r>
  </si>
  <si>
    <t>BET FLUIDES</t>
  </si>
  <si>
    <t>BETEG</t>
  </si>
  <si>
    <t>21bis avenue Salvador Allende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</si>
  <si>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m.magnien@beteg-sarl.fr</t>
    </r>
  </si>
  <si>
    <t>69500 BRON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</si>
  <si>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06 80 89 39 97</t>
    </r>
  </si>
  <si>
    <t>ETUDES GÉOTECHNIQUES</t>
  </si>
  <si>
    <t>Le niveau de perméabilité à l'air maximale à atteindre est de 1,70 m3/h sous 4 Pa par m² de surface</t>
  </si>
  <si>
    <t>La prise de côte sur site avant fabrication</t>
  </si>
  <si>
    <t>CHAMBERY (73)  -  Altitude 268 m. environ</t>
  </si>
  <si>
    <t>La nature du classement du bâtiment est CODE DU TRAVAIL.</t>
  </si>
  <si>
    <t>Les contraintes inhérentes à ce classement seront intégrées dans l'offre.</t>
  </si>
  <si>
    <t>extérieure avec double vitrage vitrage isolant, clair faiblement émissif, feuilleté 2 faces pour les vitrages toutes</t>
  </si>
  <si>
    <t>hauteur et vitrages en allège.</t>
  </si>
  <si>
    <t>bet BETEG,</t>
  </si>
  <si>
    <t>Dimension 100x50 cm : 1 vantail ouvrant à soufflet</t>
  </si>
  <si>
    <t>CHÂSSIS VITRÉS : 1 OUVRANT A SOUFFLET - DIM 1,00 x 0,50 m</t>
  </si>
  <si>
    <t>Coloris :  PVC Blanc intérieur et extérieur</t>
  </si>
  <si>
    <t>CHÂSSIS VITRÉS : 1 OUVRANT OSCILLO-BATTANT - DIM 1,00 x 1,30 m</t>
  </si>
  <si>
    <t>Dimension 100x130 cm : 1 vantail ouvrant oscillo-battant</t>
  </si>
  <si>
    <t>PLUS VALUE VITRAGE RETARDATEUR D'EFFRACTION</t>
  </si>
  <si>
    <t>Plus-value aux postes précédent pour la fourniture et pose de vitrage retardateur d'effraction type SP510 en</t>
  </si>
  <si>
    <t>remplacement de vitrage simple clair, sur la face extérieure des menuiseries extérieures.</t>
  </si>
  <si>
    <t>Mode de métré : A l'unité par dimensions de menuiseries extérieures à équiper.</t>
  </si>
  <si>
    <r>
      <t xml:space="preserve">Localisation </t>
    </r>
    <r>
      <rPr>
        <sz val="12"/>
        <rFont val="Bookman"/>
      </rPr>
      <t xml:space="preserve">: </t>
    </r>
  </si>
  <si>
    <t>Suivant plans et notamment, pour l'ensemble des menuiseries extérieures.</t>
  </si>
  <si>
    <t>FILM OPALESCENT SUR VITRAGE</t>
  </si>
  <si>
    <t xml:space="preserve">travaux comprenant : </t>
  </si>
  <si>
    <t>Nettoyage des vitrages existants,</t>
  </si>
  <si>
    <t>Toutes sujétions de pose afin d'éviter le bullage du film,</t>
  </si>
  <si>
    <t>Toutes sujétions de découpes, chutes afin de recouvrir intégralement les châssis vitrés concernés.</t>
  </si>
  <si>
    <t>Mode de métré: Au mètre carré.</t>
  </si>
  <si>
    <t>Localisation :</t>
  </si>
  <si>
    <t>Fourniture et pose d'un film opalescent sur les menuiseries extérieures neuves en façade de l'extension au R+1,</t>
  </si>
  <si>
    <t>Pose d'un film opalescent sur la face intérieure du vitrage, teinte au choix de l'architecte dans la gamme,</t>
  </si>
  <si>
    <t>Suivant plans et notamment, films opalescent sur les menuiseries extérieures neuves de l'extension</t>
  </si>
  <si>
    <t>TRAVAUX PREPARATOIRES</t>
  </si>
  <si>
    <t>DÉPOSE DES MENUISERIES EXTERIEURES EXISTANTES</t>
  </si>
  <si>
    <t>L'entreprise du présent lot devra la dépose soignée des menuiseries extérieures existantes, travaux comprenant :</t>
  </si>
  <si>
    <t>Protections des mobiliers présents dans les locaux, bâchage par polyane, dès le démarrage du chantier et pendant</t>
  </si>
  <si>
    <t>toute la durée des travaux tous corps d'état,</t>
  </si>
  <si>
    <t>Les protections nécessaires pendant les travaux de démolitions,</t>
  </si>
  <si>
    <t>La dépose des menuiseries extérieures bois qui seront remplacés par le présent lot (voir artiles suivant),</t>
  </si>
  <si>
    <t>La mise en œuvre d'une protection permanente des locaux contre les intempéries et l'effraction,</t>
  </si>
  <si>
    <t>Le dévissage des paumelles, gâche et accessoires divers des menuiseries,</t>
  </si>
  <si>
    <t>La dépose des dormants des menuiseries,</t>
  </si>
  <si>
    <t>La reconstitution de tous les encadrements formant support,</t>
  </si>
  <si>
    <t>La descente, le chargement et l'évacuation en centre de traitement,</t>
  </si>
  <si>
    <t>Le tri des déchets et le traitement des déchets particuliers et notamment éléments contenant du plomb,</t>
  </si>
  <si>
    <t>La mise à disposition du Maître d'ouvrage de quelques éléments de ferrage d'ouvrant en bon état,</t>
  </si>
  <si>
    <t>Dimensions : suivant DPGF et plans</t>
  </si>
  <si>
    <t>Mode de métré: A l'unité suivant la dimension (voir détails en partie DPGF).</t>
  </si>
  <si>
    <t>bâtiment existant.</t>
  </si>
  <si>
    <t>STORES INTERIEURS OCCULTATION A COMMANDE MANUELLE</t>
  </si>
  <si>
    <t>Fourniture et pose de store textile intérieur type screen ou équivalent comprenant notamment :</t>
  </si>
  <si>
    <t>-</t>
  </si>
  <si>
    <t>Toile textile de protection solaire. Toile réalisée en fils de verre gaînés PVC.</t>
  </si>
  <si>
    <t>Réaction au feu M2 minimum,</t>
  </si>
  <si>
    <t>Axe d'enroulement aluminium,</t>
  </si>
  <si>
    <t>Guidage par câbles acier inoxydable.</t>
  </si>
  <si>
    <t>Barre de lestage prise dans ourlet de toile en partie basse,</t>
  </si>
  <si>
    <t>Manœuvre manuelle intérieure par chainette,</t>
  </si>
  <si>
    <t>Pas de coffre, store fixé sur la menuiserie extérieure en applique intérieur suivant détails architecte.</t>
  </si>
  <si>
    <t>Caractéristiques :</t>
  </si>
  <si>
    <t>Composition de la toile : 36% Fibre de verre - 64% Vinyle</t>
  </si>
  <si>
    <t>Toile de 415 g/m2 minimum</t>
  </si>
  <si>
    <t>Epaisseur de la toile : 0,48 mm</t>
  </si>
  <si>
    <t>Toile type M-SCREEN 8503 de chez MERMET ou techniquement équivalent et esthétiquement similaire.</t>
  </si>
  <si>
    <t>Teinte de la toile au choix de l'architecte dans la gamme du fabricant,</t>
  </si>
  <si>
    <t>L'ensemble des éléments métalliques prévus laqués, teinte RAL au choix de l'architecte.</t>
  </si>
  <si>
    <t>Y compris étude de dimensionnement et mise au point des détails d'exécution, accessoires de fixations et de finition</t>
  </si>
  <si>
    <t>divers, réglage, ajustement, sujétions pour traitement de l'étanchéité à l'air, et toutes sujétions d'exécution pour une</t>
  </si>
  <si>
    <t>solidité et finition parfaite, même non expressement décrites.</t>
  </si>
  <si>
    <t>Coloris au choix de l'architecte dans la gamme du fabricant.</t>
  </si>
  <si>
    <t xml:space="preserve">Mode de métré:  A l'unité suivant la dimension précisée en DPGF </t>
  </si>
  <si>
    <t>Nuance des éléments métallique : Blanc</t>
  </si>
  <si>
    <t>Suivant plans et notamment, occultation de l'ensemble des menuiseries extérieures de l'extension au</t>
  </si>
  <si>
    <t>RDC et R+1.</t>
  </si>
  <si>
    <t>PT</t>
  </si>
  <si>
    <t>Châssis existant</t>
  </si>
  <si>
    <t>RDC</t>
  </si>
  <si>
    <t>R+1</t>
  </si>
  <si>
    <t>Destination</t>
  </si>
  <si>
    <t>PVC blanc intérieur et extérieur</t>
  </si>
  <si>
    <t>Dim 1,00 x 0,50 cm ht</t>
  </si>
  <si>
    <t>Dim 1,00 x 1,30 cm ht</t>
  </si>
  <si>
    <t>L'attention de l'entreprise est attirée sur le fait que le site restera en activité durant les travaux.</t>
  </si>
  <si>
    <t>Finition de la tête du profilé en forme de goutte pendante avec retour pour assurer un bon écoulement des eaux</t>
  </si>
  <si>
    <t>de ruissellement,</t>
  </si>
  <si>
    <t>Ouvrant 72 mm en PVC rigides extrudés à chambres multiples, éventuellement renforcés par un profil métallique</t>
  </si>
  <si>
    <t>(renfort interne si nécessaire, notamment pour fixation des paumelles pour moyens et grand vantaux), joint</t>
  </si>
  <si>
    <t>étanche autour des ouvrants à 1 ou 2 vantaux, triple barrière d'étanchéité, parecloses à joint cache, joint clippé</t>
  </si>
  <si>
    <t>remplaçable (SAV),</t>
  </si>
  <si>
    <r>
      <rPr>
        <b/>
        <sz val="12"/>
        <rFont val="Bookman"/>
      </rPr>
      <t>Double vitrage isolant clair</t>
    </r>
    <r>
      <rPr>
        <sz val="12"/>
        <rFont val="Bookman"/>
      </rPr>
      <t>, épaisseur en relation avec le volume et la résistance thermique demandé par le</t>
    </r>
  </si>
  <si>
    <t>Fourniture et pose dans la maçonnerie au nu intérieur, d'un ensemble menuisé vitrés ouvrant à soufflet en PVC</t>
  </si>
  <si>
    <t>coloris Blanc intérieur et extérieur de la gamme Référence de PROFIALIS ou techniquement équivalent et</t>
  </si>
  <si>
    <t>esthétiquement similaire constitués notamment de :</t>
  </si>
  <si>
    <t>Fourniture et pose dans la maçonnerie au nu intérieur, d'un ensemble menuisé vitrés ouvrant oscillo-battant en PVC</t>
  </si>
  <si>
    <t>19, rue Crépet</t>
  </si>
  <si>
    <t>Suivant plans et notamment, en façade de l'extension au RDC. Menuiserie 01.</t>
  </si>
  <si>
    <t>Men 01</t>
  </si>
  <si>
    <t>Men 02</t>
  </si>
  <si>
    <t>Suivant plans et notamment, en façade de l'extension au R+1. Menuiserie 02.</t>
  </si>
  <si>
    <t>Suivant plans et notamment, les menuiseries extérieures existantes déposées au R-1, RDC et R+1 du</t>
  </si>
  <si>
    <t>Pose des ensembles menuisés dans l'épaisseur de la maçonnerie, par pattes de fixations chevillées sur tableaux</t>
  </si>
  <si>
    <t>au R+1 ainsi que sur certaines menuiseries extérieures existantes au RDC et R+1.</t>
  </si>
  <si>
    <t>Limiteur d'ouverture réglable</t>
  </si>
  <si>
    <t>Dimension 100x70 cm : 1 vantail ouvrant oscillo-battant</t>
  </si>
  <si>
    <t>Suivant plans et notamment, en façade du bâtiment existant au RDC et R+1.</t>
  </si>
  <si>
    <t>Etude de sol : dossier ERG 23YG214Ab/GE/CBE/DDE/1841 en date du 27/03/2024 rédigé par ERG</t>
  </si>
  <si>
    <t>GEOTECHNIQUE</t>
  </si>
  <si>
    <t>Plans structure établie par PLANTIER en date du 04/2024</t>
  </si>
  <si>
    <t>Plans architecte indice B en date du 03/05/2024</t>
  </si>
  <si>
    <t>Uw  = 1,45 W(m2.K) pour l'ensemble des chassis.</t>
  </si>
  <si>
    <t xml:space="preserve">Uw  = 1,45 W(m2.K) </t>
  </si>
  <si>
    <t>Ce P.V. sera transmis avant pose par l'entrepreneur au Bureau de Contrôle et à la Maîtrise d'oeuvre.</t>
    <phoneticPr fontId="4"/>
  </si>
  <si>
    <t xml:space="preserve">Les châssis vitrés E30 justifieront du classement par un P.V. d'essais officiel. </t>
  </si>
  <si>
    <r>
      <t>Nota :</t>
    </r>
    <r>
      <rPr>
        <i/>
        <sz val="12"/>
        <rFont val="Bookman"/>
      </rPr>
      <t xml:space="preserve"> Les châssis vitrés situés à moins de 4,00 m du bâtiment existant auront une résistance au feu E30. </t>
    </r>
  </si>
  <si>
    <t>Mode de métré :  A l'unité suivant la dimension (Voir détails en partie DPGF) et en plus value pour la résistance au feu</t>
  </si>
  <si>
    <t>E30.</t>
  </si>
  <si>
    <t>Plus value pour résistance au feu E30</t>
  </si>
  <si>
    <t>CHÂSSIS VITRÉS : 1 FIXE - DIM 1,00 x 0,70 m - E30</t>
  </si>
  <si>
    <t>Fourniture et pose dans la maçonnerie au nu intérieur, d'un ensemble menuisé vitrés fixe en PVC coloris Blanc</t>
  </si>
  <si>
    <t>intérieur et extérieur de la gamme Référence de PROFIALIS ou techniquement équivalent et esthétiquement similaire</t>
  </si>
  <si>
    <t>constitués notamment de :</t>
  </si>
  <si>
    <r>
      <rPr>
        <b/>
        <sz val="12"/>
        <rFont val="Bookman"/>
      </rPr>
      <t>déperditive hors plancher bas</t>
    </r>
    <r>
      <rPr>
        <sz val="12"/>
        <rFont val="Bookman"/>
      </rPr>
      <t>. Le projet fera l’objet de tests de perméabilité à l’air avant réception par un organisme</t>
    </r>
  </si>
  <si>
    <t>Dim 1,00 x 0,70 cm ht</t>
  </si>
  <si>
    <t>R-1</t>
  </si>
  <si>
    <t>AIM, le 04/11/2024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</si>
</sst>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0"/>
    <numFmt numFmtId="165" formatCode="\ "/>
    <numFmt numFmtId="166" formatCode="000"/>
    <numFmt numFmtId="167" formatCode="#,##0.00\ &quot;€&quot;"/>
    <numFmt numFmtId="168" formatCode="0.000"/>
  </numFmts>
  <fonts count="45">
    <font>
      <sz val="10"/>
      <name val="Geneva"/>
    </font>
    <font>
      <sz val="12"/>
      <name val="Bookman"/>
    </font>
    <font>
      <sz val="24"/>
      <name val="Bookman"/>
    </font>
    <font>
      <i/>
      <sz val="12"/>
      <name val="Bookman"/>
    </font>
    <font>
      <sz val="10"/>
      <name val="Bookman"/>
    </font>
    <font>
      <sz val="18"/>
      <name val="Bookman"/>
    </font>
    <font>
      <sz val="14"/>
      <name val="Bookman"/>
    </font>
    <font>
      <sz val="8"/>
      <name val="Geneva"/>
      <family val="2"/>
    </font>
    <font>
      <b/>
      <sz val="18"/>
      <name val="Bookman"/>
    </font>
    <font>
      <b/>
      <sz val="24"/>
      <name val="Bookman"/>
    </font>
    <font>
      <b/>
      <sz val="12"/>
      <name val="Bookman"/>
    </font>
    <font>
      <b/>
      <sz val="22"/>
      <name val="Bookman"/>
    </font>
    <font>
      <sz val="6"/>
      <name val="Bookman"/>
    </font>
    <font>
      <u/>
      <sz val="12"/>
      <name val="Bookman"/>
    </font>
    <font>
      <sz val="20"/>
      <name val="Bookman"/>
    </font>
    <font>
      <b/>
      <sz val="14"/>
      <name val="Bookman"/>
    </font>
    <font>
      <sz val="5"/>
      <name val="Bookman"/>
    </font>
    <font>
      <b/>
      <sz val="5"/>
      <name val="Bookman"/>
    </font>
    <font>
      <b/>
      <sz val="6"/>
      <name val="Bookman"/>
    </font>
    <font>
      <b/>
      <sz val="10"/>
      <name val="Bookman"/>
    </font>
    <font>
      <i/>
      <sz val="6"/>
      <name val="Bookman"/>
    </font>
    <font>
      <b/>
      <i/>
      <sz val="12"/>
      <name val="Bookman"/>
    </font>
    <font>
      <i/>
      <u/>
      <sz val="14"/>
      <name val="Bookman"/>
    </font>
    <font>
      <sz val="9"/>
      <name val="Bookman"/>
    </font>
    <font>
      <sz val="10"/>
      <name val="Wingdings"/>
      <charset val="2"/>
    </font>
    <font>
      <b/>
      <u/>
      <sz val="14"/>
      <name val="Bookman"/>
    </font>
    <font>
      <b/>
      <u/>
      <sz val="12"/>
      <name val="Bookman"/>
    </font>
    <font>
      <sz val="12"/>
      <color rgb="FFFF0000"/>
      <name val="Bookman"/>
    </font>
    <font>
      <b/>
      <sz val="14"/>
      <color rgb="FF000001"/>
      <name val="Bookman"/>
    </font>
    <font>
      <b/>
      <sz val="12"/>
      <color rgb="FF000001"/>
      <name val="Bookman"/>
    </font>
    <font>
      <sz val="12"/>
      <color rgb="FF000000"/>
      <name val="Bookman"/>
    </font>
    <font>
      <sz val="12"/>
      <color rgb="FF000001"/>
      <name val="Bookman"/>
    </font>
    <font>
      <b/>
      <sz val="12"/>
      <color rgb="FF0000FF"/>
      <name val="Bookman"/>
    </font>
    <font>
      <b/>
      <sz val="12"/>
      <color rgb="FFFF0000"/>
      <name val="Bookman"/>
    </font>
    <font>
      <sz val="12"/>
      <color rgb="FF1E1E1E"/>
      <name val="Bookman"/>
    </font>
    <font>
      <sz val="10"/>
      <color rgb="FF000000"/>
      <name val="Geneva"/>
      <family val="2"/>
      <charset val="1"/>
    </font>
    <font>
      <sz val="10"/>
      <name val="Bookman"/>
      <charset val="2"/>
    </font>
    <font>
      <i/>
      <u/>
      <sz val="16"/>
      <name val="Bookman"/>
    </font>
    <font>
      <sz val="12"/>
      <name val="Bookman"/>
      <family val="2"/>
    </font>
    <font>
      <b/>
      <sz val="12"/>
      <name val="Arial"/>
      <family val="2"/>
    </font>
    <font>
      <sz val="12"/>
      <name val="Bookman Old Style"/>
      <family val="1"/>
    </font>
    <font>
      <b/>
      <sz val="12"/>
      <name val="Bookman Old Style"/>
      <family val="1"/>
    </font>
    <font>
      <i/>
      <u/>
      <sz val="12"/>
      <name val="Bookman"/>
    </font>
    <font>
      <b/>
      <i/>
      <sz val="12"/>
      <name val="Bookman Old Style"/>
      <family val="1"/>
    </font>
    <font>
      <i/>
      <sz val="12"/>
      <name val="Bookman Old Style"/>
      <family val="1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39">
    <xf numFmtId="0" fontId="0" fillId="0" borderId="0" xfId="0"/>
    <xf numFmtId="0" fontId="10" fillId="0" borderId="0" xfId="0" applyFont="1" applyAlignment="1">
      <alignment horizontal="center"/>
    </xf>
    <xf numFmtId="0" fontId="10" fillId="0" borderId="0" xfId="0" applyFont="1"/>
    <xf numFmtId="2" fontId="10" fillId="0" borderId="0" xfId="0" applyNumberFormat="1" applyFont="1"/>
    <xf numFmtId="164" fontId="10" fillId="0" borderId="0" xfId="0" quotePrefix="1" applyNumberFormat="1" applyFont="1" applyAlignment="1">
      <alignment horizontal="right"/>
    </xf>
    <xf numFmtId="0" fontId="1" fillId="0" borderId="0" xfId="0" applyFont="1" applyAlignment="1">
      <alignment horizontal="right"/>
    </xf>
    <xf numFmtId="0" fontId="1" fillId="0" borderId="0" xfId="0" applyFont="1"/>
    <xf numFmtId="2" fontId="1" fillId="0" borderId="0" xfId="0" applyNumberFormat="1" applyFont="1"/>
    <xf numFmtId="0" fontId="8" fillId="0" borderId="0" xfId="0" applyFont="1"/>
    <xf numFmtId="0" fontId="5" fillId="0" borderId="0" xfId="0" applyFont="1"/>
    <xf numFmtId="0" fontId="2" fillId="0" borderId="1" xfId="0" applyFont="1" applyBorder="1" applyAlignment="1">
      <alignment horizontal="left"/>
    </xf>
    <xf numFmtId="0" fontId="2" fillId="0" borderId="1" xfId="0" applyFont="1" applyBorder="1"/>
    <xf numFmtId="0" fontId="1" fillId="0" borderId="1" xfId="0" applyFont="1" applyBorder="1" applyAlignment="1">
      <alignment horizontal="center"/>
    </xf>
    <xf numFmtId="14" fontId="1" fillId="0" borderId="1" xfId="0" applyNumberFormat="1" applyFont="1" applyBorder="1" applyAlignment="1">
      <alignment horizontal="left"/>
    </xf>
    <xf numFmtId="0" fontId="1" fillId="0" borderId="1" xfId="0" applyFont="1" applyBorder="1" applyAlignment="1">
      <alignment horizontal="right"/>
    </xf>
    <xf numFmtId="0" fontId="1" fillId="0" borderId="1" xfId="0" applyFont="1" applyBorder="1"/>
    <xf numFmtId="0" fontId="2" fillId="0" borderId="1" xfId="0" applyFont="1" applyBorder="1" applyAlignment="1">
      <alignment horizontal="right"/>
    </xf>
    <xf numFmtId="164" fontId="2" fillId="0" borderId="1" xfId="0" applyNumberFormat="1" applyFont="1" applyBorder="1" applyAlignment="1">
      <alignment horizontal="left"/>
    </xf>
    <xf numFmtId="0" fontId="14" fillId="0" borderId="0" xfId="0" applyFont="1" applyAlignment="1">
      <alignment horizontal="left"/>
    </xf>
    <xf numFmtId="0" fontId="14" fillId="0" borderId="0" xfId="0" applyFont="1"/>
    <xf numFmtId="0" fontId="14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4" fontId="1" fillId="0" borderId="0" xfId="0" applyNumberFormat="1" applyFont="1"/>
    <xf numFmtId="0" fontId="12" fillId="0" borderId="0" xfId="0" applyFont="1"/>
    <xf numFmtId="0" fontId="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4" fontId="1" fillId="0" borderId="0" xfId="0" applyNumberFormat="1" applyFont="1" applyAlignment="1">
      <alignment horizontal="left"/>
    </xf>
    <xf numFmtId="0" fontId="4" fillId="0" borderId="0" xfId="0" applyFont="1"/>
    <xf numFmtId="0" fontId="13" fillId="0" borderId="0" xfId="0" applyFont="1"/>
    <xf numFmtId="0" fontId="1" fillId="0" borderId="0" xfId="0" applyFont="1" applyAlignment="1">
      <alignment horizontal="center"/>
    </xf>
    <xf numFmtId="0" fontId="10" fillId="0" borderId="0" xfId="0" applyFont="1" applyAlignment="1">
      <alignment horizontal="right"/>
    </xf>
    <xf numFmtId="0" fontId="27" fillId="0" borderId="0" xfId="0" applyFont="1"/>
    <xf numFmtId="4" fontId="1" fillId="0" borderId="0" xfId="0" applyNumberFormat="1" applyFont="1" applyAlignment="1">
      <alignment horizontal="center"/>
    </xf>
    <xf numFmtId="0" fontId="1" fillId="0" borderId="2" xfId="0" applyFont="1" applyBorder="1"/>
    <xf numFmtId="0" fontId="1" fillId="0" borderId="3" xfId="0" applyFont="1" applyBorder="1"/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4" fontId="1" fillId="0" borderId="5" xfId="0" applyNumberFormat="1" applyFont="1" applyBorder="1" applyAlignment="1">
      <alignment horizontal="center"/>
    </xf>
    <xf numFmtId="0" fontId="1" fillId="0" borderId="6" xfId="0" applyFont="1" applyBorder="1"/>
    <xf numFmtId="0" fontId="1" fillId="0" borderId="7" xfId="0" applyFont="1" applyBorder="1"/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4" fontId="1" fillId="0" borderId="9" xfId="0" applyNumberFormat="1" applyFont="1" applyBorder="1" applyAlignment="1">
      <alignment horizontal="center"/>
    </xf>
    <xf numFmtId="4" fontId="1" fillId="0" borderId="10" xfId="0" applyNumberFormat="1" applyFont="1" applyBorder="1" applyAlignment="1">
      <alignment horizontal="left"/>
    </xf>
    <xf numFmtId="0" fontId="1" fillId="0" borderId="11" xfId="0" applyFont="1" applyBorder="1" applyAlignment="1">
      <alignment horizontal="center"/>
    </xf>
    <xf numFmtId="4" fontId="1" fillId="0" borderId="9" xfId="0" applyNumberFormat="1" applyFont="1" applyBorder="1"/>
    <xf numFmtId="0" fontId="6" fillId="0" borderId="0" xfId="0" applyFont="1" applyAlignment="1">
      <alignment horizontal="left"/>
    </xf>
    <xf numFmtId="0" fontId="6" fillId="0" borderId="0" xfId="0" applyFont="1"/>
    <xf numFmtId="4" fontId="15" fillId="0" borderId="0" xfId="0" applyNumberFormat="1" applyFont="1" applyAlignment="1">
      <alignment horizontal="right"/>
    </xf>
    <xf numFmtId="0" fontId="16" fillId="0" borderId="0" xfId="0" applyFont="1" applyAlignment="1">
      <alignment horizontal="left"/>
    </xf>
    <xf numFmtId="0" fontId="16" fillId="0" borderId="0" xfId="0" applyFont="1"/>
    <xf numFmtId="4" fontId="17" fillId="0" borderId="0" xfId="0" applyNumberFormat="1" applyFont="1" applyAlignment="1">
      <alignment horizontal="right"/>
    </xf>
    <xf numFmtId="0" fontId="4" fillId="0" borderId="12" xfId="0" applyFont="1" applyBorder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right"/>
      <protection locked="0"/>
    </xf>
    <xf numFmtId="4" fontId="4" fillId="0" borderId="13" xfId="0" applyNumberFormat="1" applyFont="1" applyBorder="1" applyAlignment="1" applyProtection="1">
      <alignment horizontal="center"/>
      <protection locked="0"/>
    </xf>
    <xf numFmtId="0" fontId="4" fillId="0" borderId="15" xfId="0" applyFont="1" applyBorder="1" applyAlignment="1" applyProtection="1">
      <alignment horizontal="center"/>
      <protection locked="0"/>
    </xf>
    <xf numFmtId="0" fontId="4" fillId="0" borderId="16" xfId="0" applyFont="1" applyBorder="1" applyAlignment="1" applyProtection="1">
      <alignment horizontal="center"/>
      <protection locked="0"/>
    </xf>
    <xf numFmtId="0" fontId="4" fillId="0" borderId="17" xfId="0" applyFont="1" applyBorder="1" applyAlignment="1" applyProtection="1">
      <alignment horizontal="center"/>
      <protection locked="0"/>
    </xf>
    <xf numFmtId="0" fontId="4" fillId="0" borderId="17" xfId="0" applyFont="1" applyBorder="1" applyAlignment="1" applyProtection="1">
      <alignment horizontal="right"/>
      <protection locked="0"/>
    </xf>
    <xf numFmtId="4" fontId="4" fillId="0" borderId="17" xfId="0" applyNumberFormat="1" applyFont="1" applyBorder="1" applyAlignment="1" applyProtection="1">
      <alignment horizontal="center"/>
      <protection locked="0"/>
    </xf>
    <xf numFmtId="0" fontId="1" fillId="0" borderId="19" xfId="0" applyFont="1" applyBorder="1" applyAlignment="1">
      <alignment horizontal="right"/>
    </xf>
    <xf numFmtId="0" fontId="1" fillId="0" borderId="9" xfId="0" applyFont="1" applyBorder="1" applyAlignment="1">
      <alignment horizontal="right"/>
    </xf>
    <xf numFmtId="0" fontId="12" fillId="0" borderId="0" xfId="0" applyFont="1" applyAlignment="1">
      <alignment horizontal="center"/>
    </xf>
    <xf numFmtId="0" fontId="18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4" fillId="0" borderId="11" xfId="0" applyFont="1" applyBorder="1"/>
    <xf numFmtId="0" fontId="4" fillId="0" borderId="6" xfId="0" applyFont="1" applyBorder="1"/>
    <xf numFmtId="0" fontId="4" fillId="0" borderId="7" xfId="0" applyFont="1" applyBorder="1"/>
    <xf numFmtId="0" fontId="4" fillId="0" borderId="19" xfId="0" applyFont="1" applyBorder="1"/>
    <xf numFmtId="0" fontId="4" fillId="0" borderId="20" xfId="0" applyFont="1" applyBorder="1"/>
    <xf numFmtId="0" fontId="4" fillId="0" borderId="1" xfId="0" applyFont="1" applyBorder="1"/>
    <xf numFmtId="0" fontId="4" fillId="0" borderId="21" xfId="0" applyFont="1" applyBorder="1"/>
    <xf numFmtId="0" fontId="4" fillId="0" borderId="10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4" fontId="12" fillId="0" borderId="0" xfId="0" applyNumberFormat="1" applyFont="1"/>
    <xf numFmtId="0" fontId="1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4" fontId="10" fillId="0" borderId="0" xfId="0" applyNumberFormat="1" applyFont="1" applyAlignment="1">
      <alignment horizontal="left"/>
    </xf>
    <xf numFmtId="0" fontId="10" fillId="0" borderId="12" xfId="0" applyFont="1" applyBorder="1" applyAlignment="1">
      <alignment vertical="center"/>
    </xf>
    <xf numFmtId="0" fontId="10" fillId="0" borderId="22" xfId="0" applyFont="1" applyBorder="1" applyAlignment="1">
      <alignment vertical="center"/>
    </xf>
    <xf numFmtId="0" fontId="10" fillId="0" borderId="23" xfId="0" applyFont="1" applyBorder="1"/>
    <xf numFmtId="0" fontId="10" fillId="0" borderId="13" xfId="0" applyFont="1" applyBorder="1"/>
    <xf numFmtId="0" fontId="10" fillId="0" borderId="14" xfId="0" applyFont="1" applyBorder="1"/>
    <xf numFmtId="0" fontId="10" fillId="0" borderId="16" xfId="0" applyFont="1" applyBorder="1" applyAlignment="1">
      <alignment vertical="center"/>
    </xf>
    <xf numFmtId="0" fontId="10" fillId="0" borderId="24" xfId="0" applyFont="1" applyBorder="1" applyAlignment="1">
      <alignment vertical="center"/>
    </xf>
    <xf numFmtId="0" fontId="1" fillId="0" borderId="25" xfId="0" applyFont="1" applyBorder="1"/>
    <xf numFmtId="0" fontId="1" fillId="0" borderId="17" xfId="0" applyFont="1" applyBorder="1"/>
    <xf numFmtId="0" fontId="1" fillId="0" borderId="18" xfId="0" applyFont="1" applyBorder="1"/>
    <xf numFmtId="0" fontId="1" fillId="0" borderId="30" xfId="0" applyFont="1" applyBorder="1"/>
    <xf numFmtId="0" fontId="1" fillId="0" borderId="4" xfId="0" applyFont="1" applyBorder="1"/>
    <xf numFmtId="0" fontId="1" fillId="0" borderId="31" xfId="0" applyFont="1" applyBorder="1"/>
    <xf numFmtId="0" fontId="1" fillId="0" borderId="32" xfId="0" applyFont="1" applyBorder="1"/>
    <xf numFmtId="0" fontId="1" fillId="0" borderId="33" xfId="0" applyFont="1" applyBorder="1"/>
    <xf numFmtId="0" fontId="1" fillId="0" borderId="34" xfId="0" applyFont="1" applyBorder="1"/>
    <xf numFmtId="0" fontId="22" fillId="0" borderId="10" xfId="0" applyFont="1" applyBorder="1" applyAlignment="1">
      <alignment horizontal="left"/>
    </xf>
    <xf numFmtId="0" fontId="1" fillId="0" borderId="11" xfId="0" applyFont="1" applyBorder="1"/>
    <xf numFmtId="0" fontId="1" fillId="0" borderId="9" xfId="0" applyFont="1" applyBorder="1" applyAlignment="1">
      <alignment horizontal="center"/>
    </xf>
    <xf numFmtId="4" fontId="1" fillId="0" borderId="9" xfId="0" applyNumberFormat="1" applyFont="1" applyBorder="1" applyAlignment="1">
      <alignment horizontal="right"/>
    </xf>
    <xf numFmtId="0" fontId="4" fillId="0" borderId="10" xfId="0" applyFont="1" applyBorder="1" applyAlignment="1">
      <alignment horizontal="left"/>
    </xf>
    <xf numFmtId="0" fontId="1" fillId="0" borderId="10" xfId="0" applyFont="1" applyBorder="1"/>
    <xf numFmtId="4" fontId="1" fillId="0" borderId="10" xfId="0" applyNumberFormat="1" applyFont="1" applyBorder="1"/>
    <xf numFmtId="164" fontId="10" fillId="0" borderId="10" xfId="0" applyNumberFormat="1" applyFont="1" applyBorder="1"/>
    <xf numFmtId="164" fontId="10" fillId="0" borderId="0" xfId="0" applyNumberFormat="1" applyFont="1" applyAlignment="1">
      <alignment horizontal="left"/>
    </xf>
    <xf numFmtId="0" fontId="10" fillId="0" borderId="11" xfId="0" applyFont="1" applyBorder="1"/>
    <xf numFmtId="0" fontId="10" fillId="0" borderId="9" xfId="0" applyFont="1" applyBorder="1" applyAlignment="1">
      <alignment horizontal="center"/>
    </xf>
    <xf numFmtId="0" fontId="10" fillId="0" borderId="9" xfId="0" applyFont="1" applyBorder="1" applyAlignment="1">
      <alignment horizontal="right"/>
    </xf>
    <xf numFmtId="4" fontId="10" fillId="0" borderId="11" xfId="0" applyNumberFormat="1" applyFont="1" applyBorder="1"/>
    <xf numFmtId="4" fontId="10" fillId="0" borderId="10" xfId="0" applyNumberFormat="1" applyFont="1" applyBorder="1"/>
    <xf numFmtId="2" fontId="4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/>
    </xf>
    <xf numFmtId="3" fontId="1" fillId="0" borderId="9" xfId="0" applyNumberFormat="1" applyFont="1" applyBorder="1" applyAlignment="1">
      <alignment horizontal="right"/>
    </xf>
    <xf numFmtId="4" fontId="23" fillId="0" borderId="10" xfId="0" applyNumberFormat="1" applyFont="1" applyBorder="1"/>
    <xf numFmtId="0" fontId="1" fillId="0" borderId="11" xfId="0" applyFont="1" applyBorder="1" applyAlignment="1">
      <alignment horizontal="right"/>
    </xf>
    <xf numFmtId="4" fontId="1" fillId="0" borderId="11" xfId="0" applyNumberFormat="1" applyFont="1" applyBorder="1"/>
    <xf numFmtId="0" fontId="1" fillId="0" borderId="9" xfId="0" applyFont="1" applyBorder="1" applyAlignment="1">
      <alignment horizontal="left"/>
    </xf>
    <xf numFmtId="0" fontId="1" fillId="0" borderId="0" xfId="0" applyFont="1" applyAlignment="1">
      <alignment horizontal="left" indent="1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2" fontId="1" fillId="0" borderId="0" xfId="0" applyNumberFormat="1" applyFont="1" applyAlignment="1">
      <alignment horizontal="left" vertical="center"/>
    </xf>
    <xf numFmtId="2" fontId="1" fillId="0" borderId="0" xfId="0" applyNumberFormat="1" applyFont="1" applyAlignment="1">
      <alignment horizontal="right" vertical="center"/>
    </xf>
    <xf numFmtId="0" fontId="32" fillId="0" borderId="0" xfId="0" applyFont="1"/>
    <xf numFmtId="0" fontId="25" fillId="0" borderId="0" xfId="0" applyFont="1"/>
    <xf numFmtId="0" fontId="25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165" fontId="1" fillId="0" borderId="0" xfId="0" applyNumberFormat="1" applyFont="1"/>
    <xf numFmtId="166" fontId="1" fillId="0" borderId="0" xfId="0" applyNumberFormat="1" applyFont="1"/>
    <xf numFmtId="0" fontId="1" fillId="0" borderId="0" xfId="0" applyFont="1" applyProtection="1">
      <protection locked="0"/>
    </xf>
    <xf numFmtId="0" fontId="4" fillId="0" borderId="0" xfId="0" applyFont="1" applyProtection="1">
      <protection locked="0"/>
    </xf>
    <xf numFmtId="164" fontId="1" fillId="0" borderId="0" xfId="0" quotePrefix="1" applyNumberFormat="1" applyFont="1" applyAlignment="1">
      <alignment horizontal="left"/>
    </xf>
    <xf numFmtId="0" fontId="33" fillId="0" borderId="0" xfId="0" applyFont="1"/>
    <xf numFmtId="2" fontId="27" fillId="0" borderId="0" xfId="0" applyNumberFormat="1" applyFont="1"/>
    <xf numFmtId="0" fontId="22" fillId="0" borderId="0" xfId="0" applyFont="1"/>
    <xf numFmtId="166" fontId="21" fillId="0" borderId="0" xfId="0" applyNumberFormat="1" applyFont="1"/>
    <xf numFmtId="0" fontId="1" fillId="0" borderId="1" xfId="0" applyFont="1" applyBorder="1" applyAlignment="1">
      <alignment horizontal="left"/>
    </xf>
    <xf numFmtId="2" fontId="4" fillId="0" borderId="7" xfId="0" applyNumberFormat="1" applyFont="1" applyBorder="1" applyAlignment="1">
      <alignment horizontal="left"/>
    </xf>
    <xf numFmtId="2" fontId="1" fillId="0" borderId="7" xfId="0" applyNumberFormat="1" applyFont="1" applyBorder="1" applyAlignment="1">
      <alignment horizontal="left"/>
    </xf>
    <xf numFmtId="0" fontId="1" fillId="0" borderId="7" xfId="0" applyFont="1" applyBorder="1" applyAlignment="1">
      <alignment horizontal="right"/>
    </xf>
    <xf numFmtId="4" fontId="1" fillId="0" borderId="7" xfId="0" applyNumberFormat="1" applyFont="1" applyBorder="1" applyAlignment="1">
      <alignment horizontal="right"/>
    </xf>
    <xf numFmtId="4" fontId="1" fillId="0" borderId="7" xfId="0" applyNumberFormat="1" applyFont="1" applyBorder="1"/>
    <xf numFmtId="0" fontId="4" fillId="0" borderId="7" xfId="0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9" fillId="0" borderId="0" xfId="0" applyFont="1" applyAlignment="1">
      <alignment horizontal="center"/>
    </xf>
    <xf numFmtId="0" fontId="34" fillId="0" borderId="0" xfId="0" applyFont="1"/>
    <xf numFmtId="166" fontId="2" fillId="0" borderId="1" xfId="0" applyNumberFormat="1" applyFont="1" applyBorder="1" applyAlignment="1">
      <alignment horizontal="left"/>
    </xf>
    <xf numFmtId="0" fontId="8" fillId="0" borderId="0" xfId="0" applyFont="1" applyAlignment="1">
      <alignment horizontal="center"/>
    </xf>
    <xf numFmtId="0" fontId="9" fillId="0" borderId="0" xfId="0" applyFont="1"/>
    <xf numFmtId="0" fontId="4" fillId="0" borderId="11" xfId="0" applyFont="1" applyBorder="1" applyAlignment="1">
      <alignment horizontal="center"/>
    </xf>
    <xf numFmtId="0" fontId="11" fillId="0" borderId="0" xfId="0" applyFont="1"/>
    <xf numFmtId="166" fontId="19" fillId="0" borderId="6" xfId="0" applyNumberFormat="1" applyFont="1" applyBorder="1" applyAlignment="1">
      <alignment vertical="center"/>
    </xf>
    <xf numFmtId="166" fontId="19" fillId="0" borderId="7" xfId="0" applyNumberFormat="1" applyFont="1" applyBorder="1" applyAlignment="1">
      <alignment vertical="center"/>
    </xf>
    <xf numFmtId="166" fontId="19" fillId="0" borderId="19" xfId="0" applyNumberFormat="1" applyFont="1" applyBorder="1" applyAlignment="1">
      <alignment vertical="center"/>
    </xf>
    <xf numFmtId="166" fontId="19" fillId="0" borderId="10" xfId="0" applyNumberFormat="1" applyFont="1" applyBorder="1" applyAlignment="1">
      <alignment vertical="center"/>
    </xf>
    <xf numFmtId="166" fontId="19" fillId="0" borderId="0" xfId="0" applyNumberFormat="1" applyFont="1" applyAlignment="1">
      <alignment vertical="center"/>
    </xf>
    <xf numFmtId="166" fontId="19" fillId="0" borderId="11" xfId="0" applyNumberFormat="1" applyFont="1" applyBorder="1" applyAlignment="1">
      <alignment vertical="center"/>
    </xf>
    <xf numFmtId="166" fontId="19" fillId="0" borderId="20" xfId="0" applyNumberFormat="1" applyFont="1" applyBorder="1" applyAlignment="1">
      <alignment vertical="center"/>
    </xf>
    <xf numFmtId="166" fontId="19" fillId="0" borderId="1" xfId="0" applyNumberFormat="1" applyFont="1" applyBorder="1" applyAlignment="1">
      <alignment vertical="center"/>
    </xf>
    <xf numFmtId="166" fontId="19" fillId="0" borderId="21" xfId="0" applyNumberFormat="1" applyFont="1" applyBorder="1" applyAlignment="1">
      <alignment vertical="center"/>
    </xf>
    <xf numFmtId="166" fontId="19" fillId="0" borderId="0" xfId="0" applyNumberFormat="1" applyFont="1" applyAlignment="1">
      <alignment vertical="center" wrapText="1"/>
    </xf>
    <xf numFmtId="0" fontId="24" fillId="0" borderId="0" xfId="0" applyFont="1" applyAlignment="1">
      <alignment horizontal="left"/>
    </xf>
    <xf numFmtId="0" fontId="24" fillId="0" borderId="0" xfId="0" applyFont="1"/>
    <xf numFmtId="4" fontId="1" fillId="0" borderId="19" xfId="0" applyNumberFormat="1" applyFont="1" applyBorder="1" applyAlignment="1">
      <alignment horizontal="center"/>
    </xf>
    <xf numFmtId="0" fontId="4" fillId="0" borderId="10" xfId="0" applyFont="1" applyBorder="1"/>
    <xf numFmtId="0" fontId="1" fillId="0" borderId="36" xfId="0" applyFont="1" applyBorder="1" applyAlignment="1">
      <alignment horizontal="center"/>
    </xf>
    <xf numFmtId="0" fontId="1" fillId="0" borderId="37" xfId="0" applyFont="1" applyBorder="1" applyAlignment="1">
      <alignment horizontal="center"/>
    </xf>
    <xf numFmtId="0" fontId="1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6" fillId="0" borderId="0" xfId="0" applyFont="1" applyAlignment="1">
      <alignment horizontal="left"/>
    </xf>
    <xf numFmtId="164" fontId="1" fillId="0" borderId="0" xfId="0" applyNumberFormat="1" applyFont="1" applyAlignment="1">
      <alignment horizontal="left"/>
    </xf>
    <xf numFmtId="0" fontId="4" fillId="0" borderId="20" xfId="0" applyFont="1" applyBorder="1" applyAlignment="1">
      <alignment horizontal="left"/>
    </xf>
    <xf numFmtId="0" fontId="27" fillId="0" borderId="0" xfId="0" applyFont="1" applyAlignment="1">
      <alignment horizontal="right"/>
    </xf>
    <xf numFmtId="167" fontId="1" fillId="0" borderId="0" xfId="0" applyNumberFormat="1" applyFont="1"/>
    <xf numFmtId="0" fontId="36" fillId="0" borderId="10" xfId="0" applyFont="1" applyBorder="1" applyAlignment="1">
      <alignment horizontal="left"/>
    </xf>
    <xf numFmtId="0" fontId="36" fillId="0" borderId="20" xfId="0" applyFont="1" applyBorder="1"/>
    <xf numFmtId="0" fontId="33" fillId="0" borderId="0" xfId="0" applyFont="1" applyAlignment="1">
      <alignment horizontal="left"/>
    </xf>
    <xf numFmtId="0" fontId="27" fillId="0" borderId="0" xfId="0" applyFont="1" applyAlignment="1">
      <alignment horizontal="left"/>
    </xf>
    <xf numFmtId="164" fontId="27" fillId="0" borderId="0" xfId="0" applyNumberFormat="1" applyFont="1" applyAlignment="1">
      <alignment horizontal="left"/>
    </xf>
    <xf numFmtId="166" fontId="27" fillId="0" borderId="0" xfId="0" applyNumberFormat="1" applyFont="1"/>
    <xf numFmtId="0" fontId="37" fillId="0" borderId="0" xfId="0" applyFont="1"/>
    <xf numFmtId="164" fontId="10" fillId="0" borderId="0" xfId="0" quotePrefix="1" applyNumberFormat="1" applyFont="1" applyAlignment="1">
      <alignment horizontal="left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right"/>
      <protection locked="0"/>
    </xf>
    <xf numFmtId="0" fontId="4" fillId="0" borderId="0" xfId="0" applyFont="1" applyAlignment="1" applyProtection="1">
      <alignment horizontal="center"/>
      <protection locked="0"/>
    </xf>
    <xf numFmtId="4" fontId="4" fillId="0" borderId="0" xfId="0" applyNumberFormat="1" applyFont="1" applyAlignment="1" applyProtection="1">
      <alignment horizontal="center"/>
      <protection locked="0"/>
    </xf>
    <xf numFmtId="4" fontId="38" fillId="0" borderId="10" xfId="0" applyNumberFormat="1" applyFont="1" applyBorder="1" applyAlignment="1">
      <alignment horizontal="right"/>
    </xf>
    <xf numFmtId="4" fontId="38" fillId="0" borderId="0" xfId="0" applyNumberFormat="1" applyFont="1" applyAlignment="1">
      <alignment horizontal="right"/>
    </xf>
    <xf numFmtId="4" fontId="38" fillId="0" borderId="11" xfId="0" applyNumberFormat="1" applyFont="1" applyBorder="1" applyAlignment="1">
      <alignment horizontal="right"/>
    </xf>
    <xf numFmtId="4" fontId="1" fillId="0" borderId="8" xfId="0" applyNumberFormat="1" applyFont="1" applyBorder="1" applyAlignment="1">
      <alignment horizontal="right"/>
    </xf>
    <xf numFmtId="4" fontId="1" fillId="0" borderId="11" xfId="0" applyNumberFormat="1" applyFont="1" applyBorder="1" applyAlignment="1">
      <alignment horizontal="right"/>
    </xf>
    <xf numFmtId="164" fontId="1" fillId="0" borderId="10" xfId="0" applyNumberFormat="1" applyFont="1" applyBorder="1"/>
    <xf numFmtId="166" fontId="19" fillId="0" borderId="6" xfId="0" applyNumberFormat="1" applyFont="1" applyBorder="1" applyAlignment="1">
      <alignment vertical="center" wrapText="1"/>
    </xf>
    <xf numFmtId="166" fontId="19" fillId="0" borderId="7" xfId="0" applyNumberFormat="1" applyFont="1" applyBorder="1" applyAlignment="1">
      <alignment vertical="center" wrapText="1"/>
    </xf>
    <xf numFmtId="166" fontId="19" fillId="0" borderId="19" xfId="0" applyNumberFormat="1" applyFont="1" applyBorder="1" applyAlignment="1">
      <alignment vertical="center" wrapText="1"/>
    </xf>
    <xf numFmtId="166" fontId="19" fillId="0" borderId="11" xfId="0" applyNumberFormat="1" applyFont="1" applyBorder="1" applyAlignment="1">
      <alignment vertical="center" wrapText="1"/>
    </xf>
    <xf numFmtId="166" fontId="19" fillId="0" borderId="20" xfId="0" applyNumberFormat="1" applyFont="1" applyBorder="1" applyAlignment="1">
      <alignment vertical="center" wrapText="1"/>
    </xf>
    <xf numFmtId="166" fontId="19" fillId="0" borderId="1" xfId="0" applyNumberFormat="1" applyFont="1" applyBorder="1" applyAlignment="1">
      <alignment vertical="center" wrapText="1"/>
    </xf>
    <xf numFmtId="166" fontId="19" fillId="0" borderId="21" xfId="0" applyNumberFormat="1" applyFont="1" applyBorder="1" applyAlignment="1">
      <alignment vertical="center" wrapText="1"/>
    </xf>
    <xf numFmtId="0" fontId="4" fillId="0" borderId="1" xfId="0" applyFont="1" applyBorder="1" applyAlignment="1">
      <alignment horizontal="center"/>
    </xf>
    <xf numFmtId="0" fontId="1" fillId="0" borderId="26" xfId="0" applyFont="1" applyBorder="1"/>
    <xf numFmtId="0" fontId="1" fillId="0" borderId="27" xfId="0" applyFont="1" applyBorder="1"/>
    <xf numFmtId="0" fontId="1" fillId="0" borderId="28" xfId="0" applyFont="1" applyBorder="1"/>
    <xf numFmtId="0" fontId="1" fillId="0" borderId="29" xfId="0" applyFont="1" applyBorder="1"/>
    <xf numFmtId="0" fontId="1" fillId="0" borderId="35" xfId="0" applyFont="1" applyBorder="1" applyAlignment="1">
      <alignment horizontal="center"/>
    </xf>
    <xf numFmtId="0" fontId="33" fillId="0" borderId="0" xfId="0" applyFont="1" applyAlignment="1">
      <alignment horizontal="center"/>
    </xf>
    <xf numFmtId="2" fontId="27" fillId="0" borderId="0" xfId="0" applyNumberFormat="1" applyFont="1" applyAlignment="1">
      <alignment horizontal="left"/>
    </xf>
    <xf numFmtId="166" fontId="1" fillId="0" borderId="0" xfId="0" applyNumberFormat="1" applyFont="1" applyAlignment="1">
      <alignment horizontal="center" vertical="center"/>
    </xf>
    <xf numFmtId="164" fontId="27" fillId="0" borderId="0" xfId="0" applyNumberFormat="1" applyFont="1" applyAlignment="1">
      <alignment horizontal="right"/>
    </xf>
    <xf numFmtId="0" fontId="1" fillId="0" borderId="0" xfId="0" applyFont="1" applyAlignment="1">
      <alignment horizontal="left" vertical="center"/>
    </xf>
    <xf numFmtId="164" fontId="27" fillId="0" borderId="0" xfId="0" applyNumberFormat="1" applyFont="1" applyAlignment="1">
      <alignment horizontal="right" vertical="center"/>
    </xf>
    <xf numFmtId="164" fontId="27" fillId="0" borderId="0" xfId="0" applyNumberFormat="1" applyFont="1" applyAlignment="1">
      <alignment horizontal="left" vertical="center"/>
    </xf>
    <xf numFmtId="164" fontId="1" fillId="0" borderId="0" xfId="0" applyNumberFormat="1" applyFont="1" applyAlignment="1">
      <alignment horizontal="right"/>
    </xf>
    <xf numFmtId="166" fontId="10" fillId="0" borderId="0" xfId="0" applyNumberFormat="1" applyFont="1"/>
    <xf numFmtId="166" fontId="1" fillId="0" borderId="0" xfId="0" applyNumberFormat="1" applyFont="1" applyAlignment="1">
      <alignment vertical="center"/>
    </xf>
    <xf numFmtId="0" fontId="10" fillId="0" borderId="0" xfId="0" applyFont="1" applyAlignment="1">
      <alignment horizontal="center" vertical="center"/>
    </xf>
    <xf numFmtId="164" fontId="10" fillId="0" borderId="0" xfId="0" applyNumberFormat="1" applyFont="1" applyAlignment="1">
      <alignment horizontal="left" vertical="center"/>
    </xf>
    <xf numFmtId="164" fontId="40" fillId="0" borderId="0" xfId="0" applyNumberFormat="1" applyFont="1" applyAlignment="1">
      <alignment vertical="center"/>
    </xf>
    <xf numFmtId="164" fontId="33" fillId="0" borderId="0" xfId="0" applyNumberFormat="1" applyFont="1" applyAlignment="1">
      <alignment horizontal="left"/>
    </xf>
    <xf numFmtId="166" fontId="33" fillId="0" borderId="0" xfId="0" applyNumberFormat="1" applyFont="1"/>
    <xf numFmtId="168" fontId="1" fillId="0" borderId="0" xfId="0" applyNumberFormat="1" applyFont="1" applyAlignment="1">
      <alignment horizontal="left"/>
    </xf>
    <xf numFmtId="4" fontId="1" fillId="0" borderId="4" xfId="0" applyNumberFormat="1" applyFont="1" applyBorder="1" applyAlignment="1">
      <alignment horizontal="center" wrapText="1"/>
    </xf>
    <xf numFmtId="0" fontId="4" fillId="0" borderId="15" xfId="0" applyFont="1" applyBorder="1" applyAlignment="1">
      <alignment horizontal="center"/>
    </xf>
    <xf numFmtId="4" fontId="10" fillId="0" borderId="0" xfId="0" applyNumberFormat="1" applyFont="1"/>
    <xf numFmtId="2" fontId="41" fillId="0" borderId="0" xfId="0" applyNumberFormat="1" applyFont="1"/>
    <xf numFmtId="2" fontId="40" fillId="0" borderId="0" xfId="0" applyNumberFormat="1" applyFont="1"/>
    <xf numFmtId="0" fontId="42" fillId="0" borderId="0" xfId="0" applyFont="1"/>
    <xf numFmtId="2" fontId="43" fillId="0" borderId="0" xfId="0" applyNumberFormat="1" applyFont="1"/>
    <xf numFmtId="2" fontId="44" fillId="0" borderId="0" xfId="0" applyNumberFormat="1" applyFont="1"/>
    <xf numFmtId="4" fontId="1" fillId="0" borderId="2" xfId="0" applyNumberFormat="1" applyFont="1" applyBorder="1" applyAlignment="1">
      <alignment horizontal="center" wrapText="1"/>
    </xf>
    <xf numFmtId="4" fontId="1" fillId="0" borderId="3" xfId="0" applyNumberFormat="1" applyFont="1" applyBorder="1" applyAlignment="1">
      <alignment horizontal="center"/>
    </xf>
    <xf numFmtId="4" fontId="1" fillId="0" borderId="4" xfId="0" applyNumberFormat="1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checked="Checked" fmlaLink="$O$4" lockText="1" noThreeD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952500</xdr:colOff>
      <xdr:row>5</xdr:row>
      <xdr:rowOff>88900</xdr:rowOff>
    </xdr:from>
    <xdr:to>
      <xdr:col>7</xdr:col>
      <xdr:colOff>139700</xdr:colOff>
      <xdr:row>11</xdr:row>
      <xdr:rowOff>152400</xdr:rowOff>
    </xdr:to>
    <xdr:pic>
      <xdr:nvPicPr>
        <xdr:cNvPr id="1325" name="Image 4">
          <a:extLst>
            <a:ext uri="{FF2B5EF4-FFF2-40B4-BE49-F238E27FC236}">
              <a16:creationId xmlns:a16="http://schemas.microsoft.com/office/drawing/2014/main" id="{00000000-0008-0000-0000-00002D05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1600200"/>
          <a:ext cx="22606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5</xdr:row>
      <xdr:rowOff>88900</xdr:rowOff>
    </xdr:from>
    <xdr:to>
      <xdr:col>3</xdr:col>
      <xdr:colOff>723900</xdr:colOff>
      <xdr:row>11</xdr:row>
      <xdr:rowOff>152400</xdr:rowOff>
    </xdr:to>
    <xdr:pic>
      <xdr:nvPicPr>
        <xdr:cNvPr id="1326" name="Image 1" descr="qrcodeaim.jpg">
          <a:extLst>
            <a:ext uri="{FF2B5EF4-FFF2-40B4-BE49-F238E27FC236}">
              <a16:creationId xmlns:a16="http://schemas.microsoft.com/office/drawing/2014/main" id="{00000000-0008-0000-0000-00002E05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300" y="1600200"/>
          <a:ext cx="11303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127000</xdr:colOff>
      <xdr:row>5</xdr:row>
      <xdr:rowOff>88900</xdr:rowOff>
    </xdr:from>
    <xdr:to>
      <xdr:col>3</xdr:col>
      <xdr:colOff>965200</xdr:colOff>
      <xdr:row>11</xdr:row>
      <xdr:rowOff>63500</xdr:rowOff>
    </xdr:to>
    <xdr:pic>
      <xdr:nvPicPr>
        <xdr:cNvPr id="2353" name="Image 1" descr="qrcodeaim.jpg">
          <a:extLst>
            <a:ext uri="{FF2B5EF4-FFF2-40B4-BE49-F238E27FC236}">
              <a16:creationId xmlns:a16="http://schemas.microsoft.com/office/drawing/2014/main" id="{00000000-0008-0000-0100-00003109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574800"/>
          <a:ext cx="11303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952500</xdr:colOff>
      <xdr:row>5</xdr:row>
      <xdr:rowOff>88900</xdr:rowOff>
    </xdr:from>
    <xdr:to>
      <xdr:col>7</xdr:col>
      <xdr:colOff>139700</xdr:colOff>
      <xdr:row>11</xdr:row>
      <xdr:rowOff>38100</xdr:rowOff>
    </xdr:to>
    <xdr:pic>
      <xdr:nvPicPr>
        <xdr:cNvPr id="2354" name="Image 3">
          <a:extLst>
            <a:ext uri="{FF2B5EF4-FFF2-40B4-BE49-F238E27FC236}">
              <a16:creationId xmlns:a16="http://schemas.microsoft.com/office/drawing/2014/main" id="{00000000-0008-0000-0100-00003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1574800"/>
          <a:ext cx="22606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2</xdr:row>
          <xdr:rowOff>12700</xdr:rowOff>
        </xdr:from>
        <xdr:to>
          <xdr:col>2</xdr:col>
          <xdr:colOff>444500</xdr:colOff>
          <xdr:row>5</xdr:row>
          <xdr:rowOff>0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2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fr-FR" sz="1000" b="0" i="0" u="none" strike="noStrike" baseline="0">
                  <a:solidFill>
                    <a:srgbClr val="000000"/>
                  </a:solidFill>
                  <a:latin typeface="Geneva" pitchFamily="2"/>
                  <a:ea typeface="Geneva" pitchFamily="2"/>
                </a:rPr>
                <a:t>AIM 38</a:t>
              </a:r>
            </a:p>
          </xdr:txBody>
        </xdr:sp>
        <xdr:clientData/>
      </xdr:twoCellAnchor>
    </mc:Choice>
    <mc:Fallback/>
  </mc:AlternateContent>
  <xdr:twoCellAnchor editAs="oneCell">
    <xdr:from>
      <xdr:col>0</xdr:col>
      <xdr:colOff>0</xdr:colOff>
      <xdr:row>7</xdr:row>
      <xdr:rowOff>177800</xdr:rowOff>
    </xdr:from>
    <xdr:to>
      <xdr:col>1</xdr:col>
      <xdr:colOff>698500</xdr:colOff>
      <xdr:row>13</xdr:row>
      <xdr:rowOff>203200</xdr:rowOff>
    </xdr:to>
    <xdr:pic>
      <xdr:nvPicPr>
        <xdr:cNvPr id="3225" name="Image 1">
          <a:extLst>
            <a:ext uri="{FF2B5EF4-FFF2-40B4-BE49-F238E27FC236}">
              <a16:creationId xmlns:a16="http://schemas.microsoft.com/office/drawing/2014/main" id="{00000000-0008-0000-0200-000099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00200"/>
          <a:ext cx="2082800" cy="1244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Q1119"/>
  <sheetViews>
    <sheetView showZeros="0" view="pageLayout" zoomScaleNormal="100" zoomScaleSheetLayoutView="100" workbookViewId="0">
      <selection activeCell="C4" sqref="C4"/>
    </sheetView>
  </sheetViews>
  <sheetFormatPr baseColWidth="10" defaultRowHeight="16"/>
  <cols>
    <col min="1" max="1" width="4.140625" style="6" customWidth="1"/>
    <col min="2" max="2" width="5.5703125" style="6" customWidth="1"/>
    <col min="3" max="3" width="3.28515625" style="6" customWidth="1"/>
    <col min="4" max="4" width="14" style="6" customWidth="1"/>
    <col min="5" max="5" width="20.7109375" style="6" customWidth="1"/>
    <col min="6" max="6" width="5.140625" style="6" customWidth="1"/>
    <col min="7" max="7" width="8.7109375" style="6" customWidth="1"/>
    <col min="8" max="8" width="9.85546875" style="7" customWidth="1"/>
    <col min="9" max="9" width="12.5703125" style="6" customWidth="1"/>
    <col min="10" max="10" width="3.5703125" style="6" customWidth="1"/>
    <col min="11" max="11" width="0.85546875" style="6" customWidth="1"/>
    <col min="12" max="12" width="3.7109375" style="6" customWidth="1"/>
    <col min="13" max="13" width="8.28515625" style="6" customWidth="1"/>
    <col min="14" max="15" width="0.7109375" style="6" customWidth="1"/>
    <col min="16" max="16" width="1.42578125" style="6" customWidth="1"/>
    <col min="17" max="16384" width="10.7109375" style="6"/>
  </cols>
  <sheetData>
    <row r="1" spans="1:13">
      <c r="G1" s="7"/>
      <c r="H1" s="6"/>
    </row>
    <row r="2" spans="1:13" s="9" customFormat="1" ht="23">
      <c r="A2" s="8" t="s">
        <v>301</v>
      </c>
    </row>
    <row r="3" spans="1:13" ht="31">
      <c r="A3" s="10"/>
      <c r="B3" s="11"/>
      <c r="C3" s="12" t="s">
        <v>454</v>
      </c>
      <c r="D3" s="13"/>
      <c r="E3" s="14" t="s">
        <v>32</v>
      </c>
      <c r="F3" s="142">
        <v>1</v>
      </c>
      <c r="G3" s="12"/>
      <c r="H3" s="15"/>
      <c r="I3" s="16"/>
      <c r="J3" s="16"/>
      <c r="K3" s="16"/>
      <c r="L3" s="16" t="s">
        <v>87</v>
      </c>
      <c r="M3" s="152">
        <v>3</v>
      </c>
    </row>
    <row r="4" spans="1:13" s="19" customFormat="1" ht="26">
      <c r="A4" s="18"/>
      <c r="B4" s="18"/>
      <c r="C4" s="18"/>
      <c r="D4" s="18"/>
      <c r="E4" s="18"/>
      <c r="F4" s="18"/>
      <c r="G4" s="18"/>
      <c r="M4" s="20" t="s">
        <v>244</v>
      </c>
    </row>
    <row r="5" spans="1:13" ht="23" customHeight="1">
      <c r="F5" s="30"/>
      <c r="H5" s="6"/>
    </row>
    <row r="6" spans="1:13">
      <c r="H6" s="6"/>
    </row>
    <row r="7" spans="1:13">
      <c r="H7" s="6"/>
    </row>
    <row r="8" spans="1:13">
      <c r="H8" s="6"/>
    </row>
    <row r="9" spans="1:13">
      <c r="H9" s="6"/>
    </row>
    <row r="10" spans="1:13">
      <c r="H10" s="6"/>
    </row>
    <row r="11" spans="1:13">
      <c r="H11" s="6"/>
    </row>
    <row r="12" spans="1:13">
      <c r="H12" s="6"/>
    </row>
    <row r="13" spans="1:13">
      <c r="H13" s="6"/>
    </row>
    <row r="14" spans="1:13" s="9" customFormat="1" ht="31">
      <c r="B14" s="154"/>
      <c r="C14" s="154"/>
      <c r="D14" s="154"/>
      <c r="E14" s="154"/>
      <c r="F14" s="150" t="s">
        <v>302</v>
      </c>
      <c r="G14" s="154"/>
      <c r="H14" s="154"/>
      <c r="I14" s="154"/>
      <c r="J14" s="154"/>
      <c r="K14" s="154"/>
      <c r="L14" s="154"/>
      <c r="M14" s="154"/>
    </row>
    <row r="15" spans="1:13" s="9" customFormat="1" ht="31">
      <c r="B15" s="8"/>
      <c r="C15" s="8"/>
      <c r="D15" s="8"/>
      <c r="E15" s="8"/>
      <c r="F15" s="150" t="s">
        <v>303</v>
      </c>
      <c r="G15" s="8"/>
      <c r="H15" s="8"/>
      <c r="I15" s="8"/>
      <c r="J15" s="8"/>
      <c r="K15" s="8"/>
      <c r="L15" s="8"/>
      <c r="M15" s="8"/>
    </row>
    <row r="16" spans="1:13">
      <c r="D16" s="30"/>
      <c r="F16" s="1"/>
      <c r="H16" s="6"/>
    </row>
    <row r="17" spans="1:13" s="9" customFormat="1" ht="31">
      <c r="B17" s="154"/>
      <c r="C17" s="154"/>
      <c r="D17" s="154"/>
      <c r="E17" s="154"/>
      <c r="F17" s="150" t="s">
        <v>42</v>
      </c>
      <c r="G17" s="154"/>
      <c r="H17" s="154"/>
      <c r="I17" s="154"/>
      <c r="J17" s="154"/>
      <c r="K17" s="154"/>
      <c r="L17" s="154"/>
      <c r="M17" s="154"/>
    </row>
    <row r="18" spans="1:13" ht="31">
      <c r="B18" s="154"/>
      <c r="C18" s="154"/>
      <c r="D18" s="154"/>
      <c r="E18" s="154"/>
      <c r="F18" s="150" t="s">
        <v>33</v>
      </c>
      <c r="G18" s="154"/>
      <c r="H18" s="154"/>
      <c r="I18" s="154"/>
      <c r="J18" s="154"/>
      <c r="K18" s="154"/>
      <c r="L18" s="154"/>
      <c r="M18" s="154"/>
    </row>
    <row r="19" spans="1:13">
      <c r="F19" s="1"/>
      <c r="H19" s="6"/>
    </row>
    <row r="20" spans="1:13" ht="31">
      <c r="B20" s="154"/>
      <c r="C20" s="154"/>
      <c r="D20" s="154"/>
      <c r="E20" s="154"/>
      <c r="F20" s="150" t="s">
        <v>88</v>
      </c>
      <c r="G20" s="154"/>
      <c r="H20" s="154"/>
      <c r="I20" s="154"/>
      <c r="J20" s="154"/>
      <c r="K20" s="154"/>
      <c r="L20" s="154"/>
      <c r="M20" s="154"/>
    </row>
    <row r="21" spans="1:13">
      <c r="H21" s="6"/>
    </row>
    <row r="22" spans="1:13">
      <c r="H22" s="6"/>
    </row>
    <row r="23" spans="1:13" ht="14" customHeight="1">
      <c r="A23" s="157"/>
      <c r="B23" s="158"/>
      <c r="C23" s="158"/>
      <c r="D23" s="159"/>
      <c r="E23" s="76"/>
      <c r="F23" s="69"/>
      <c r="G23" s="70"/>
      <c r="H23" s="71"/>
      <c r="I23" s="69"/>
      <c r="J23" s="70"/>
      <c r="K23" s="70"/>
      <c r="L23" s="70"/>
      <c r="M23" s="71"/>
    </row>
    <row r="24" spans="1:13" ht="14" customHeight="1">
      <c r="A24" s="160" t="s">
        <v>128</v>
      </c>
      <c r="B24" s="161"/>
      <c r="C24" s="161"/>
      <c r="D24" s="162"/>
      <c r="E24" s="75" t="s">
        <v>304</v>
      </c>
      <c r="F24" s="105" t="s">
        <v>424</v>
      </c>
      <c r="G24" s="132"/>
      <c r="H24" s="155"/>
      <c r="I24" s="105" t="s">
        <v>305</v>
      </c>
      <c r="J24" s="132"/>
      <c r="K24" s="132"/>
      <c r="L24" s="132"/>
      <c r="M24" s="155"/>
    </row>
    <row r="25" spans="1:13" ht="14" customHeight="1">
      <c r="A25" s="163"/>
      <c r="B25" s="164"/>
      <c r="C25" s="164"/>
      <c r="D25" s="165"/>
      <c r="E25" s="75"/>
      <c r="F25" s="72" t="s">
        <v>316</v>
      </c>
      <c r="G25" s="73"/>
      <c r="H25" s="74"/>
      <c r="I25" s="72" t="s">
        <v>306</v>
      </c>
      <c r="J25" s="73"/>
      <c r="K25" s="73"/>
      <c r="L25" s="73"/>
      <c r="M25" s="74"/>
    </row>
    <row r="26" spans="1:13" ht="14" customHeight="1">
      <c r="A26" s="199"/>
      <c r="B26" s="200"/>
      <c r="C26" s="200"/>
      <c r="D26" s="201"/>
      <c r="E26" s="76"/>
      <c r="F26" s="69"/>
      <c r="G26" s="70"/>
      <c r="H26" s="71"/>
      <c r="I26" s="40"/>
      <c r="J26" s="70"/>
      <c r="K26" s="70"/>
      <c r="L26" s="70"/>
      <c r="M26" s="71"/>
    </row>
    <row r="27" spans="1:13" ht="14" customHeight="1">
      <c r="A27" s="160" t="s">
        <v>307</v>
      </c>
      <c r="B27" s="166"/>
      <c r="C27" s="166"/>
      <c r="D27" s="202"/>
      <c r="E27" s="75" t="s">
        <v>308</v>
      </c>
      <c r="F27" s="170" t="s">
        <v>309</v>
      </c>
      <c r="G27" s="28"/>
      <c r="H27" s="68"/>
      <c r="I27" s="181" t="s">
        <v>310</v>
      </c>
      <c r="J27" s="28"/>
      <c r="K27" s="28"/>
      <c r="L27" s="28"/>
      <c r="M27" s="68"/>
    </row>
    <row r="28" spans="1:13" ht="14" customHeight="1">
      <c r="A28" s="203"/>
      <c r="B28" s="204"/>
      <c r="C28" s="204"/>
      <c r="D28" s="205"/>
      <c r="E28" s="77"/>
      <c r="F28" s="72" t="s">
        <v>311</v>
      </c>
      <c r="G28" s="73"/>
      <c r="H28" s="74"/>
      <c r="I28" s="182" t="s">
        <v>312</v>
      </c>
      <c r="J28" s="73"/>
      <c r="K28" s="73"/>
      <c r="L28" s="73"/>
      <c r="M28" s="74"/>
    </row>
    <row r="29" spans="1:13" ht="14" customHeight="1">
      <c r="A29" s="157"/>
      <c r="B29" s="158"/>
      <c r="C29" s="158"/>
      <c r="D29" s="159"/>
      <c r="E29" s="76"/>
      <c r="F29" s="69"/>
      <c r="G29" s="70"/>
      <c r="H29" s="71"/>
      <c r="I29" s="69"/>
      <c r="J29" s="70"/>
      <c r="K29" s="70"/>
      <c r="L29" s="70"/>
      <c r="M29" s="71"/>
    </row>
    <row r="30" spans="1:13" ht="14" customHeight="1">
      <c r="A30" s="160" t="s">
        <v>129</v>
      </c>
      <c r="B30" s="161"/>
      <c r="C30" s="161"/>
      <c r="D30" s="162"/>
      <c r="E30" s="75" t="s">
        <v>313</v>
      </c>
      <c r="F30" s="170" t="s">
        <v>314</v>
      </c>
      <c r="G30" s="28"/>
      <c r="H30" s="68"/>
      <c r="I30" s="181" t="s">
        <v>315</v>
      </c>
      <c r="J30" s="28"/>
      <c r="K30" s="28"/>
      <c r="L30" s="28"/>
      <c r="M30" s="68"/>
    </row>
    <row r="31" spans="1:13" ht="14" customHeight="1">
      <c r="A31" s="163"/>
      <c r="B31" s="164"/>
      <c r="C31" s="164"/>
      <c r="D31" s="165"/>
      <c r="E31" s="206"/>
      <c r="F31" s="72" t="s">
        <v>316</v>
      </c>
      <c r="G31" s="73"/>
      <c r="H31" s="74"/>
      <c r="I31" s="182" t="s">
        <v>317</v>
      </c>
      <c r="J31" s="73"/>
      <c r="K31" s="73"/>
      <c r="L31" s="73"/>
      <c r="M31" s="74"/>
    </row>
    <row r="32" spans="1:13" ht="14" customHeight="1">
      <c r="A32" s="157"/>
      <c r="B32" s="158"/>
      <c r="C32" s="158"/>
      <c r="D32" s="159"/>
      <c r="E32" s="76"/>
      <c r="F32" s="69"/>
      <c r="G32" s="70"/>
      <c r="H32" s="71"/>
      <c r="I32" s="69"/>
      <c r="J32" s="70"/>
      <c r="K32" s="70"/>
      <c r="L32" s="70"/>
      <c r="M32" s="71"/>
    </row>
    <row r="33" spans="1:13" ht="14" customHeight="1">
      <c r="A33" s="160" t="s">
        <v>281</v>
      </c>
      <c r="B33" s="161"/>
      <c r="C33" s="161"/>
      <c r="D33" s="162"/>
      <c r="E33" s="75" t="s">
        <v>130</v>
      </c>
      <c r="F33" s="105" t="s">
        <v>318</v>
      </c>
      <c r="G33" s="22"/>
      <c r="H33" s="68"/>
      <c r="I33" s="105" t="s">
        <v>155</v>
      </c>
      <c r="J33" s="28"/>
      <c r="K33" s="28"/>
      <c r="L33" s="28"/>
      <c r="M33" s="68"/>
    </row>
    <row r="34" spans="1:13" ht="14" customHeight="1">
      <c r="A34" s="163"/>
      <c r="B34" s="164"/>
      <c r="C34" s="164"/>
      <c r="D34" s="165"/>
      <c r="E34" s="77"/>
      <c r="F34" s="178" t="s">
        <v>154</v>
      </c>
      <c r="G34" s="142"/>
      <c r="H34" s="74"/>
      <c r="I34" s="72" t="s">
        <v>319</v>
      </c>
      <c r="J34" s="73"/>
      <c r="K34" s="73"/>
      <c r="L34" s="73"/>
      <c r="M34" s="74"/>
    </row>
    <row r="35" spans="1:13" ht="14" customHeight="1">
      <c r="A35" s="157"/>
      <c r="B35" s="158"/>
      <c r="C35" s="158"/>
      <c r="D35" s="159"/>
      <c r="E35" s="76"/>
      <c r="F35" s="69"/>
      <c r="G35" s="70"/>
      <c r="H35" s="71"/>
      <c r="I35" s="69"/>
      <c r="J35" s="70"/>
      <c r="K35" s="70"/>
      <c r="L35" s="70"/>
      <c r="M35" s="71"/>
    </row>
    <row r="36" spans="1:13" ht="14" customHeight="1">
      <c r="A36" s="160" t="s">
        <v>320</v>
      </c>
      <c r="B36" s="161"/>
      <c r="C36" s="161"/>
      <c r="D36" s="162"/>
      <c r="E36" s="75" t="s">
        <v>321</v>
      </c>
      <c r="F36" s="170" t="s">
        <v>322</v>
      </c>
      <c r="G36" s="28"/>
      <c r="H36" s="68"/>
      <c r="I36" s="181" t="s">
        <v>323</v>
      </c>
      <c r="J36" s="28"/>
      <c r="K36" s="28"/>
      <c r="L36" s="28"/>
      <c r="M36" s="68"/>
    </row>
    <row r="37" spans="1:13" ht="14" customHeight="1">
      <c r="A37" s="163"/>
      <c r="B37" s="164"/>
      <c r="C37" s="164"/>
      <c r="D37" s="165"/>
      <c r="E37" s="77"/>
      <c r="F37" s="72" t="s">
        <v>324</v>
      </c>
      <c r="G37" s="73"/>
      <c r="H37" s="74"/>
      <c r="I37" s="182" t="s">
        <v>325</v>
      </c>
      <c r="J37" s="28"/>
      <c r="K37" s="28"/>
      <c r="L37" s="28"/>
      <c r="M37" s="68"/>
    </row>
    <row r="38" spans="1:13" ht="14" customHeight="1">
      <c r="A38" s="157"/>
      <c r="B38" s="158"/>
      <c r="C38" s="158"/>
      <c r="D38" s="159"/>
      <c r="E38" s="75"/>
      <c r="F38" s="69"/>
      <c r="G38" s="70"/>
      <c r="H38" s="71"/>
      <c r="I38" s="69"/>
      <c r="J38" s="70"/>
      <c r="K38" s="70"/>
      <c r="L38" s="70"/>
      <c r="M38" s="71"/>
    </row>
    <row r="39" spans="1:13" ht="14" customHeight="1">
      <c r="A39" s="160" t="s">
        <v>326</v>
      </c>
      <c r="B39" s="161"/>
      <c r="C39" s="161"/>
      <c r="D39" s="162"/>
      <c r="E39" s="75" t="s">
        <v>327</v>
      </c>
      <c r="F39" s="170" t="s">
        <v>328</v>
      </c>
      <c r="G39" s="28"/>
      <c r="H39" s="68"/>
      <c r="I39" s="181" t="s">
        <v>329</v>
      </c>
      <c r="J39" s="28"/>
      <c r="K39" s="28"/>
      <c r="L39" s="28"/>
      <c r="M39" s="68"/>
    </row>
    <row r="40" spans="1:13" ht="14" customHeight="1">
      <c r="A40" s="163"/>
      <c r="B40" s="164"/>
      <c r="C40" s="164"/>
      <c r="D40" s="165"/>
      <c r="E40" s="77"/>
      <c r="F40" s="72" t="s">
        <v>330</v>
      </c>
      <c r="G40" s="73"/>
      <c r="H40" s="74"/>
      <c r="I40" s="182" t="s">
        <v>331</v>
      </c>
      <c r="J40" s="73"/>
      <c r="K40" s="73"/>
      <c r="L40" s="73"/>
      <c r="M40" s="74"/>
    </row>
    <row r="41" spans="1:13" ht="14" customHeight="1">
      <c r="A41" s="157"/>
      <c r="B41" s="158"/>
      <c r="C41" s="158"/>
      <c r="D41" s="159"/>
      <c r="E41" s="76"/>
      <c r="F41" s="69"/>
      <c r="G41" s="70"/>
      <c r="H41" s="71"/>
      <c r="I41" s="69"/>
      <c r="J41" s="70"/>
      <c r="K41" s="70"/>
      <c r="L41" s="70"/>
      <c r="M41" s="71"/>
    </row>
    <row r="42" spans="1:13" ht="14" customHeight="1">
      <c r="A42" s="160" t="s">
        <v>332</v>
      </c>
      <c r="B42" s="161"/>
      <c r="C42" s="161"/>
      <c r="D42" s="162"/>
      <c r="E42" s="75"/>
      <c r="F42" s="170"/>
      <c r="G42" s="28"/>
      <c r="H42" s="68"/>
      <c r="I42" s="105" t="s">
        <v>305</v>
      </c>
      <c r="J42" s="28"/>
      <c r="K42" s="28"/>
      <c r="L42" s="28"/>
      <c r="M42" s="68"/>
    </row>
    <row r="43" spans="1:13" ht="14" customHeight="1">
      <c r="A43" s="163"/>
      <c r="B43" s="164"/>
      <c r="C43" s="164"/>
      <c r="D43" s="165"/>
      <c r="E43" s="77"/>
      <c r="F43" s="72"/>
      <c r="G43" s="73"/>
      <c r="H43" s="74"/>
      <c r="I43" s="72" t="s">
        <v>306</v>
      </c>
      <c r="J43" s="73"/>
      <c r="K43" s="73"/>
      <c r="L43" s="73"/>
      <c r="M43" s="74"/>
    </row>
    <row r="44" spans="1:13" ht="14" customHeight="1">
      <c r="A44" s="160"/>
      <c r="B44" s="161"/>
      <c r="C44" s="161"/>
      <c r="D44" s="162"/>
      <c r="E44" s="75"/>
      <c r="F44" s="170"/>
      <c r="G44" s="28"/>
      <c r="H44" s="68"/>
      <c r="I44" s="170"/>
      <c r="J44" s="28"/>
      <c r="K44" s="28"/>
      <c r="L44" s="28"/>
      <c r="M44" s="68"/>
    </row>
    <row r="45" spans="1:13" ht="14" customHeight="1">
      <c r="A45" s="160" t="s">
        <v>131</v>
      </c>
      <c r="B45" s="161"/>
      <c r="C45" s="161"/>
      <c r="D45" s="162"/>
      <c r="E45" s="75"/>
      <c r="F45" s="170"/>
      <c r="G45" s="28"/>
      <c r="H45" s="68"/>
      <c r="I45" s="105" t="s">
        <v>305</v>
      </c>
      <c r="J45" s="28"/>
      <c r="K45" s="28"/>
      <c r="L45" s="28"/>
      <c r="M45" s="68"/>
    </row>
    <row r="46" spans="1:13" ht="14" customHeight="1">
      <c r="A46" s="163"/>
      <c r="B46" s="164"/>
      <c r="C46" s="164"/>
      <c r="D46" s="165"/>
      <c r="E46" s="77"/>
      <c r="F46" s="72"/>
      <c r="G46" s="73"/>
      <c r="H46" s="74"/>
      <c r="I46" s="72" t="s">
        <v>306</v>
      </c>
      <c r="J46" s="28"/>
      <c r="K46" s="28"/>
      <c r="L46" s="28"/>
      <c r="M46" s="68"/>
    </row>
    <row r="47" spans="1:13" ht="14" customHeight="1">
      <c r="A47" s="157"/>
      <c r="B47" s="158"/>
      <c r="C47" s="158"/>
      <c r="D47" s="159"/>
      <c r="E47" s="76"/>
      <c r="F47" s="69"/>
      <c r="G47" s="70"/>
      <c r="H47" s="71"/>
      <c r="I47" s="69"/>
      <c r="J47" s="70"/>
      <c r="K47" s="70"/>
      <c r="L47" s="70"/>
      <c r="M47" s="71"/>
    </row>
    <row r="48" spans="1:13" ht="14" customHeight="1">
      <c r="A48" s="160" t="s">
        <v>282</v>
      </c>
      <c r="B48" s="161"/>
      <c r="C48" s="161"/>
      <c r="D48" s="162"/>
      <c r="E48" s="75"/>
      <c r="F48" s="170"/>
      <c r="G48" s="28"/>
      <c r="H48" s="68"/>
      <c r="I48" s="105" t="s">
        <v>305</v>
      </c>
      <c r="J48" s="28"/>
      <c r="K48" s="28"/>
      <c r="L48" s="28"/>
      <c r="M48" s="68"/>
    </row>
    <row r="49" spans="1:17" ht="14" customHeight="1">
      <c r="A49" s="163"/>
      <c r="B49" s="164"/>
      <c r="C49" s="164"/>
      <c r="D49" s="165"/>
      <c r="E49" s="77"/>
      <c r="F49" s="72"/>
      <c r="G49" s="73"/>
      <c r="H49" s="74"/>
      <c r="I49" s="72" t="s">
        <v>306</v>
      </c>
      <c r="J49" s="73"/>
      <c r="K49" s="73"/>
      <c r="L49" s="73"/>
      <c r="M49" s="74"/>
    </row>
    <row r="50" spans="1:17">
      <c r="H50" s="6"/>
    </row>
    <row r="51" spans="1:17">
      <c r="H51" s="6"/>
    </row>
    <row r="52" spans="1:17">
      <c r="H52" s="6"/>
    </row>
    <row r="53" spans="1:17">
      <c r="A53" s="2"/>
      <c r="B53" s="2"/>
      <c r="C53" s="2"/>
      <c r="D53" s="2"/>
      <c r="E53" s="2"/>
      <c r="F53" s="1" t="str">
        <f>IF(PARAMETRES!$O$4=TRUE,"AIM","AIM Pays de Savoie")</f>
        <v>AIM</v>
      </c>
      <c r="G53" s="2"/>
      <c r="H53" s="2"/>
      <c r="I53" s="2"/>
      <c r="J53" s="2"/>
      <c r="K53" s="2"/>
      <c r="L53" s="2"/>
      <c r="M53" s="2"/>
    </row>
    <row r="54" spans="1:17">
      <c r="B54" s="28"/>
      <c r="C54" s="28"/>
      <c r="D54" s="28"/>
      <c r="E54" s="28"/>
      <c r="F54" s="132" t="str">
        <f>IF(PARAMETRES!$O$4=TRUE,"","SAVOIE TECHNOLAC")</f>
        <v/>
      </c>
      <c r="G54" s="28"/>
      <c r="H54" s="28"/>
      <c r="I54" s="28"/>
      <c r="J54" s="28"/>
      <c r="K54" s="28"/>
      <c r="L54" s="28"/>
      <c r="M54" s="28"/>
    </row>
    <row r="55" spans="1:17">
      <c r="B55" s="28"/>
      <c r="C55" s="28"/>
      <c r="D55" s="28"/>
      <c r="E55" s="28"/>
      <c r="F55" s="132" t="str">
        <f>IF(PARAMETRES!$O$4=TRUE,"40 chemin de Baraban","17 rue du Lac Saint André - BP 80350")</f>
        <v>40 chemin de Baraban</v>
      </c>
      <c r="G55" s="28"/>
      <c r="H55" s="28"/>
      <c r="I55" s="28"/>
      <c r="J55" s="28"/>
      <c r="K55" s="28"/>
      <c r="L55" s="28"/>
      <c r="M55" s="28"/>
    </row>
    <row r="56" spans="1:17">
      <c r="B56" s="28"/>
      <c r="C56" s="28"/>
      <c r="D56" s="28"/>
      <c r="E56" s="28"/>
      <c r="F56" s="132" t="str">
        <f>IF(PARAMETRES!$O$4=TRUE,"38690 CHABONS","73377 LE BOURGET DU LAC")</f>
        <v>38690 CHABONS</v>
      </c>
      <c r="G56" s="28"/>
      <c r="H56" s="28"/>
      <c r="I56" s="28"/>
      <c r="J56" s="28"/>
      <c r="K56" s="28"/>
      <c r="L56" s="28"/>
      <c r="M56" s="28"/>
    </row>
    <row r="57" spans="1:17">
      <c r="B57" s="28"/>
      <c r="C57" s="28"/>
      <c r="D57" s="28"/>
      <c r="E57" s="28"/>
      <c r="F57" s="132" t="s">
        <v>81</v>
      </c>
      <c r="G57" s="28"/>
      <c r="H57" s="28"/>
      <c r="I57" s="28"/>
      <c r="J57" s="28"/>
      <c r="K57" s="28"/>
      <c r="L57" s="28"/>
      <c r="M57" s="28"/>
    </row>
    <row r="58" spans="1:17">
      <c r="B58" s="28"/>
      <c r="C58" s="28"/>
      <c r="D58" s="28"/>
      <c r="E58" s="28"/>
      <c r="F58" s="132" t="str">
        <f>IF(PARAMETRES!$O$4=TRUE,"contact@aim-ingenierie.com","paysdesavoie@aim-ingenierie.com")</f>
        <v>contact@aim-ingenierie.com</v>
      </c>
      <c r="G58" s="28"/>
      <c r="H58" s="28"/>
      <c r="I58" s="28"/>
      <c r="J58" s="28"/>
      <c r="K58" s="28"/>
      <c r="L58" s="28"/>
      <c r="M58" s="28"/>
    </row>
    <row r="59" spans="1:17">
      <c r="B59" s="28"/>
      <c r="C59" s="28"/>
      <c r="D59" s="28"/>
      <c r="E59" s="28"/>
      <c r="F59" s="132" t="s">
        <v>227</v>
      </c>
      <c r="G59" s="28"/>
      <c r="H59" s="28"/>
      <c r="I59" s="28"/>
      <c r="J59" s="28"/>
      <c r="K59" s="28"/>
      <c r="L59" s="28"/>
      <c r="M59" s="28"/>
    </row>
    <row r="60" spans="1:17">
      <c r="A60" s="132"/>
      <c r="B60" s="132"/>
      <c r="C60" s="132"/>
      <c r="D60" s="132"/>
      <c r="E60" s="132"/>
      <c r="F60" s="132"/>
      <c r="G60" s="132"/>
      <c r="H60" s="132"/>
      <c r="I60" s="132"/>
      <c r="J60" s="132"/>
      <c r="K60" s="132"/>
      <c r="L60" s="132"/>
      <c r="M60" s="132"/>
    </row>
    <row r="61" spans="1:17" ht="18">
      <c r="A61" s="130" t="s">
        <v>203</v>
      </c>
      <c r="B61" s="132"/>
      <c r="C61" s="132"/>
      <c r="D61" s="132"/>
      <c r="E61" s="132"/>
      <c r="F61" s="132"/>
      <c r="G61" s="132"/>
      <c r="H61" s="132"/>
      <c r="I61" s="132"/>
      <c r="J61" s="132"/>
      <c r="K61" s="132"/>
      <c r="L61" s="132"/>
      <c r="M61" s="132"/>
    </row>
    <row r="62" spans="1:17" ht="9" customHeight="1">
      <c r="A62" s="130"/>
      <c r="B62" s="132"/>
      <c r="C62" s="132"/>
      <c r="D62" s="132"/>
      <c r="E62" s="132"/>
      <c r="F62" s="132"/>
      <c r="G62" s="132"/>
      <c r="H62" s="132"/>
      <c r="I62" s="132"/>
      <c r="J62" s="132"/>
      <c r="K62" s="132"/>
      <c r="L62" s="132"/>
      <c r="M62" s="132"/>
    </row>
    <row r="63" spans="1:17">
      <c r="A63" s="134">
        <f>M$3</f>
        <v>3</v>
      </c>
      <c r="B63" s="22" t="s">
        <v>37</v>
      </c>
      <c r="C63" s="137" t="s">
        <v>196</v>
      </c>
      <c r="D63" s="6" t="s">
        <v>43</v>
      </c>
      <c r="H63" s="6"/>
      <c r="O63" s="135"/>
      <c r="P63" s="136"/>
      <c r="Q63" s="136"/>
    </row>
    <row r="64" spans="1:17" ht="9" customHeight="1">
      <c r="A64" s="133"/>
      <c r="B64" s="134"/>
      <c r="H64" s="6"/>
      <c r="O64" s="135"/>
      <c r="P64" s="136"/>
      <c r="Q64" s="136"/>
    </row>
    <row r="65" spans="1:17">
      <c r="A65" s="141" t="str">
        <f>A486</f>
        <v>TRAVAUX PREPARATOIRES</v>
      </c>
      <c r="B65" s="22"/>
      <c r="C65" s="137"/>
      <c r="H65" s="6"/>
      <c r="O65" s="135"/>
      <c r="P65" s="136"/>
      <c r="Q65" s="136"/>
    </row>
    <row r="66" spans="1:17" ht="9" customHeight="1">
      <c r="A66" s="133"/>
      <c r="B66" s="134"/>
      <c r="H66" s="6"/>
      <c r="O66" s="135"/>
      <c r="P66" s="136"/>
      <c r="Q66" s="136"/>
    </row>
    <row r="67" spans="1:17">
      <c r="A67" s="134">
        <f>M$3</f>
        <v>3</v>
      </c>
      <c r="B67" s="22" t="s">
        <v>37</v>
      </c>
      <c r="C67" s="137">
        <f>SUM(N$63:N67)</f>
        <v>1</v>
      </c>
      <c r="D67" s="6" t="str">
        <f>LOOKUP(C67,C$418:C$686,D$418:D$686)</f>
        <v>DÉPOSE DES MENUISERIES EXTERIEURES EXISTANTES</v>
      </c>
      <c r="E67" s="129"/>
      <c r="H67" s="6"/>
      <c r="N67" s="6">
        <v>1</v>
      </c>
      <c r="O67" s="135"/>
      <c r="P67" s="136"/>
      <c r="Q67" s="136"/>
    </row>
    <row r="68" spans="1:17" ht="9" customHeight="1">
      <c r="A68" s="133"/>
      <c r="B68" s="134"/>
      <c r="G68" s="129"/>
      <c r="H68" s="6"/>
      <c r="O68" s="135"/>
      <c r="P68" s="136"/>
      <c r="Q68" s="136"/>
    </row>
    <row r="69" spans="1:17">
      <c r="A69" s="141" t="str">
        <f>A529</f>
        <v>CHASSIS VITRES PVC DOUBLE VITRAGE</v>
      </c>
      <c r="B69" s="22"/>
      <c r="C69" s="137"/>
      <c r="H69" s="6"/>
      <c r="O69" s="135"/>
      <c r="P69" s="136"/>
      <c r="Q69" s="136"/>
    </row>
    <row r="70" spans="1:17" ht="9" customHeight="1">
      <c r="A70" s="133"/>
      <c r="B70" s="134"/>
      <c r="H70" s="6"/>
      <c r="O70" s="135"/>
      <c r="P70" s="136"/>
      <c r="Q70" s="136"/>
    </row>
    <row r="71" spans="1:17">
      <c r="A71" s="134">
        <f>M$3</f>
        <v>3</v>
      </c>
      <c r="B71" s="22" t="s">
        <v>37</v>
      </c>
      <c r="C71" s="137">
        <f>SUM(N$63:N71)</f>
        <v>2</v>
      </c>
      <c r="D71" s="6" t="str">
        <f>LOOKUP(C71,C$418:C$711,D$418:D$711)</f>
        <v>CHÂSSIS VITRÉS : 1 OUVRANT A SOUFFLET - DIM 1,00 x 0,50 m</v>
      </c>
      <c r="E71" s="129"/>
      <c r="H71" s="6"/>
      <c r="N71" s="6">
        <v>1</v>
      </c>
      <c r="O71" s="135"/>
      <c r="P71" s="136"/>
      <c r="Q71" s="136"/>
    </row>
    <row r="72" spans="1:17" ht="9" customHeight="1">
      <c r="A72" s="133"/>
      <c r="B72" s="134"/>
      <c r="H72" s="6"/>
      <c r="O72" s="135"/>
      <c r="P72" s="136"/>
      <c r="Q72" s="136"/>
    </row>
    <row r="73" spans="1:17">
      <c r="A73" s="134">
        <f>M$3</f>
        <v>3</v>
      </c>
      <c r="B73" s="22" t="s">
        <v>37</v>
      </c>
      <c r="C73" s="137">
        <f>SUM(N$63:N73)</f>
        <v>3</v>
      </c>
      <c r="D73" s="6" t="str">
        <f>LOOKUP(C73,C$418:C$714,D$418:D$714)</f>
        <v>CHÂSSIS VITRÉS : 1 OUVRANT OSCILLO-BATTANT - DIM 1,00 x 1,30 m</v>
      </c>
      <c r="E73" s="129"/>
      <c r="H73" s="6"/>
      <c r="N73" s="6">
        <v>1</v>
      </c>
      <c r="O73" s="135"/>
      <c r="P73" s="136"/>
      <c r="Q73" s="136"/>
    </row>
    <row r="74" spans="1:17" ht="9" customHeight="1">
      <c r="A74" s="133"/>
      <c r="B74" s="134"/>
      <c r="H74" s="6"/>
      <c r="O74" s="135"/>
      <c r="P74" s="136"/>
      <c r="Q74" s="136"/>
    </row>
    <row r="75" spans="1:17">
      <c r="A75" s="134">
        <f>M$3</f>
        <v>3</v>
      </c>
      <c r="B75" s="22" t="s">
        <v>37</v>
      </c>
      <c r="C75" s="137">
        <f>SUM(N$63:N75)</f>
        <v>4</v>
      </c>
      <c r="D75" s="6" t="str">
        <f>LOOKUP(C75,C$418:C$714,D$418:D$714)</f>
        <v>CHÂSSIS VITRÉS : 1 FIXE - DIM 1,00 x 0,70 m - E30</v>
      </c>
      <c r="E75" s="129"/>
      <c r="H75" s="6"/>
      <c r="N75" s="6">
        <v>1</v>
      </c>
      <c r="O75" s="135"/>
      <c r="P75" s="136"/>
      <c r="Q75" s="136"/>
    </row>
    <row r="76" spans="1:17" ht="9" customHeight="1">
      <c r="A76" s="133"/>
      <c r="B76" s="134"/>
      <c r="H76" s="6"/>
      <c r="O76" s="135"/>
      <c r="P76" s="136"/>
      <c r="Q76" s="136"/>
    </row>
    <row r="77" spans="1:17">
      <c r="A77" s="134">
        <f>M$3</f>
        <v>3</v>
      </c>
      <c r="B77" s="22" t="s">
        <v>37</v>
      </c>
      <c r="C77" s="137">
        <f>SUM(N$63:N77)</f>
        <v>5</v>
      </c>
      <c r="D77" s="6" t="str">
        <f>LOOKUP(C77,C$418:C$714,D$418:D$714)</f>
        <v>PLUS VALUE VITRAGE RETARDATEUR D'EFFRACTION</v>
      </c>
      <c r="E77" s="129"/>
      <c r="H77" s="6"/>
      <c r="N77" s="6">
        <v>1</v>
      </c>
      <c r="O77" s="135"/>
      <c r="P77" s="136"/>
      <c r="Q77" s="136"/>
    </row>
    <row r="78" spans="1:17" ht="9" customHeight="1">
      <c r="A78" s="133"/>
      <c r="B78" s="134"/>
      <c r="H78" s="6"/>
      <c r="O78" s="135"/>
      <c r="P78" s="136"/>
      <c r="Q78" s="136"/>
    </row>
    <row r="79" spans="1:17">
      <c r="A79" s="134">
        <f>M$3</f>
        <v>3</v>
      </c>
      <c r="B79" s="22" t="s">
        <v>37</v>
      </c>
      <c r="C79" s="137">
        <f>SUM(N$63:N79)</f>
        <v>6</v>
      </c>
      <c r="D79" s="6" t="str">
        <f>LOOKUP(C79,C$418:C$714,D$418:D$714)</f>
        <v>FILM OPALESCENT SUR VITRAGE</v>
      </c>
      <c r="E79" s="129"/>
      <c r="H79" s="6"/>
      <c r="N79" s="6">
        <v>1</v>
      </c>
      <c r="O79" s="135"/>
      <c r="P79" s="136"/>
      <c r="Q79" s="136"/>
    </row>
    <row r="80" spans="1:17" ht="9" customHeight="1">
      <c r="A80" s="133"/>
      <c r="B80" s="134"/>
      <c r="H80" s="6"/>
      <c r="O80" s="135"/>
      <c r="P80" s="136"/>
      <c r="Q80" s="136"/>
    </row>
    <row r="81" spans="1:17">
      <c r="A81" s="141" t="str">
        <f>A685</f>
        <v>OCCULTATIONS</v>
      </c>
      <c r="B81" s="22"/>
      <c r="C81" s="137"/>
      <c r="H81" s="6"/>
      <c r="O81" s="135"/>
      <c r="P81" s="136"/>
      <c r="Q81" s="136"/>
    </row>
    <row r="82" spans="1:17" ht="9" customHeight="1">
      <c r="A82" s="133"/>
      <c r="B82" s="134"/>
      <c r="H82" s="6"/>
      <c r="O82" s="135"/>
      <c r="P82" s="136"/>
      <c r="Q82" s="136"/>
    </row>
    <row r="83" spans="1:17">
      <c r="A83" s="134">
        <f>M$3</f>
        <v>3</v>
      </c>
      <c r="B83" s="22" t="s">
        <v>37</v>
      </c>
      <c r="C83" s="137">
        <f>SUM(N$63:N83)</f>
        <v>7</v>
      </c>
      <c r="D83" s="6" t="str">
        <f>LOOKUP(C83,C$418:C$711,D$418:D$711)</f>
        <v>STORES INTERIEURS OCCULTATION A COMMANDE MANUELLE</v>
      </c>
      <c r="E83" s="129"/>
      <c r="H83" s="6"/>
      <c r="N83" s="6">
        <v>1</v>
      </c>
      <c r="O83" s="135"/>
      <c r="P83" s="136"/>
      <c r="Q83" s="136"/>
    </row>
    <row r="84" spans="1:17" ht="9" customHeight="1">
      <c r="A84" s="133"/>
      <c r="B84" s="134"/>
      <c r="H84" s="6"/>
      <c r="O84" s="135"/>
      <c r="P84" s="136"/>
      <c r="Q84" s="136"/>
    </row>
    <row r="85" spans="1:17" ht="9" customHeight="1">
      <c r="A85" s="133"/>
      <c r="B85" s="134"/>
      <c r="H85" s="6"/>
      <c r="O85" s="135"/>
      <c r="P85" s="136"/>
      <c r="Q85" s="136"/>
    </row>
    <row r="86" spans="1:17" ht="9" customHeight="1">
      <c r="A86" s="133"/>
      <c r="B86" s="134"/>
      <c r="H86" s="6"/>
      <c r="O86" s="135"/>
      <c r="P86" s="136"/>
      <c r="Q86" s="136"/>
    </row>
    <row r="87" spans="1:17" ht="9" customHeight="1">
      <c r="A87" s="133"/>
      <c r="B87" s="134"/>
      <c r="H87" s="6"/>
      <c r="O87" s="135"/>
      <c r="P87" s="136"/>
      <c r="Q87" s="136"/>
    </row>
    <row r="88" spans="1:17" ht="9" customHeight="1">
      <c r="A88" s="133"/>
      <c r="B88" s="134"/>
      <c r="H88" s="6"/>
      <c r="O88" s="135"/>
      <c r="P88" s="136"/>
      <c r="Q88" s="136"/>
    </row>
    <row r="89" spans="1:17">
      <c r="A89" s="134"/>
      <c r="B89" s="22"/>
      <c r="C89" s="137"/>
      <c r="E89" s="129"/>
      <c r="H89" s="6"/>
      <c r="O89" s="135"/>
      <c r="P89" s="136"/>
      <c r="Q89" s="136"/>
    </row>
    <row r="90" spans="1:17" ht="18">
      <c r="A90" s="130" t="s">
        <v>197</v>
      </c>
      <c r="B90" s="132"/>
      <c r="C90" s="132"/>
      <c r="D90" s="132"/>
      <c r="E90" s="132"/>
      <c r="F90" s="132"/>
      <c r="G90" s="132"/>
      <c r="H90" s="132"/>
      <c r="I90" s="132"/>
      <c r="J90" s="132"/>
      <c r="K90" s="132"/>
      <c r="L90" s="132"/>
      <c r="M90" s="132"/>
    </row>
    <row r="91" spans="1:17">
      <c r="A91" s="5" t="s">
        <v>41</v>
      </c>
      <c r="B91" s="22" t="s">
        <v>435</v>
      </c>
      <c r="C91" s="132"/>
      <c r="D91" s="132"/>
      <c r="E91" s="132"/>
      <c r="F91" s="132"/>
      <c r="G91" s="132"/>
      <c r="H91" s="132"/>
      <c r="I91" s="132"/>
      <c r="J91" s="132"/>
      <c r="K91" s="132"/>
      <c r="L91" s="132"/>
      <c r="M91" s="132"/>
    </row>
    <row r="92" spans="1:17">
      <c r="A92" s="179"/>
      <c r="B92" s="22" t="s">
        <v>436</v>
      </c>
      <c r="C92" s="132"/>
      <c r="D92" s="132"/>
      <c r="E92" s="132"/>
      <c r="F92" s="132"/>
      <c r="G92" s="132"/>
      <c r="H92" s="132"/>
      <c r="I92" s="132"/>
      <c r="J92" s="132"/>
      <c r="K92" s="132"/>
      <c r="L92" s="132"/>
      <c r="M92" s="132"/>
    </row>
    <row r="93" spans="1:17">
      <c r="A93" s="5" t="s">
        <v>41</v>
      </c>
      <c r="B93" s="22" t="s">
        <v>437</v>
      </c>
      <c r="C93" s="132"/>
      <c r="D93" s="132"/>
      <c r="E93" s="132"/>
      <c r="F93" s="132"/>
      <c r="G93" s="132"/>
      <c r="H93" s="132"/>
      <c r="I93" s="132"/>
      <c r="J93" s="132"/>
      <c r="K93" s="132"/>
      <c r="L93" s="132"/>
      <c r="M93" s="132"/>
    </row>
    <row r="94" spans="1:17">
      <c r="A94" s="5" t="s">
        <v>41</v>
      </c>
      <c r="B94" s="22" t="s">
        <v>438</v>
      </c>
      <c r="C94" s="132"/>
      <c r="D94" s="132"/>
      <c r="E94" s="132"/>
      <c r="F94" s="132"/>
      <c r="G94" s="132"/>
      <c r="H94" s="132"/>
      <c r="I94" s="132"/>
      <c r="J94" s="132"/>
      <c r="K94" s="132"/>
      <c r="L94" s="132"/>
      <c r="M94" s="132"/>
    </row>
    <row r="95" spans="1:17">
      <c r="A95" s="179"/>
      <c r="B95" s="184"/>
      <c r="C95" s="132"/>
      <c r="D95" s="132"/>
      <c r="E95" s="132"/>
      <c r="F95" s="132"/>
      <c r="G95" s="132"/>
      <c r="H95" s="132"/>
      <c r="I95" s="132"/>
      <c r="J95" s="132"/>
      <c r="K95" s="132"/>
      <c r="L95" s="132"/>
      <c r="M95" s="132"/>
    </row>
    <row r="96" spans="1:17">
      <c r="A96" s="132"/>
      <c r="B96" s="132"/>
      <c r="C96" s="132"/>
      <c r="D96" s="132"/>
      <c r="E96" s="132"/>
      <c r="F96" s="132"/>
      <c r="G96" s="132"/>
      <c r="H96" s="132"/>
      <c r="I96" s="132"/>
      <c r="J96" s="132"/>
      <c r="K96" s="132"/>
      <c r="L96" s="132"/>
      <c r="M96" s="132"/>
    </row>
    <row r="97" spans="1:13" ht="18">
      <c r="A97" s="130" t="s">
        <v>156</v>
      </c>
      <c r="B97" s="132"/>
      <c r="C97" s="132"/>
      <c r="D97" s="132"/>
      <c r="E97" s="132"/>
      <c r="F97" s="132"/>
      <c r="G97" s="132"/>
      <c r="H97" s="132"/>
      <c r="I97" s="132"/>
      <c r="J97" s="132"/>
      <c r="K97" s="132"/>
      <c r="L97" s="132"/>
      <c r="M97" s="132"/>
    </row>
    <row r="98" spans="1:13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</row>
    <row r="99" spans="1:13">
      <c r="A99" s="22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</row>
    <row r="100" spans="1:13">
      <c r="A100" s="5"/>
      <c r="B100" s="22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</row>
    <row r="101" spans="1:13">
      <c r="A101" s="5"/>
      <c r="B101" s="22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</row>
    <row r="102" spans="1:13">
      <c r="A102" s="5"/>
      <c r="B102" s="22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</row>
    <row r="103" spans="1:13">
      <c r="A103" s="22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</row>
    <row r="104" spans="1:13">
      <c r="A104" s="5"/>
      <c r="B104" s="22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</row>
    <row r="105" spans="1:13">
      <c r="A105" s="5"/>
      <c r="B105" s="22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</row>
    <row r="106" spans="1:13">
      <c r="A106" s="5"/>
      <c r="B106" s="22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</row>
    <row r="107" spans="1:13">
      <c r="A107" s="132"/>
      <c r="B107" s="132"/>
      <c r="C107" s="132"/>
      <c r="D107" s="132"/>
      <c r="E107" s="132"/>
      <c r="F107" s="132"/>
      <c r="G107" s="132"/>
      <c r="H107" s="132"/>
      <c r="I107" s="132"/>
      <c r="J107" s="132"/>
      <c r="K107" s="132"/>
      <c r="L107" s="132"/>
      <c r="M107" s="132"/>
    </row>
    <row r="108" spans="1:13">
      <c r="A108" s="132"/>
      <c r="B108" s="132"/>
      <c r="C108" s="132"/>
      <c r="D108" s="132"/>
      <c r="E108" s="132"/>
      <c r="F108" s="132"/>
      <c r="G108" s="132"/>
      <c r="H108" s="132"/>
      <c r="I108" s="132"/>
      <c r="J108" s="132"/>
      <c r="K108" s="132"/>
      <c r="L108" s="132"/>
      <c r="M108" s="132"/>
    </row>
    <row r="109" spans="1:13">
      <c r="A109" s="132"/>
      <c r="B109" s="132"/>
      <c r="C109" s="132"/>
      <c r="D109" s="132"/>
      <c r="E109" s="132"/>
      <c r="F109" s="132"/>
      <c r="G109" s="132"/>
      <c r="H109" s="132"/>
      <c r="I109" s="132"/>
      <c r="J109" s="132"/>
      <c r="K109" s="132"/>
      <c r="L109" s="132"/>
      <c r="M109" s="132"/>
    </row>
    <row r="110" spans="1:13">
      <c r="H110" s="6"/>
    </row>
    <row r="111" spans="1:13">
      <c r="H111" s="6"/>
    </row>
    <row r="112" spans="1:13">
      <c r="H112" s="6"/>
    </row>
    <row r="113" spans="1:13">
      <c r="H113" s="6"/>
    </row>
    <row r="114" spans="1:13">
      <c r="H114" s="6"/>
    </row>
    <row r="115" spans="1:13" s="9" customFormat="1" ht="23">
      <c r="D115" s="21"/>
    </row>
    <row r="116" spans="1:13" s="9" customFormat="1" ht="23">
      <c r="D116" s="21"/>
    </row>
    <row r="117" spans="1:13">
      <c r="H117" s="6"/>
    </row>
    <row r="118" spans="1:13" s="9" customFormat="1" ht="31">
      <c r="B118" s="154"/>
      <c r="C118" s="154"/>
      <c r="D118" s="154"/>
      <c r="E118" s="154"/>
      <c r="F118" s="150" t="str">
        <f>F$14</f>
        <v>Réhabilitation de la cuisine de la maison d'arrêt</v>
      </c>
      <c r="G118" s="154"/>
      <c r="H118" s="154"/>
      <c r="I118" s="154"/>
      <c r="J118" s="154"/>
      <c r="K118" s="154"/>
      <c r="L118" s="154"/>
      <c r="M118" s="154"/>
    </row>
    <row r="119" spans="1:13" s="9" customFormat="1" ht="31">
      <c r="B119" s="8"/>
      <c r="C119" s="8"/>
      <c r="D119" s="8"/>
      <c r="E119" s="8"/>
      <c r="F119" s="150" t="str">
        <f>F$15</f>
        <v>Sur la commune de CHAMBERY (73)</v>
      </c>
      <c r="G119" s="8"/>
      <c r="H119" s="8"/>
      <c r="I119" s="8"/>
      <c r="J119" s="8"/>
      <c r="K119" s="8"/>
      <c r="L119" s="8"/>
      <c r="M119" s="8"/>
    </row>
    <row r="120" spans="1:13" s="9" customFormat="1" ht="23">
      <c r="B120" s="8"/>
      <c r="C120" s="8"/>
      <c r="D120" s="8"/>
      <c r="E120" s="8"/>
      <c r="F120" s="153"/>
      <c r="G120" s="8"/>
      <c r="H120" s="8"/>
      <c r="I120" s="8"/>
      <c r="J120" s="8"/>
      <c r="K120" s="8"/>
      <c r="L120" s="8"/>
      <c r="M120" s="8"/>
    </row>
    <row r="121" spans="1:13" s="9" customFormat="1" ht="31">
      <c r="D121" s="21"/>
      <c r="F121" s="150"/>
    </row>
    <row r="122" spans="1:13" s="9" customFormat="1" ht="31">
      <c r="D122" s="21"/>
      <c r="F122" s="150"/>
    </row>
    <row r="123" spans="1:13" ht="28">
      <c r="A123" s="156"/>
      <c r="B123" s="156"/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</row>
    <row r="124" spans="1:13">
      <c r="H124" s="6"/>
    </row>
    <row r="125" spans="1:13" ht="23">
      <c r="D125" s="21"/>
      <c r="F125" s="21"/>
      <c r="H125" s="6"/>
    </row>
    <row r="126" spans="1:13" ht="23">
      <c r="D126" s="21"/>
      <c r="F126" s="21"/>
      <c r="H126" s="6"/>
    </row>
    <row r="127" spans="1:13" ht="23">
      <c r="D127" s="21"/>
      <c r="F127" s="21"/>
      <c r="H127" s="6"/>
    </row>
    <row r="128" spans="1:13" ht="21" customHeight="1">
      <c r="H128" s="6"/>
    </row>
    <row r="129" spans="2:13" ht="23">
      <c r="D129" s="21"/>
      <c r="F129" s="21"/>
      <c r="H129" s="6"/>
    </row>
    <row r="130" spans="2:13" ht="31">
      <c r="B130" s="154"/>
      <c r="C130" s="154"/>
      <c r="D130" s="154"/>
      <c r="E130" s="154"/>
      <c r="F130" s="150" t="s">
        <v>43</v>
      </c>
      <c r="G130" s="154"/>
      <c r="H130" s="154"/>
      <c r="I130" s="154"/>
      <c r="J130" s="154"/>
      <c r="K130" s="154"/>
      <c r="L130" s="154"/>
      <c r="M130" s="154"/>
    </row>
    <row r="131" spans="2:13">
      <c r="H131" s="6"/>
    </row>
    <row r="132" spans="2:13">
      <c r="H132" s="6"/>
    </row>
    <row r="133" spans="2:13">
      <c r="H133" s="6"/>
    </row>
    <row r="134" spans="2:13">
      <c r="H134" s="6"/>
    </row>
    <row r="135" spans="2:13">
      <c r="H135" s="6"/>
    </row>
    <row r="136" spans="2:13">
      <c r="H136" s="6"/>
    </row>
    <row r="137" spans="2:13">
      <c r="H137" s="6"/>
    </row>
    <row r="138" spans="2:13">
      <c r="H138" s="6"/>
    </row>
    <row r="139" spans="2:13">
      <c r="H139" s="6"/>
    </row>
    <row r="140" spans="2:13">
      <c r="H140" s="6"/>
    </row>
    <row r="141" spans="2:13">
      <c r="H141" s="6"/>
    </row>
    <row r="142" spans="2:13">
      <c r="D142" s="30"/>
      <c r="F142" s="1"/>
      <c r="H142" s="6"/>
    </row>
    <row r="143" spans="2:13">
      <c r="D143" s="30"/>
      <c r="F143" s="1"/>
      <c r="H143" s="6"/>
    </row>
    <row r="144" spans="2:13">
      <c r="D144" s="30"/>
      <c r="F144" s="1"/>
      <c r="H144" s="6"/>
    </row>
    <row r="145" spans="1:13">
      <c r="D145" s="30"/>
      <c r="F145" s="1"/>
      <c r="H145" s="6"/>
    </row>
    <row r="146" spans="1:13">
      <c r="D146" s="30"/>
      <c r="F146" s="1"/>
      <c r="H146" s="6"/>
    </row>
    <row r="147" spans="1:13">
      <c r="D147" s="30"/>
      <c r="F147" s="1"/>
      <c r="H147" s="6"/>
    </row>
    <row r="148" spans="1:13">
      <c r="D148" s="30"/>
      <c r="F148" s="1"/>
      <c r="H148" s="6"/>
    </row>
    <row r="149" spans="1:13">
      <c r="B149" s="2"/>
      <c r="C149" s="2"/>
      <c r="D149" s="2"/>
      <c r="E149" s="2"/>
      <c r="F149" s="1" t="str">
        <f>IF(PARAMETRES!$O$4=TRUE,"AIM","AIM Pays de Savoie")</f>
        <v>AIM</v>
      </c>
      <c r="G149" s="2"/>
      <c r="H149" s="2"/>
      <c r="I149" s="2"/>
      <c r="J149" s="2"/>
      <c r="K149" s="2"/>
      <c r="L149" s="2"/>
      <c r="M149" s="2"/>
    </row>
    <row r="150" spans="1:13">
      <c r="B150" s="28"/>
      <c r="C150" s="28"/>
      <c r="D150" s="28"/>
      <c r="E150" s="28"/>
      <c r="F150" s="132" t="str">
        <f>IF(PARAMETRES!$O$4=TRUE,"","SAVOIE TECHNOLAC")</f>
        <v/>
      </c>
      <c r="G150" s="28"/>
      <c r="H150" s="28"/>
      <c r="I150" s="28"/>
      <c r="J150" s="28"/>
      <c r="K150" s="28"/>
      <c r="L150" s="28"/>
      <c r="M150" s="28"/>
    </row>
    <row r="151" spans="1:13">
      <c r="B151" s="28"/>
      <c r="C151" s="28"/>
      <c r="D151" s="28"/>
      <c r="E151" s="28"/>
      <c r="F151" s="132" t="str">
        <f>IF(PARAMETRES!$O$4=TRUE,"40 chemin de Baraban","17 rue du Lac Saint André - BP 80350")</f>
        <v>40 chemin de Baraban</v>
      </c>
      <c r="G151" s="28"/>
      <c r="H151" s="28"/>
      <c r="I151" s="28"/>
      <c r="J151" s="28"/>
      <c r="K151" s="28"/>
      <c r="L151" s="28"/>
      <c r="M151" s="28"/>
    </row>
    <row r="152" spans="1:13">
      <c r="B152" s="28"/>
      <c r="C152" s="28"/>
      <c r="D152" s="28"/>
      <c r="E152" s="28"/>
      <c r="F152" s="132" t="str">
        <f>IF(PARAMETRES!$O$4=TRUE,"38690 CHABONS","73377 LE BOURGET DU LAC")</f>
        <v>38690 CHABONS</v>
      </c>
      <c r="G152" s="28"/>
      <c r="H152" s="28"/>
      <c r="I152" s="28"/>
      <c r="J152" s="28"/>
      <c r="K152" s="28"/>
      <c r="L152" s="28"/>
      <c r="M152" s="28"/>
    </row>
    <row r="153" spans="1:13">
      <c r="B153" s="28"/>
      <c r="C153" s="28"/>
      <c r="D153" s="28"/>
      <c r="E153" s="28"/>
      <c r="F153" s="132" t="s">
        <v>81</v>
      </c>
      <c r="G153" s="28"/>
      <c r="H153" s="28"/>
      <c r="I153" s="28"/>
      <c r="J153" s="28"/>
      <c r="K153" s="28"/>
      <c r="L153" s="28"/>
      <c r="M153" s="28"/>
    </row>
    <row r="154" spans="1:13">
      <c r="B154" s="28"/>
      <c r="C154" s="28"/>
      <c r="D154" s="28"/>
      <c r="E154" s="28"/>
      <c r="F154" s="132" t="str">
        <f>IF(PARAMETRES!$O$4=TRUE,"contact@aim-ingenierie.com","paysdesavoie@aim-ingenierie.com")</f>
        <v>contact@aim-ingenierie.com</v>
      </c>
      <c r="G154" s="28"/>
      <c r="H154" s="28"/>
      <c r="I154" s="28"/>
      <c r="J154" s="28"/>
      <c r="K154" s="28"/>
      <c r="L154" s="28"/>
      <c r="M154" s="28"/>
    </row>
    <row r="155" spans="1:13">
      <c r="B155" s="28"/>
      <c r="C155" s="28"/>
      <c r="D155" s="28"/>
      <c r="E155" s="28"/>
      <c r="F155" s="132" t="s">
        <v>227</v>
      </c>
      <c r="G155" s="28"/>
      <c r="H155" s="28"/>
      <c r="I155" s="28"/>
      <c r="J155" s="28"/>
      <c r="K155" s="28"/>
      <c r="L155" s="28"/>
      <c r="M155" s="28"/>
    </row>
    <row r="156" spans="1:13">
      <c r="G156" s="30"/>
      <c r="H156" s="6"/>
    </row>
    <row r="157" spans="1:13" ht="18">
      <c r="A157" s="130" t="s">
        <v>157</v>
      </c>
      <c r="G157" s="30"/>
      <c r="H157" s="6"/>
    </row>
    <row r="158" spans="1:13" s="116" customFormat="1"/>
    <row r="159" spans="1:13">
      <c r="A159" s="6" t="s">
        <v>158</v>
      </c>
      <c r="G159" s="30"/>
      <c r="H159" s="6"/>
    </row>
    <row r="160" spans="1:13">
      <c r="A160" s="6" t="s">
        <v>159</v>
      </c>
      <c r="G160" s="30"/>
      <c r="H160" s="6"/>
    </row>
    <row r="161" spans="1:2" s="116" customFormat="1">
      <c r="A161" s="128" t="s">
        <v>41</v>
      </c>
      <c r="B161" s="127" t="s">
        <v>160</v>
      </c>
    </row>
    <row r="162" spans="1:2" s="116" customFormat="1">
      <c r="A162" s="128" t="s">
        <v>41</v>
      </c>
      <c r="B162" s="127" t="s">
        <v>162</v>
      </c>
    </row>
    <row r="163" spans="1:2" s="116" customFormat="1">
      <c r="A163" s="128"/>
      <c r="B163" s="127" t="s">
        <v>163</v>
      </c>
    </row>
    <row r="164" spans="1:2" s="116" customFormat="1">
      <c r="A164" s="128" t="s">
        <v>41</v>
      </c>
      <c r="B164" s="127" t="s">
        <v>164</v>
      </c>
    </row>
    <row r="165" spans="1:2" s="116" customFormat="1">
      <c r="A165" s="128" t="s">
        <v>41</v>
      </c>
      <c r="B165" s="127" t="s">
        <v>165</v>
      </c>
    </row>
    <row r="166" spans="1:2" s="116" customFormat="1">
      <c r="A166" s="128" t="s">
        <v>41</v>
      </c>
      <c r="B166" s="127" t="s">
        <v>166</v>
      </c>
    </row>
    <row r="167" spans="1:2" s="116" customFormat="1">
      <c r="A167" s="128" t="s">
        <v>41</v>
      </c>
      <c r="B167" s="127" t="s">
        <v>167</v>
      </c>
    </row>
    <row r="168" spans="1:2" s="116" customFormat="1">
      <c r="A168" s="128" t="s">
        <v>41</v>
      </c>
      <c r="B168" s="127" t="s">
        <v>168</v>
      </c>
    </row>
    <row r="169" spans="1:2" s="116" customFormat="1">
      <c r="A169" s="128" t="s">
        <v>41</v>
      </c>
      <c r="B169" s="127" t="s">
        <v>169</v>
      </c>
    </row>
    <row r="170" spans="1:2" s="116" customFormat="1">
      <c r="A170" s="128" t="s">
        <v>41</v>
      </c>
      <c r="B170" s="127" t="s">
        <v>170</v>
      </c>
    </row>
    <row r="171" spans="1:2" s="116" customFormat="1">
      <c r="A171" s="128" t="s">
        <v>41</v>
      </c>
      <c r="B171" s="127" t="s">
        <v>171</v>
      </c>
    </row>
    <row r="172" spans="1:2" s="116" customFormat="1">
      <c r="A172" s="128" t="s">
        <v>41</v>
      </c>
      <c r="B172" s="127" t="s">
        <v>172</v>
      </c>
    </row>
    <row r="173" spans="1:2" s="116" customFormat="1">
      <c r="A173" s="128" t="s">
        <v>41</v>
      </c>
      <c r="B173" s="127" t="s">
        <v>173</v>
      </c>
    </row>
    <row r="174" spans="1:2" s="116" customFormat="1">
      <c r="A174" s="128"/>
      <c r="B174" s="127" t="s">
        <v>174</v>
      </c>
    </row>
    <row r="175" spans="1:2" s="116" customFormat="1">
      <c r="A175" s="128" t="s">
        <v>41</v>
      </c>
      <c r="B175" s="127" t="s">
        <v>175</v>
      </c>
    </row>
    <row r="176" spans="1:2" s="116" customFormat="1">
      <c r="A176" s="128" t="s">
        <v>41</v>
      </c>
      <c r="B176" s="127" t="s">
        <v>176</v>
      </c>
    </row>
    <row r="177" spans="1:8" s="116" customFormat="1">
      <c r="A177" s="128" t="s">
        <v>41</v>
      </c>
      <c r="B177" s="127" t="s">
        <v>177</v>
      </c>
    </row>
    <row r="178" spans="1:8" s="116" customFormat="1">
      <c r="A178" s="128" t="s">
        <v>41</v>
      </c>
      <c r="B178" s="127" t="s">
        <v>178</v>
      </c>
    </row>
    <row r="179" spans="1:8" s="116" customFormat="1">
      <c r="A179" s="128" t="s">
        <v>41</v>
      </c>
      <c r="B179" s="127" t="s">
        <v>179</v>
      </c>
    </row>
    <row r="180" spans="1:8" s="116" customFormat="1">
      <c r="A180" s="128" t="s">
        <v>41</v>
      </c>
      <c r="B180" s="127" t="s">
        <v>180</v>
      </c>
    </row>
    <row r="181" spans="1:8" s="116" customFormat="1">
      <c r="A181" s="128" t="s">
        <v>41</v>
      </c>
      <c r="B181" s="127" t="s">
        <v>181</v>
      </c>
    </row>
    <row r="182" spans="1:8" s="116" customFormat="1">
      <c r="A182" s="128" t="s">
        <v>41</v>
      </c>
      <c r="B182" s="127" t="s">
        <v>183</v>
      </c>
    </row>
    <row r="183" spans="1:8" s="116" customFormat="1">
      <c r="A183" s="128" t="s">
        <v>41</v>
      </c>
      <c r="B183" s="127" t="s">
        <v>161</v>
      </c>
    </row>
    <row r="184" spans="1:8" s="116" customFormat="1">
      <c r="A184" s="128"/>
      <c r="B184" s="127" t="s">
        <v>184</v>
      </c>
    </row>
    <row r="185" spans="1:8" s="116" customFormat="1">
      <c r="A185" s="128" t="s">
        <v>41</v>
      </c>
      <c r="B185" s="22" t="s">
        <v>242</v>
      </c>
    </row>
    <row r="186" spans="1:8">
      <c r="A186" s="173"/>
      <c r="B186" s="22" t="s">
        <v>243</v>
      </c>
      <c r="H186" s="6"/>
    </row>
    <row r="187" spans="1:8">
      <c r="A187" s="173"/>
      <c r="H187" s="6"/>
    </row>
    <row r="188" spans="1:8" ht="18">
      <c r="A188" s="174" t="s">
        <v>133</v>
      </c>
      <c r="H188" s="6"/>
    </row>
    <row r="189" spans="1:8">
      <c r="A189" s="31"/>
      <c r="B189" s="175" t="s">
        <v>134</v>
      </c>
      <c r="H189" s="6"/>
    </row>
    <row r="190" spans="1:8">
      <c r="B190" s="173" t="s">
        <v>141</v>
      </c>
      <c r="H190" s="6"/>
    </row>
    <row r="191" spans="1:8">
      <c r="B191" s="173" t="s">
        <v>142</v>
      </c>
      <c r="H191" s="6"/>
    </row>
    <row r="192" spans="1:8">
      <c r="B192" s="173" t="s">
        <v>143</v>
      </c>
      <c r="H192" s="6"/>
    </row>
    <row r="193" spans="1:8">
      <c r="B193" s="173" t="s">
        <v>144</v>
      </c>
      <c r="H193" s="6"/>
    </row>
    <row r="194" spans="1:8">
      <c r="B194" s="173" t="s">
        <v>140</v>
      </c>
      <c r="H194" s="6"/>
    </row>
    <row r="195" spans="1:8">
      <c r="A195" s="173"/>
      <c r="H195" s="6"/>
    </row>
    <row r="196" spans="1:8" ht="18">
      <c r="A196" s="174" t="s">
        <v>135</v>
      </c>
      <c r="H196" s="6"/>
    </row>
    <row r="197" spans="1:8">
      <c r="A197" s="31"/>
      <c r="B197" s="175" t="s">
        <v>136</v>
      </c>
      <c r="H197" s="6"/>
    </row>
    <row r="198" spans="1:8">
      <c r="B198" s="173" t="s">
        <v>145</v>
      </c>
      <c r="H198" s="6"/>
    </row>
    <row r="199" spans="1:8">
      <c r="B199" s="173" t="s">
        <v>146</v>
      </c>
      <c r="H199" s="6"/>
    </row>
    <row r="200" spans="1:8">
      <c r="B200" s="173" t="s">
        <v>137</v>
      </c>
      <c r="H200" s="6"/>
    </row>
    <row r="201" spans="1:8">
      <c r="B201" s="173" t="s">
        <v>147</v>
      </c>
      <c r="H201" s="6"/>
    </row>
    <row r="202" spans="1:8">
      <c r="B202" s="173" t="s">
        <v>148</v>
      </c>
      <c r="H202" s="6"/>
    </row>
    <row r="203" spans="1:8">
      <c r="B203" s="173" t="s">
        <v>149</v>
      </c>
      <c r="H203" s="6"/>
    </row>
    <row r="204" spans="1:8">
      <c r="B204" s="173" t="s">
        <v>150</v>
      </c>
      <c r="H204" s="6"/>
    </row>
    <row r="205" spans="1:8">
      <c r="A205" s="173"/>
      <c r="H205" s="6"/>
    </row>
    <row r="206" spans="1:8" ht="18">
      <c r="A206" s="174" t="s">
        <v>138</v>
      </c>
      <c r="H206" s="6"/>
    </row>
    <row r="207" spans="1:8">
      <c r="A207" s="31"/>
      <c r="B207" s="175" t="s">
        <v>139</v>
      </c>
      <c r="H207" s="6"/>
    </row>
    <row r="208" spans="1:8">
      <c r="B208" s="173" t="s">
        <v>151</v>
      </c>
      <c r="H208" s="6"/>
    </row>
    <row r="209" spans="1:13">
      <c r="B209" s="173" t="s">
        <v>152</v>
      </c>
      <c r="H209" s="6"/>
    </row>
    <row r="210" spans="1:13">
      <c r="B210" s="173" t="s">
        <v>153</v>
      </c>
      <c r="H210" s="6"/>
    </row>
    <row r="211" spans="1:13" s="24" customFormat="1" ht="10">
      <c r="A211" s="66"/>
      <c r="G211" s="65"/>
    </row>
    <row r="212" spans="1:13" s="116" customFormat="1">
      <c r="A212" s="128" t="s">
        <v>41</v>
      </c>
      <c r="B212" s="127" t="s">
        <v>182</v>
      </c>
    </row>
    <row r="213" spans="1:13" s="116" customFormat="1">
      <c r="A213" s="128"/>
      <c r="B213" s="127"/>
    </row>
    <row r="214" spans="1:13" s="24" customFormat="1" ht="14" customHeight="1">
      <c r="A214" s="66"/>
      <c r="B214" s="67"/>
      <c r="C214" s="67"/>
      <c r="G214" s="79"/>
      <c r="I214" s="80"/>
      <c r="J214" s="80"/>
      <c r="K214" s="80"/>
      <c r="L214" s="80"/>
      <c r="M214" s="80"/>
    </row>
    <row r="215" spans="1:13">
      <c r="A215" s="81" t="s">
        <v>187</v>
      </c>
      <c r="B215" s="22"/>
      <c r="C215" s="25"/>
      <c r="E215" s="28"/>
      <c r="G215" s="78"/>
      <c r="H215" s="6"/>
      <c r="I215" s="23"/>
      <c r="J215" s="23"/>
      <c r="K215" s="23"/>
      <c r="L215" s="23"/>
      <c r="M215" s="23"/>
    </row>
    <row r="216" spans="1:13">
      <c r="A216" s="81" t="s">
        <v>96</v>
      </c>
      <c r="B216" s="22"/>
      <c r="C216" s="25"/>
      <c r="E216" s="28"/>
      <c r="G216" s="78"/>
      <c r="H216" s="6"/>
      <c r="I216" s="23"/>
      <c r="J216" s="23"/>
      <c r="K216" s="23"/>
      <c r="L216" s="23"/>
      <c r="M216" s="23"/>
    </row>
    <row r="217" spans="1:13">
      <c r="A217" s="81"/>
      <c r="B217" s="22"/>
      <c r="C217" s="25"/>
      <c r="E217" s="28"/>
      <c r="G217" s="78"/>
      <c r="H217" s="6"/>
      <c r="I217" s="23"/>
      <c r="J217" s="23"/>
      <c r="K217" s="23"/>
      <c r="L217" s="23"/>
      <c r="M217" s="23"/>
    </row>
    <row r="218" spans="1:13" ht="18">
      <c r="A218" s="130" t="s">
        <v>18</v>
      </c>
      <c r="H218" s="6"/>
    </row>
    <row r="219" spans="1:13">
      <c r="A219" s="22" t="s">
        <v>19</v>
      </c>
      <c r="H219" s="6"/>
    </row>
    <row r="220" spans="1:13">
      <c r="A220" s="22" t="s">
        <v>20</v>
      </c>
      <c r="H220" s="6"/>
    </row>
    <row r="221" spans="1:13" ht="17" thickBot="1">
      <c r="H221" s="6"/>
    </row>
    <row r="222" spans="1:13">
      <c r="D222" s="85" t="s">
        <v>21</v>
      </c>
      <c r="E222" s="86"/>
      <c r="F222" s="87" t="s">
        <v>22</v>
      </c>
      <c r="G222" s="88"/>
      <c r="H222" s="89"/>
      <c r="I222" s="2"/>
    </row>
    <row r="223" spans="1:13" ht="17" thickBot="1">
      <c r="D223" s="90"/>
      <c r="E223" s="91"/>
      <c r="F223" s="92" t="s">
        <v>198</v>
      </c>
      <c r="G223" s="93"/>
      <c r="H223" s="94"/>
    </row>
    <row r="224" spans="1:13">
      <c r="D224" s="207" t="s">
        <v>23</v>
      </c>
      <c r="E224" s="208"/>
      <c r="F224" s="209"/>
      <c r="G224" s="210"/>
      <c r="H224" s="211">
        <v>1</v>
      </c>
    </row>
    <row r="225" spans="1:9">
      <c r="D225" s="95" t="s">
        <v>24</v>
      </c>
      <c r="E225" s="96"/>
      <c r="F225" s="34"/>
      <c r="G225" s="35"/>
      <c r="H225" s="171">
        <v>1.7</v>
      </c>
    </row>
    <row r="226" spans="1:9">
      <c r="D226" s="95" t="s">
        <v>25</v>
      </c>
      <c r="E226" s="96"/>
      <c r="F226" s="34"/>
      <c r="G226" s="35"/>
      <c r="H226" s="171">
        <v>0.6</v>
      </c>
      <c r="I226" s="2"/>
    </row>
    <row r="227" spans="1:9" ht="17" thickBot="1">
      <c r="D227" s="97" t="s">
        <v>26</v>
      </c>
      <c r="E227" s="98"/>
      <c r="F227" s="99"/>
      <c r="G227" s="100"/>
      <c r="H227" s="172">
        <v>3</v>
      </c>
    </row>
    <row r="228" spans="1:9">
      <c r="D228" s="22" t="s">
        <v>27</v>
      </c>
      <c r="H228" s="6"/>
    </row>
    <row r="229" spans="1:9">
      <c r="H229" s="6"/>
    </row>
    <row r="230" spans="1:9">
      <c r="A230" s="2" t="s">
        <v>283</v>
      </c>
      <c r="B230" s="2"/>
      <c r="C230" s="2"/>
      <c r="D230" s="2"/>
      <c r="E230" s="2"/>
      <c r="F230" s="2"/>
      <c r="G230" s="2"/>
      <c r="H230" s="2"/>
    </row>
    <row r="231" spans="1:9">
      <c r="A231" s="81" t="s">
        <v>333</v>
      </c>
      <c r="B231" s="2"/>
      <c r="C231" s="2"/>
      <c r="D231" s="2"/>
      <c r="E231" s="2"/>
      <c r="F231" s="2"/>
      <c r="G231" s="2"/>
      <c r="H231" s="2"/>
    </row>
    <row r="232" spans="1:9">
      <c r="A232" s="22" t="s">
        <v>451</v>
      </c>
      <c r="H232" s="6"/>
    </row>
    <row r="233" spans="1:9">
      <c r="A233" s="22" t="s">
        <v>199</v>
      </c>
      <c r="E233" s="6" t="s">
        <v>280</v>
      </c>
      <c r="H233" s="6"/>
    </row>
    <row r="234" spans="1:9" ht="15" customHeight="1"/>
    <row r="235" spans="1:9">
      <c r="A235" s="22" t="s">
        <v>12</v>
      </c>
      <c r="H235" s="6"/>
    </row>
    <row r="236" spans="1:9">
      <c r="A236" s="6" t="s">
        <v>13</v>
      </c>
      <c r="H236" s="6"/>
    </row>
    <row r="237" spans="1:9">
      <c r="H237" s="6"/>
    </row>
    <row r="238" spans="1:9">
      <c r="A238" s="22" t="s">
        <v>119</v>
      </c>
      <c r="H238" s="6"/>
    </row>
    <row r="239" spans="1:9">
      <c r="A239" s="22" t="s">
        <v>120</v>
      </c>
      <c r="H239" s="6"/>
    </row>
    <row r="240" spans="1:9">
      <c r="H240" s="6"/>
    </row>
    <row r="241" spans="1:8">
      <c r="A241" s="22" t="s">
        <v>121</v>
      </c>
      <c r="H241" s="6"/>
    </row>
    <row r="242" spans="1:8">
      <c r="A242" s="6" t="s">
        <v>122</v>
      </c>
      <c r="H242" s="6"/>
    </row>
    <row r="243" spans="1:8" ht="14" customHeight="1">
      <c r="A243" s="22" t="s">
        <v>123</v>
      </c>
      <c r="H243" s="6"/>
    </row>
    <row r="244" spans="1:8" ht="14" customHeight="1">
      <c r="H244" s="6"/>
    </row>
    <row r="245" spans="1:8" ht="14" customHeight="1">
      <c r="A245" s="2" t="s">
        <v>132</v>
      </c>
      <c r="H245" s="6"/>
    </row>
    <row r="246" spans="1:8" ht="14" customHeight="1">
      <c r="A246" s="5" t="s">
        <v>62</v>
      </c>
      <c r="B246" s="22" t="s">
        <v>14</v>
      </c>
      <c r="H246" s="6"/>
    </row>
    <row r="247" spans="1:8">
      <c r="A247" s="5" t="s">
        <v>62</v>
      </c>
      <c r="B247" s="22" t="s">
        <v>15</v>
      </c>
      <c r="H247" s="6"/>
    </row>
    <row r="248" spans="1:8">
      <c r="B248" s="22" t="s">
        <v>16</v>
      </c>
      <c r="H248" s="6"/>
    </row>
    <row r="249" spans="1:8">
      <c r="A249" s="5" t="s">
        <v>62</v>
      </c>
      <c r="B249" s="6" t="s">
        <v>124</v>
      </c>
      <c r="H249" s="6"/>
    </row>
    <row r="250" spans="1:8">
      <c r="B250" s="6" t="s">
        <v>125</v>
      </c>
      <c r="H250" s="6"/>
    </row>
    <row r="251" spans="1:8">
      <c r="B251" s="6" t="s">
        <v>126</v>
      </c>
      <c r="H251" s="6"/>
    </row>
    <row r="252" spans="1:8">
      <c r="A252" s="5" t="s">
        <v>62</v>
      </c>
      <c r="B252" s="22" t="s">
        <v>4</v>
      </c>
      <c r="H252" s="6"/>
    </row>
    <row r="253" spans="1:8">
      <c r="B253" s="6" t="s">
        <v>5</v>
      </c>
      <c r="H253" s="6"/>
    </row>
    <row r="254" spans="1:8">
      <c r="A254" s="5" t="s">
        <v>62</v>
      </c>
      <c r="B254" s="22" t="s">
        <v>6</v>
      </c>
      <c r="H254" s="6"/>
    </row>
    <row r="255" spans="1:8">
      <c r="B255" s="6" t="s">
        <v>7</v>
      </c>
      <c r="H255" s="6"/>
    </row>
    <row r="256" spans="1:8">
      <c r="A256" s="5" t="s">
        <v>62</v>
      </c>
      <c r="B256" s="22" t="s">
        <v>2</v>
      </c>
      <c r="H256" s="6"/>
    </row>
    <row r="257" spans="1:13">
      <c r="A257" s="5" t="s">
        <v>62</v>
      </c>
      <c r="B257" s="22" t="s">
        <v>3</v>
      </c>
      <c r="H257" s="6"/>
    </row>
    <row r="258" spans="1:13">
      <c r="B258" s="22"/>
      <c r="H258" s="6"/>
    </row>
    <row r="259" spans="1:13">
      <c r="A259" s="22" t="s">
        <v>8</v>
      </c>
      <c r="H259" s="6"/>
    </row>
    <row r="260" spans="1:13">
      <c r="A260" s="6" t="s">
        <v>9</v>
      </c>
      <c r="H260" s="6"/>
    </row>
    <row r="261" spans="1:13">
      <c r="A261" s="22" t="s">
        <v>10</v>
      </c>
      <c r="H261" s="6"/>
    </row>
    <row r="262" spans="1:13">
      <c r="A262" s="6" t="s">
        <v>11</v>
      </c>
      <c r="H262" s="6"/>
    </row>
    <row r="263" spans="1:13">
      <c r="A263" s="81" t="s">
        <v>127</v>
      </c>
      <c r="B263" s="81"/>
      <c r="C263" s="22"/>
    </row>
    <row r="264" spans="1:13">
      <c r="A264" s="81" t="s">
        <v>0</v>
      </c>
      <c r="B264" s="81"/>
      <c r="C264" s="22"/>
    </row>
    <row r="265" spans="1:13">
      <c r="A265" s="2" t="s">
        <v>1</v>
      </c>
      <c r="B265" s="81"/>
      <c r="C265" s="22"/>
    </row>
    <row r="266" spans="1:13">
      <c r="G266" s="30"/>
      <c r="H266" s="6"/>
    </row>
    <row r="267" spans="1:13" ht="18">
      <c r="A267" s="131" t="s">
        <v>46</v>
      </c>
      <c r="B267" s="22"/>
      <c r="C267" s="25"/>
      <c r="D267" s="28"/>
      <c r="G267" s="78"/>
      <c r="H267" s="6"/>
      <c r="I267" s="23"/>
      <c r="J267" s="23"/>
      <c r="K267" s="23"/>
      <c r="L267" s="23"/>
      <c r="M267" s="23"/>
    </row>
    <row r="268" spans="1:13" s="22" customFormat="1">
      <c r="A268" s="22" t="s">
        <v>97</v>
      </c>
      <c r="C268" s="25"/>
      <c r="D268" s="25"/>
      <c r="G268" s="26"/>
      <c r="I268" s="27"/>
      <c r="J268" s="27"/>
      <c r="K268" s="27"/>
      <c r="L268" s="27"/>
      <c r="M268" s="27"/>
    </row>
    <row r="269" spans="1:13" s="22" customFormat="1">
      <c r="A269" s="22" t="s">
        <v>98</v>
      </c>
      <c r="C269" s="25"/>
      <c r="D269" s="25"/>
      <c r="G269" s="26"/>
      <c r="I269" s="27"/>
      <c r="J269" s="27"/>
      <c r="K269" s="27"/>
      <c r="L269" s="27"/>
      <c r="M269" s="27"/>
    </row>
    <row r="270" spans="1:13" s="22" customFormat="1">
      <c r="A270" s="81"/>
      <c r="C270" s="25"/>
      <c r="D270" s="25"/>
      <c r="G270" s="26"/>
      <c r="I270" s="27"/>
      <c r="J270" s="27"/>
      <c r="K270" s="27"/>
      <c r="L270" s="27"/>
      <c r="M270" s="27"/>
    </row>
    <row r="271" spans="1:13" s="22" customFormat="1" ht="18">
      <c r="A271" s="131" t="s">
        <v>188</v>
      </c>
      <c r="C271" s="25"/>
      <c r="D271" s="25"/>
      <c r="G271" s="26"/>
      <c r="I271" s="27"/>
      <c r="J271" s="27"/>
      <c r="K271" s="27"/>
      <c r="L271" s="27"/>
      <c r="M271" s="27"/>
    </row>
    <row r="272" spans="1:13" s="22" customFormat="1">
      <c r="A272" s="6" t="s">
        <v>17</v>
      </c>
      <c r="C272" s="25"/>
      <c r="D272" s="25"/>
      <c r="G272" s="26"/>
      <c r="I272" s="27"/>
      <c r="J272" s="27"/>
      <c r="K272" s="27"/>
      <c r="L272" s="27"/>
      <c r="M272" s="27"/>
    </row>
    <row r="273" spans="1:13" s="22" customFormat="1">
      <c r="A273" s="6" t="s">
        <v>47</v>
      </c>
      <c r="C273" s="25"/>
      <c r="D273" s="25"/>
      <c r="G273" s="26"/>
      <c r="I273" s="27"/>
      <c r="J273" s="27"/>
      <c r="K273" s="27"/>
      <c r="L273" s="27"/>
      <c r="M273" s="27"/>
    </row>
    <row r="274" spans="1:13" s="22" customFormat="1">
      <c r="A274" s="22" t="s">
        <v>49</v>
      </c>
      <c r="C274" s="25"/>
      <c r="D274" s="25"/>
      <c r="G274" s="26"/>
      <c r="I274" s="27"/>
      <c r="J274" s="27"/>
      <c r="K274" s="27"/>
      <c r="L274" s="27"/>
      <c r="M274" s="27"/>
    </row>
    <row r="275" spans="1:13" s="22" customFormat="1">
      <c r="A275" s="22" t="s">
        <v>50</v>
      </c>
      <c r="C275" s="25"/>
      <c r="D275" s="25"/>
      <c r="G275" s="26"/>
      <c r="I275" s="27"/>
      <c r="J275" s="27"/>
      <c r="K275" s="27"/>
      <c r="L275" s="27"/>
      <c r="M275" s="27"/>
    </row>
    <row r="276" spans="1:13" s="22" customFormat="1">
      <c r="A276" s="22" t="s">
        <v>51</v>
      </c>
      <c r="C276" s="25"/>
      <c r="D276" s="25"/>
      <c r="G276" s="26"/>
      <c r="I276" s="27"/>
      <c r="J276" s="27"/>
      <c r="K276" s="27"/>
      <c r="L276" s="27"/>
      <c r="M276" s="27"/>
    </row>
    <row r="277" spans="1:13" s="22" customFormat="1">
      <c r="A277" s="22" t="s">
        <v>66</v>
      </c>
      <c r="C277" s="25"/>
      <c r="D277" s="25"/>
      <c r="G277" s="26"/>
      <c r="I277" s="27"/>
      <c r="J277" s="27"/>
      <c r="K277" s="27"/>
      <c r="L277" s="27"/>
      <c r="M277" s="27"/>
    </row>
    <row r="278" spans="1:13" s="22" customFormat="1">
      <c r="A278" s="22" t="s">
        <v>185</v>
      </c>
      <c r="C278" s="25"/>
      <c r="D278" s="25"/>
      <c r="G278" s="26"/>
      <c r="I278" s="27"/>
      <c r="J278" s="27"/>
      <c r="K278" s="27"/>
      <c r="L278" s="27"/>
      <c r="M278" s="27"/>
    </row>
    <row r="279" spans="1:13" s="22" customFormat="1">
      <c r="C279" s="25"/>
      <c r="D279" s="25"/>
      <c r="G279" s="26"/>
      <c r="I279" s="27"/>
      <c r="J279" s="27"/>
      <c r="K279" s="27"/>
      <c r="L279" s="27"/>
      <c r="M279" s="27"/>
    </row>
    <row r="280" spans="1:13" s="22" customFormat="1" ht="18">
      <c r="A280" s="130" t="s">
        <v>82</v>
      </c>
      <c r="C280" s="25"/>
      <c r="D280" s="25"/>
      <c r="G280" s="26"/>
      <c r="I280" s="27"/>
      <c r="J280" s="27"/>
      <c r="K280" s="27"/>
      <c r="L280" s="27"/>
      <c r="M280" s="27"/>
    </row>
    <row r="281" spans="1:13" s="22" customFormat="1">
      <c r="A281" s="22" t="s">
        <v>106</v>
      </c>
      <c r="C281" s="25"/>
      <c r="D281" s="25"/>
      <c r="F281" s="26"/>
      <c r="I281" s="27"/>
      <c r="J281" s="27"/>
      <c r="K281" s="27"/>
      <c r="L281" s="27"/>
      <c r="M281" s="27"/>
    </row>
    <row r="282" spans="1:13" s="22" customFormat="1">
      <c r="A282" s="22" t="s">
        <v>234</v>
      </c>
      <c r="C282" s="25"/>
      <c r="D282" s="25"/>
      <c r="F282" s="26"/>
      <c r="I282" s="27"/>
      <c r="J282" s="27"/>
      <c r="K282" s="27"/>
      <c r="L282" s="27"/>
      <c r="M282" s="27"/>
    </row>
    <row r="283" spans="1:13" s="22" customFormat="1">
      <c r="C283" s="25"/>
      <c r="D283" s="25"/>
      <c r="G283" s="26"/>
      <c r="I283" s="27"/>
      <c r="J283" s="27"/>
      <c r="K283" s="27"/>
      <c r="L283" s="27"/>
      <c r="M283" s="27"/>
    </row>
    <row r="284" spans="1:13" s="22" customFormat="1" ht="18">
      <c r="A284" s="130" t="s">
        <v>83</v>
      </c>
      <c r="C284" s="25"/>
      <c r="D284" s="25"/>
      <c r="G284" s="26"/>
      <c r="I284" s="27"/>
      <c r="J284" s="27"/>
      <c r="K284" s="27"/>
      <c r="L284" s="27"/>
      <c r="M284" s="27"/>
    </row>
    <row r="285" spans="1:13" s="22" customFormat="1">
      <c r="A285" s="22" t="s">
        <v>99</v>
      </c>
      <c r="C285" s="25"/>
      <c r="D285" s="25"/>
      <c r="G285" s="26"/>
      <c r="I285" s="27"/>
      <c r="J285" s="27"/>
      <c r="K285" s="27"/>
      <c r="L285" s="27"/>
      <c r="M285" s="27"/>
    </row>
    <row r="286" spans="1:13" s="22" customFormat="1">
      <c r="A286" s="22" t="s">
        <v>100</v>
      </c>
      <c r="C286" s="25"/>
      <c r="D286" s="25"/>
      <c r="G286" s="26"/>
      <c r="I286" s="27"/>
      <c r="J286" s="27"/>
      <c r="K286" s="27"/>
      <c r="L286" s="27"/>
      <c r="M286" s="27"/>
    </row>
    <row r="287" spans="1:13" s="22" customFormat="1">
      <c r="A287" s="22" t="s">
        <v>189</v>
      </c>
      <c r="C287" s="25"/>
      <c r="D287" s="25"/>
      <c r="G287" s="26"/>
      <c r="I287" s="27"/>
      <c r="J287" s="27"/>
      <c r="K287" s="27"/>
      <c r="L287" s="27"/>
      <c r="M287" s="27"/>
    </row>
    <row r="288" spans="1:13" s="22" customFormat="1">
      <c r="A288" s="81"/>
      <c r="C288" s="25"/>
      <c r="D288" s="25"/>
      <c r="G288" s="26"/>
      <c r="I288" s="27"/>
      <c r="J288" s="27"/>
      <c r="K288" s="27"/>
      <c r="L288" s="27"/>
      <c r="M288" s="27"/>
    </row>
    <row r="289" spans="1:13" s="22" customFormat="1" ht="18">
      <c r="A289" s="131" t="s">
        <v>74</v>
      </c>
      <c r="C289" s="25"/>
      <c r="D289" s="25"/>
      <c r="G289" s="26"/>
      <c r="I289" s="27"/>
      <c r="J289" s="27"/>
      <c r="K289" s="27"/>
      <c r="L289" s="27"/>
      <c r="M289" s="27"/>
    </row>
    <row r="290" spans="1:13" s="22" customFormat="1">
      <c r="A290" s="22" t="s">
        <v>70</v>
      </c>
      <c r="C290" s="25"/>
      <c r="D290" s="25"/>
      <c r="G290" s="26"/>
      <c r="I290" s="27"/>
      <c r="J290" s="27"/>
      <c r="K290" s="27"/>
      <c r="L290" s="27"/>
      <c r="M290" s="27"/>
    </row>
    <row r="291" spans="1:13" s="22" customFormat="1">
      <c r="A291" s="22" t="s">
        <v>101</v>
      </c>
      <c r="C291" s="25"/>
      <c r="D291" s="25"/>
      <c r="G291" s="26"/>
      <c r="I291" s="27"/>
      <c r="J291" s="27"/>
      <c r="K291" s="27"/>
      <c r="L291" s="27"/>
      <c r="M291" s="27"/>
    </row>
    <row r="292" spans="1:13" s="22" customFormat="1">
      <c r="A292" s="22" t="s">
        <v>102</v>
      </c>
      <c r="C292" s="25"/>
      <c r="D292" s="25"/>
      <c r="G292" s="26"/>
      <c r="I292" s="27"/>
      <c r="J292" s="27"/>
      <c r="K292" s="27"/>
      <c r="L292" s="27"/>
      <c r="M292" s="27"/>
    </row>
    <row r="293" spans="1:13" s="22" customFormat="1">
      <c r="A293" s="22" t="s">
        <v>103</v>
      </c>
      <c r="C293" s="25"/>
      <c r="D293" s="25"/>
      <c r="G293" s="26"/>
      <c r="I293" s="27"/>
      <c r="J293" s="27"/>
      <c r="K293" s="27"/>
      <c r="L293" s="27"/>
      <c r="M293" s="27"/>
    </row>
    <row r="294" spans="1:13" s="22" customFormat="1">
      <c r="A294" s="22" t="s">
        <v>104</v>
      </c>
      <c r="C294" s="25"/>
      <c r="D294" s="25"/>
      <c r="G294" s="26"/>
      <c r="I294" s="27"/>
      <c r="J294" s="27"/>
      <c r="K294" s="27"/>
      <c r="L294" s="27"/>
      <c r="M294" s="27"/>
    </row>
    <row r="295" spans="1:13" s="22" customFormat="1">
      <c r="A295" s="22" t="s">
        <v>72</v>
      </c>
      <c r="C295" s="25"/>
      <c r="D295" s="25"/>
      <c r="G295" s="26"/>
      <c r="I295" s="27"/>
      <c r="J295" s="27"/>
      <c r="K295" s="27"/>
      <c r="L295" s="27"/>
      <c r="M295" s="27"/>
    </row>
    <row r="296" spans="1:13" s="22" customFormat="1">
      <c r="A296" s="81"/>
      <c r="C296" s="25"/>
      <c r="D296" s="25"/>
      <c r="G296" s="26"/>
      <c r="I296" s="27"/>
      <c r="J296" s="27"/>
      <c r="K296" s="27"/>
      <c r="L296" s="27"/>
      <c r="M296" s="27"/>
    </row>
    <row r="297" spans="1:13" s="22" customFormat="1" ht="18">
      <c r="A297" s="131" t="s">
        <v>75</v>
      </c>
      <c r="C297" s="25"/>
      <c r="D297" s="25"/>
      <c r="G297" s="26"/>
      <c r="I297" s="27"/>
      <c r="J297" s="27"/>
      <c r="K297" s="27"/>
      <c r="L297" s="27"/>
      <c r="M297" s="27"/>
    </row>
    <row r="298" spans="1:13" s="22" customFormat="1">
      <c r="A298" s="22" t="s">
        <v>186</v>
      </c>
      <c r="C298" s="25"/>
      <c r="D298" s="25"/>
      <c r="G298" s="26"/>
      <c r="I298" s="27"/>
      <c r="J298" s="27"/>
      <c r="K298" s="27"/>
      <c r="L298" s="27"/>
      <c r="M298" s="27"/>
    </row>
    <row r="299" spans="1:13" s="22" customFormat="1">
      <c r="A299" s="22" t="s">
        <v>56</v>
      </c>
      <c r="C299" s="25"/>
      <c r="D299" s="25"/>
      <c r="G299" s="26"/>
      <c r="I299" s="27"/>
      <c r="J299" s="27"/>
      <c r="K299" s="27"/>
      <c r="L299" s="27"/>
      <c r="M299" s="27"/>
    </row>
    <row r="300" spans="1:13" s="22" customFormat="1">
      <c r="A300" s="81"/>
      <c r="C300" s="25"/>
      <c r="D300" s="25"/>
      <c r="G300" s="26"/>
      <c r="I300" s="27"/>
      <c r="J300" s="27"/>
      <c r="K300" s="27"/>
      <c r="L300" s="27"/>
      <c r="M300" s="27"/>
    </row>
    <row r="301" spans="1:13" s="22" customFormat="1" ht="18">
      <c r="A301" s="131" t="s">
        <v>76</v>
      </c>
      <c r="C301" s="25"/>
      <c r="D301" s="25"/>
      <c r="G301" s="26"/>
      <c r="I301" s="27"/>
      <c r="J301" s="27"/>
      <c r="K301" s="27"/>
      <c r="L301" s="27"/>
      <c r="M301" s="27"/>
    </row>
    <row r="302" spans="1:13" s="22" customFormat="1">
      <c r="A302" s="22" t="s">
        <v>57</v>
      </c>
      <c r="C302" s="25"/>
      <c r="D302" s="25"/>
      <c r="G302" s="26"/>
      <c r="I302" s="27"/>
      <c r="J302" s="27"/>
      <c r="K302" s="27"/>
      <c r="L302" s="27"/>
      <c r="M302" s="27"/>
    </row>
    <row r="303" spans="1:13" s="81" customFormat="1">
      <c r="A303" s="22" t="s">
        <v>67</v>
      </c>
      <c r="C303" s="82"/>
      <c r="D303" s="82"/>
      <c r="G303" s="83"/>
      <c r="I303" s="84"/>
      <c r="J303" s="84"/>
      <c r="K303" s="84"/>
      <c r="L303" s="84"/>
      <c r="M303" s="84"/>
    </row>
    <row r="304" spans="1:13" s="22" customFormat="1">
      <c r="A304" s="81"/>
      <c r="C304" s="25"/>
      <c r="D304" s="25"/>
      <c r="G304" s="26"/>
      <c r="I304" s="27"/>
      <c r="J304" s="27"/>
      <c r="K304" s="27"/>
      <c r="L304" s="27"/>
      <c r="M304" s="27"/>
    </row>
    <row r="305" spans="1:13" s="22" customFormat="1" ht="18">
      <c r="A305" s="131" t="s">
        <v>77</v>
      </c>
      <c r="C305" s="25"/>
      <c r="D305" s="25"/>
      <c r="G305" s="26"/>
      <c r="I305" s="27"/>
      <c r="J305" s="27"/>
      <c r="K305" s="27"/>
      <c r="L305" s="27"/>
      <c r="M305" s="27"/>
    </row>
    <row r="306" spans="1:13" s="81" customFormat="1">
      <c r="A306" s="22" t="s">
        <v>58</v>
      </c>
      <c r="C306" s="82"/>
      <c r="D306" s="82"/>
      <c r="G306" s="83"/>
      <c r="I306" s="84"/>
      <c r="J306" s="84"/>
      <c r="K306" s="84"/>
      <c r="L306" s="84"/>
      <c r="M306" s="84"/>
    </row>
    <row r="307" spans="1:13" s="81" customFormat="1">
      <c r="A307" s="22" t="s">
        <v>59</v>
      </c>
      <c r="C307" s="82"/>
      <c r="D307" s="82"/>
      <c r="G307" s="83"/>
      <c r="I307" s="84"/>
      <c r="J307" s="84"/>
      <c r="K307" s="84"/>
      <c r="L307" s="84"/>
      <c r="M307" s="84"/>
    </row>
    <row r="308" spans="1:13" s="81" customFormat="1">
      <c r="A308" s="22" t="s">
        <v>61</v>
      </c>
      <c r="C308" s="82"/>
      <c r="D308" s="82"/>
      <c r="G308" s="83"/>
      <c r="I308" s="84"/>
      <c r="J308" s="84"/>
      <c r="K308" s="84"/>
      <c r="L308" s="84"/>
      <c r="M308" s="84"/>
    </row>
    <row r="309" spans="1:13" s="81" customFormat="1">
      <c r="A309" s="31" t="s">
        <v>78</v>
      </c>
      <c r="B309" s="6" t="s">
        <v>54</v>
      </c>
      <c r="C309" s="82"/>
      <c r="D309" s="82"/>
      <c r="G309" s="83"/>
      <c r="I309" s="84"/>
      <c r="J309" s="84"/>
      <c r="K309" s="84"/>
      <c r="L309" s="84"/>
      <c r="M309" s="84"/>
    </row>
    <row r="310" spans="1:13" s="81" customFormat="1">
      <c r="A310" s="31" t="s">
        <v>79</v>
      </c>
      <c r="B310" s="6" t="s">
        <v>55</v>
      </c>
      <c r="C310" s="82"/>
      <c r="D310" s="82"/>
      <c r="G310" s="83"/>
      <c r="I310" s="84"/>
      <c r="J310" s="84"/>
      <c r="K310" s="84"/>
      <c r="L310" s="84"/>
      <c r="M310" s="84"/>
    </row>
    <row r="311" spans="1:13" s="81" customFormat="1">
      <c r="A311" s="31" t="s">
        <v>79</v>
      </c>
      <c r="B311" s="6" t="s">
        <v>60</v>
      </c>
      <c r="C311" s="82"/>
      <c r="D311" s="82"/>
      <c r="G311" s="83"/>
      <c r="I311" s="84"/>
      <c r="J311" s="84"/>
      <c r="K311" s="84"/>
      <c r="L311" s="84"/>
      <c r="M311" s="84"/>
    </row>
    <row r="312" spans="1:13" s="81" customFormat="1">
      <c r="A312" s="31" t="s">
        <v>79</v>
      </c>
      <c r="B312" s="22" t="s">
        <v>63</v>
      </c>
      <c r="C312" s="82"/>
      <c r="D312" s="82"/>
      <c r="G312" s="83"/>
      <c r="I312" s="84"/>
      <c r="J312" s="84"/>
      <c r="K312" s="84"/>
      <c r="L312" s="84"/>
      <c r="M312" s="84"/>
    </row>
    <row r="313" spans="1:13" s="81" customFormat="1">
      <c r="A313" s="31" t="s">
        <v>62</v>
      </c>
      <c r="B313" s="22" t="s">
        <v>64</v>
      </c>
      <c r="C313" s="82"/>
      <c r="D313" s="82"/>
      <c r="G313" s="83"/>
      <c r="I313" s="84"/>
      <c r="J313" s="84"/>
      <c r="K313" s="84"/>
      <c r="L313" s="84"/>
      <c r="M313" s="84"/>
    </row>
    <row r="314" spans="1:13">
      <c r="B314" s="31"/>
      <c r="C314" s="22"/>
      <c r="G314" s="30"/>
      <c r="H314" s="6"/>
    </row>
    <row r="315" spans="1:13" s="22" customFormat="1" ht="18">
      <c r="A315" s="131" t="s">
        <v>65</v>
      </c>
      <c r="C315" s="25"/>
      <c r="D315" s="25"/>
      <c r="G315" s="26"/>
      <c r="I315" s="27"/>
      <c r="J315" s="27"/>
      <c r="K315" s="27"/>
      <c r="L315" s="27"/>
      <c r="M315" s="27"/>
    </row>
    <row r="316" spans="1:13" s="22" customFormat="1">
      <c r="A316" s="6" t="s">
        <v>190</v>
      </c>
      <c r="C316" s="25"/>
      <c r="D316" s="25"/>
      <c r="G316" s="26"/>
      <c r="I316" s="27"/>
      <c r="J316" s="27"/>
      <c r="K316" s="27"/>
      <c r="L316" s="27"/>
      <c r="M316" s="27"/>
    </row>
    <row r="317" spans="1:13" s="22" customFormat="1">
      <c r="A317" s="22" t="s">
        <v>193</v>
      </c>
      <c r="C317" s="25"/>
      <c r="D317" s="25"/>
      <c r="G317" s="26"/>
      <c r="I317" s="27"/>
      <c r="J317" s="27"/>
      <c r="K317" s="27"/>
      <c r="L317" s="27"/>
      <c r="M317" s="27"/>
    </row>
    <row r="318" spans="1:13" s="22" customFormat="1">
      <c r="A318" s="22" t="s">
        <v>191</v>
      </c>
      <c r="C318" s="25"/>
      <c r="D318" s="25"/>
      <c r="G318" s="26"/>
      <c r="I318" s="27"/>
      <c r="J318" s="27"/>
      <c r="K318" s="27"/>
      <c r="L318" s="27"/>
      <c r="M318" s="27"/>
    </row>
    <row r="319" spans="1:13" s="22" customFormat="1">
      <c r="A319" s="22" t="s">
        <v>192</v>
      </c>
      <c r="C319" s="25"/>
      <c r="D319" s="25"/>
      <c r="G319" s="26"/>
      <c r="I319" s="27"/>
      <c r="J319" s="27"/>
      <c r="K319" s="27"/>
      <c r="L319" s="27"/>
      <c r="M319" s="27"/>
    </row>
    <row r="320" spans="1:13" s="22" customFormat="1">
      <c r="A320" s="22" t="s">
        <v>71</v>
      </c>
      <c r="C320" s="25"/>
      <c r="D320" s="25"/>
      <c r="G320" s="26"/>
      <c r="I320" s="27"/>
      <c r="J320" s="27"/>
      <c r="K320" s="27"/>
      <c r="L320" s="27"/>
      <c r="M320" s="27"/>
    </row>
    <row r="321" spans="1:13" s="22" customFormat="1">
      <c r="A321" s="22" t="s">
        <v>228</v>
      </c>
      <c r="C321" s="25"/>
      <c r="D321" s="25"/>
      <c r="G321" s="26"/>
      <c r="I321" s="27"/>
      <c r="J321" s="27"/>
      <c r="K321" s="27"/>
      <c r="L321" s="27"/>
      <c r="M321" s="27"/>
    </row>
    <row r="322" spans="1:13" s="22" customFormat="1">
      <c r="A322" s="81"/>
      <c r="C322" s="25"/>
      <c r="D322" s="25"/>
      <c r="G322" s="26"/>
      <c r="I322" s="27"/>
      <c r="J322" s="27"/>
      <c r="K322" s="27"/>
      <c r="L322" s="27"/>
      <c r="M322" s="27"/>
    </row>
    <row r="323" spans="1:13" s="22" customFormat="1" ht="18">
      <c r="A323" s="131" t="s">
        <v>80</v>
      </c>
      <c r="C323" s="25"/>
      <c r="D323" s="25"/>
      <c r="G323" s="26"/>
      <c r="I323" s="27"/>
      <c r="J323" s="27"/>
      <c r="K323" s="27"/>
      <c r="L323" s="27"/>
      <c r="M323" s="27"/>
    </row>
    <row r="324" spans="1:13" s="81" customFormat="1">
      <c r="A324" s="22" t="s">
        <v>194</v>
      </c>
      <c r="C324" s="82"/>
      <c r="D324" s="82"/>
      <c r="G324" s="83"/>
      <c r="I324" s="84"/>
      <c r="J324" s="84"/>
      <c r="K324" s="84"/>
      <c r="L324" s="84"/>
      <c r="M324" s="84"/>
    </row>
    <row r="325" spans="1:13" s="81" customFormat="1">
      <c r="A325" s="22" t="s">
        <v>195</v>
      </c>
      <c r="C325" s="82"/>
      <c r="D325" s="82"/>
      <c r="G325" s="83"/>
      <c r="I325" s="84"/>
      <c r="J325" s="84"/>
      <c r="K325" s="84"/>
      <c r="L325" s="84"/>
      <c r="M325" s="84"/>
    </row>
    <row r="326" spans="1:13" s="81" customFormat="1">
      <c r="A326" s="22" t="s">
        <v>229</v>
      </c>
      <c r="C326" s="82"/>
      <c r="D326" s="82"/>
      <c r="G326" s="83"/>
      <c r="I326" s="84"/>
      <c r="J326" s="84"/>
      <c r="K326" s="84"/>
      <c r="L326" s="84"/>
      <c r="M326" s="84"/>
    </row>
    <row r="327" spans="1:13" s="81" customFormat="1">
      <c r="A327" s="22" t="s">
        <v>52</v>
      </c>
      <c r="C327" s="82"/>
      <c r="D327" s="82"/>
      <c r="G327" s="83"/>
      <c r="I327" s="84"/>
      <c r="J327" s="84"/>
      <c r="K327" s="84"/>
      <c r="L327" s="84"/>
      <c r="M327" s="84"/>
    </row>
    <row r="328" spans="1:13" s="81" customFormat="1">
      <c r="A328" s="22" t="s">
        <v>53</v>
      </c>
      <c r="C328" s="82"/>
      <c r="D328" s="82"/>
      <c r="G328" s="83"/>
      <c r="I328" s="84"/>
      <c r="J328" s="84"/>
      <c r="K328" s="84"/>
      <c r="L328" s="84"/>
      <c r="M328" s="84"/>
    </row>
    <row r="329" spans="1:13" s="81" customFormat="1">
      <c r="A329" s="22"/>
      <c r="C329" s="82"/>
      <c r="D329" s="82"/>
      <c r="F329" s="83"/>
      <c r="H329" s="84"/>
      <c r="J329" s="84"/>
      <c r="K329" s="84"/>
      <c r="L329" s="84"/>
      <c r="M329" s="84"/>
    </row>
    <row r="330" spans="1:13" s="81" customFormat="1" ht="18">
      <c r="A330" s="130" t="s">
        <v>84</v>
      </c>
      <c r="C330" s="82"/>
      <c r="D330" s="82"/>
      <c r="F330" s="83"/>
      <c r="H330" s="84"/>
      <c r="J330" s="84"/>
      <c r="K330" s="84"/>
      <c r="L330" s="84"/>
      <c r="M330" s="84"/>
    </row>
    <row r="331" spans="1:13" s="81" customFormat="1">
      <c r="A331" s="22" t="s">
        <v>230</v>
      </c>
      <c r="C331" s="82"/>
      <c r="D331" s="82"/>
      <c r="F331" s="83"/>
      <c r="H331" s="84"/>
      <c r="J331" s="84"/>
      <c r="K331" s="84"/>
      <c r="L331" s="84"/>
      <c r="M331" s="84"/>
    </row>
    <row r="332" spans="1:13" s="81" customFormat="1">
      <c r="A332" s="22" t="s">
        <v>231</v>
      </c>
      <c r="C332" s="82"/>
      <c r="D332" s="82"/>
      <c r="F332" s="83"/>
      <c r="H332" s="84"/>
      <c r="J332" s="84"/>
      <c r="K332" s="84"/>
      <c r="L332" s="84"/>
      <c r="M332" s="84"/>
    </row>
    <row r="333" spans="1:13" s="81" customFormat="1">
      <c r="A333" s="22"/>
      <c r="C333" s="82"/>
      <c r="D333" s="82"/>
      <c r="F333" s="83"/>
      <c r="H333" s="84"/>
      <c r="J333" s="84"/>
      <c r="K333" s="84"/>
      <c r="L333" s="84"/>
      <c r="M333" s="84"/>
    </row>
    <row r="334" spans="1:13" s="81" customFormat="1" ht="18">
      <c r="A334" s="130" t="s">
        <v>85</v>
      </c>
      <c r="C334" s="82"/>
      <c r="D334" s="82"/>
      <c r="F334" s="83"/>
      <c r="H334" s="84"/>
      <c r="J334" s="84"/>
      <c r="K334" s="84"/>
      <c r="L334" s="84"/>
      <c r="M334" s="84"/>
    </row>
    <row r="335" spans="1:13" s="81" customFormat="1">
      <c r="A335" s="22" t="s">
        <v>232</v>
      </c>
      <c r="C335" s="82"/>
      <c r="D335" s="82"/>
      <c r="F335" s="83"/>
      <c r="H335" s="84"/>
      <c r="J335" s="84"/>
      <c r="K335" s="84"/>
      <c r="L335" s="84"/>
      <c r="M335" s="84"/>
    </row>
    <row r="336" spans="1:13" s="81" customFormat="1">
      <c r="A336" s="22" t="s">
        <v>233</v>
      </c>
      <c r="C336" s="82"/>
      <c r="D336" s="82"/>
      <c r="F336" s="83"/>
      <c r="H336" s="84"/>
      <c r="J336" s="84"/>
      <c r="K336" s="84"/>
      <c r="L336" s="84"/>
      <c r="M336" s="84"/>
    </row>
    <row r="337" spans="1:13">
      <c r="F337" s="30"/>
      <c r="H337" s="6"/>
    </row>
    <row r="338" spans="1:13" ht="18">
      <c r="A338" s="130" t="s">
        <v>73</v>
      </c>
      <c r="F338" s="30"/>
      <c r="H338" s="6"/>
    </row>
    <row r="339" spans="1:13" s="22" customFormat="1">
      <c r="A339" s="81" t="s">
        <v>68</v>
      </c>
      <c r="C339" s="25"/>
      <c r="D339" s="25"/>
      <c r="F339" s="26"/>
      <c r="I339" s="27"/>
      <c r="J339" s="27"/>
      <c r="K339" s="27"/>
      <c r="L339" s="27"/>
      <c r="M339" s="27"/>
    </row>
    <row r="340" spans="1:13" s="22" customFormat="1">
      <c r="A340" s="81" t="s">
        <v>105</v>
      </c>
      <c r="C340" s="25"/>
      <c r="D340" s="25"/>
      <c r="F340" s="26"/>
      <c r="I340" s="27"/>
      <c r="J340" s="27"/>
      <c r="K340" s="27"/>
      <c r="L340" s="27"/>
      <c r="M340" s="27"/>
    </row>
    <row r="341" spans="1:13" s="22" customFormat="1">
      <c r="A341" s="22" t="s">
        <v>95</v>
      </c>
      <c r="C341" s="25"/>
      <c r="D341" s="25"/>
      <c r="F341" s="26"/>
      <c r="I341" s="27"/>
      <c r="J341" s="27"/>
      <c r="K341" s="27"/>
      <c r="L341" s="27"/>
      <c r="M341" s="27"/>
    </row>
    <row r="342" spans="1:13" s="22" customFormat="1">
      <c r="A342" s="22" t="s">
        <v>69</v>
      </c>
      <c r="C342" s="25"/>
      <c r="D342" s="25"/>
      <c r="F342" s="26"/>
      <c r="I342" s="27"/>
      <c r="J342" s="27"/>
      <c r="K342" s="27"/>
      <c r="L342" s="27"/>
      <c r="M342" s="27"/>
    </row>
    <row r="343" spans="1:13">
      <c r="A343" s="31"/>
      <c r="B343" s="22"/>
      <c r="C343" s="25"/>
      <c r="D343" s="28"/>
      <c r="F343" s="78"/>
      <c r="H343" s="6"/>
      <c r="I343" s="23"/>
      <c r="J343" s="23"/>
      <c r="K343" s="23"/>
      <c r="L343" s="23"/>
      <c r="M343" s="23"/>
    </row>
    <row r="344" spans="1:13">
      <c r="A344" s="176" t="s">
        <v>237</v>
      </c>
      <c r="B344" s="22"/>
      <c r="C344" s="25"/>
      <c r="D344" s="28"/>
      <c r="F344" s="78"/>
      <c r="H344" s="6"/>
      <c r="I344" s="23"/>
      <c r="J344" s="23"/>
      <c r="K344" s="23"/>
      <c r="L344" s="23"/>
      <c r="M344" s="23"/>
    </row>
    <row r="345" spans="1:13" s="22" customFormat="1">
      <c r="A345" s="22" t="s">
        <v>235</v>
      </c>
      <c r="C345" s="25"/>
      <c r="D345" s="25"/>
      <c r="F345" s="26"/>
      <c r="I345" s="27"/>
      <c r="J345" s="27"/>
      <c r="K345" s="27"/>
      <c r="L345" s="27"/>
      <c r="M345" s="27"/>
    </row>
    <row r="346" spans="1:13" s="22" customFormat="1">
      <c r="A346" s="22" t="s">
        <v>236</v>
      </c>
      <c r="C346" s="25"/>
      <c r="D346" s="25"/>
      <c r="F346" s="26"/>
      <c r="I346" s="27"/>
      <c r="J346" s="27"/>
      <c r="K346" s="27"/>
      <c r="L346" s="27"/>
      <c r="M346" s="27"/>
    </row>
    <row r="347" spans="1:13" s="22" customFormat="1">
      <c r="C347" s="25"/>
      <c r="D347" s="25"/>
      <c r="G347" s="26"/>
      <c r="I347" s="27"/>
      <c r="J347" s="27"/>
      <c r="K347" s="27"/>
      <c r="L347" s="27"/>
      <c r="M347" s="27"/>
    </row>
    <row r="348" spans="1:13" s="22" customFormat="1">
      <c r="C348" s="25"/>
      <c r="D348" s="25"/>
      <c r="G348" s="26"/>
      <c r="I348" s="27"/>
      <c r="J348" s="27"/>
      <c r="K348" s="27"/>
      <c r="L348" s="27"/>
      <c r="M348" s="27"/>
    </row>
    <row r="349" spans="1:13" s="22" customFormat="1">
      <c r="C349" s="25"/>
      <c r="D349" s="25"/>
      <c r="G349" s="26"/>
      <c r="I349" s="27"/>
      <c r="J349" s="27"/>
      <c r="K349" s="27"/>
      <c r="L349" s="27"/>
      <c r="M349" s="27"/>
    </row>
    <row r="350" spans="1:13" s="22" customFormat="1">
      <c r="C350" s="25"/>
      <c r="D350" s="25"/>
      <c r="G350" s="26"/>
      <c r="I350" s="27"/>
      <c r="J350" s="27"/>
      <c r="K350" s="27"/>
      <c r="L350" s="27"/>
      <c r="M350" s="27"/>
    </row>
    <row r="351" spans="1:13" s="22" customFormat="1">
      <c r="C351" s="25"/>
      <c r="D351" s="25"/>
      <c r="G351" s="26"/>
      <c r="I351" s="27"/>
      <c r="J351" s="27"/>
      <c r="K351" s="27"/>
      <c r="L351" s="27"/>
      <c r="M351" s="27"/>
    </row>
    <row r="352" spans="1:13" s="22" customFormat="1">
      <c r="C352" s="25"/>
      <c r="D352" s="25"/>
      <c r="G352" s="26"/>
      <c r="I352" s="27"/>
      <c r="J352" s="27"/>
      <c r="K352" s="27"/>
      <c r="L352" s="27"/>
      <c r="M352" s="27"/>
    </row>
    <row r="353" spans="3:13" s="22" customFormat="1">
      <c r="C353" s="25"/>
      <c r="D353" s="25"/>
      <c r="G353" s="26"/>
      <c r="I353" s="27"/>
      <c r="J353" s="27"/>
      <c r="K353" s="27"/>
      <c r="L353" s="27"/>
      <c r="M353" s="27"/>
    </row>
    <row r="354" spans="3:13" s="22" customFormat="1">
      <c r="C354" s="25"/>
      <c r="D354" s="25"/>
      <c r="G354" s="26"/>
      <c r="I354" s="27"/>
      <c r="J354" s="27"/>
      <c r="K354" s="27"/>
      <c r="L354" s="27"/>
      <c r="M354" s="27"/>
    </row>
    <row r="355" spans="3:13" s="22" customFormat="1">
      <c r="C355" s="25"/>
      <c r="D355" s="25"/>
      <c r="G355" s="26"/>
      <c r="I355" s="27"/>
      <c r="J355" s="27"/>
      <c r="K355" s="27"/>
      <c r="L355" s="27"/>
      <c r="M355" s="27"/>
    </row>
    <row r="356" spans="3:13" s="22" customFormat="1">
      <c r="C356" s="25"/>
      <c r="D356" s="25"/>
      <c r="G356" s="26"/>
      <c r="I356" s="27"/>
      <c r="J356" s="27"/>
      <c r="K356" s="27"/>
      <c r="L356" s="27"/>
      <c r="M356" s="27"/>
    </row>
    <row r="357" spans="3:13" s="22" customFormat="1">
      <c r="C357" s="25"/>
      <c r="D357" s="25"/>
      <c r="G357" s="26"/>
      <c r="I357" s="27"/>
      <c r="J357" s="27"/>
      <c r="K357" s="27"/>
      <c r="L357" s="27"/>
      <c r="M357" s="27"/>
    </row>
    <row r="358" spans="3:13" s="22" customFormat="1">
      <c r="C358" s="25"/>
      <c r="D358" s="25"/>
      <c r="G358" s="26"/>
      <c r="I358" s="27"/>
      <c r="J358" s="27"/>
      <c r="K358" s="27"/>
      <c r="L358" s="27"/>
      <c r="M358" s="27"/>
    </row>
    <row r="359" spans="3:13" s="22" customFormat="1">
      <c r="C359" s="25"/>
      <c r="D359" s="25"/>
      <c r="G359" s="26"/>
      <c r="I359" s="27"/>
      <c r="J359" s="27"/>
      <c r="K359" s="27"/>
      <c r="L359" s="27"/>
      <c r="M359" s="27"/>
    </row>
    <row r="360" spans="3:13" s="22" customFormat="1">
      <c r="C360" s="25"/>
      <c r="D360" s="25"/>
      <c r="G360" s="26"/>
      <c r="I360" s="27"/>
      <c r="J360" s="27"/>
      <c r="K360" s="27"/>
      <c r="L360" s="27"/>
      <c r="M360" s="27"/>
    </row>
    <row r="361" spans="3:13" s="22" customFormat="1">
      <c r="C361" s="25"/>
      <c r="D361" s="25"/>
      <c r="G361" s="26"/>
      <c r="I361" s="27"/>
      <c r="J361" s="27"/>
      <c r="K361" s="27"/>
      <c r="L361" s="27"/>
      <c r="M361" s="27"/>
    </row>
    <row r="362" spans="3:13" s="22" customFormat="1">
      <c r="C362" s="25"/>
      <c r="D362" s="25"/>
      <c r="G362" s="26"/>
      <c r="I362" s="27"/>
      <c r="J362" s="27"/>
      <c r="K362" s="27"/>
      <c r="L362" s="27"/>
      <c r="M362" s="27"/>
    </row>
    <row r="363" spans="3:13" s="22" customFormat="1">
      <c r="C363" s="25"/>
      <c r="D363" s="25"/>
      <c r="G363" s="26"/>
      <c r="I363" s="27"/>
      <c r="J363" s="27"/>
      <c r="K363" s="27"/>
      <c r="L363" s="27"/>
      <c r="M363" s="27"/>
    </row>
    <row r="364" spans="3:13" s="22" customFormat="1">
      <c r="C364" s="25"/>
      <c r="D364" s="25"/>
      <c r="G364" s="26"/>
      <c r="I364" s="27"/>
      <c r="J364" s="27"/>
      <c r="K364" s="27"/>
      <c r="L364" s="27"/>
      <c r="M364" s="27"/>
    </row>
    <row r="365" spans="3:13" s="22" customFormat="1">
      <c r="C365" s="25"/>
      <c r="D365" s="25"/>
      <c r="G365" s="26"/>
      <c r="I365" s="27"/>
      <c r="J365" s="27"/>
      <c r="K365" s="27"/>
      <c r="L365" s="27"/>
      <c r="M365" s="27"/>
    </row>
    <row r="366" spans="3:13" s="22" customFormat="1">
      <c r="C366" s="25"/>
      <c r="D366" s="25"/>
      <c r="G366" s="26"/>
      <c r="I366" s="27"/>
      <c r="J366" s="27"/>
      <c r="K366" s="27"/>
      <c r="L366" s="27"/>
      <c r="M366" s="27"/>
    </row>
    <row r="367" spans="3:13" s="22" customFormat="1">
      <c r="C367" s="25"/>
      <c r="D367" s="25"/>
      <c r="G367" s="26"/>
      <c r="I367" s="27"/>
      <c r="J367" s="27"/>
      <c r="K367" s="27"/>
      <c r="L367" s="27"/>
      <c r="M367" s="27"/>
    </row>
    <row r="368" spans="3:13" s="22" customFormat="1">
      <c r="C368" s="25"/>
      <c r="D368" s="25"/>
      <c r="G368" s="26"/>
      <c r="I368" s="27"/>
      <c r="J368" s="27"/>
      <c r="K368" s="27"/>
      <c r="L368" s="27"/>
      <c r="M368" s="27"/>
    </row>
    <row r="369" spans="2:13" s="22" customFormat="1">
      <c r="C369" s="25"/>
      <c r="D369" s="25"/>
      <c r="G369" s="26"/>
      <c r="I369" s="27"/>
      <c r="J369" s="27"/>
      <c r="K369" s="27"/>
      <c r="L369" s="27"/>
      <c r="M369" s="27"/>
    </row>
    <row r="370" spans="2:13" s="22" customFormat="1">
      <c r="C370" s="25"/>
      <c r="D370" s="25"/>
      <c r="G370" s="26"/>
      <c r="I370" s="27"/>
      <c r="J370" s="27"/>
      <c r="K370" s="27"/>
      <c r="L370" s="27"/>
      <c r="M370" s="27"/>
    </row>
    <row r="371" spans="2:13">
      <c r="H371" s="6"/>
    </row>
    <row r="372" spans="2:13">
      <c r="H372" s="6"/>
    </row>
    <row r="373" spans="2:13">
      <c r="H373" s="6"/>
    </row>
    <row r="374" spans="2:13">
      <c r="H374" s="6"/>
    </row>
    <row r="375" spans="2:13">
      <c r="H375" s="6"/>
    </row>
    <row r="376" spans="2:13" s="9" customFormat="1" ht="23">
      <c r="D376" s="21"/>
    </row>
    <row r="377" spans="2:13" s="9" customFormat="1" ht="23">
      <c r="D377" s="21"/>
    </row>
    <row r="378" spans="2:13">
      <c r="H378" s="6"/>
    </row>
    <row r="379" spans="2:13" s="9" customFormat="1" ht="31">
      <c r="B379" s="154"/>
      <c r="C379" s="154"/>
      <c r="D379" s="154"/>
      <c r="E379" s="154"/>
      <c r="F379" s="150" t="str">
        <f>F$14</f>
        <v>Réhabilitation de la cuisine de la maison d'arrêt</v>
      </c>
      <c r="G379" s="154"/>
      <c r="H379" s="154"/>
      <c r="I379" s="154"/>
      <c r="J379" s="154"/>
      <c r="K379" s="154"/>
      <c r="L379" s="154"/>
      <c r="M379" s="154"/>
    </row>
    <row r="380" spans="2:13" s="9" customFormat="1" ht="31">
      <c r="B380" s="8"/>
      <c r="C380" s="8"/>
      <c r="D380" s="8"/>
      <c r="E380" s="8"/>
      <c r="F380" s="150" t="str">
        <f>F15</f>
        <v>Sur la commune de CHAMBERY (73)</v>
      </c>
      <c r="G380" s="8"/>
      <c r="H380" s="8"/>
      <c r="I380" s="8"/>
      <c r="J380" s="8"/>
      <c r="K380" s="8"/>
      <c r="L380" s="8"/>
      <c r="M380" s="8"/>
    </row>
    <row r="381" spans="2:13" s="9" customFormat="1" ht="23">
      <c r="B381" s="8"/>
      <c r="C381" s="8"/>
      <c r="D381" s="8"/>
      <c r="E381" s="8"/>
      <c r="F381" s="153"/>
      <c r="G381" s="8"/>
      <c r="H381" s="8"/>
      <c r="I381" s="8"/>
      <c r="J381" s="8"/>
      <c r="K381" s="8"/>
      <c r="L381" s="8"/>
      <c r="M381" s="8"/>
    </row>
    <row r="382" spans="2:13" ht="23">
      <c r="D382" s="21"/>
      <c r="F382" s="30"/>
      <c r="H382" s="6"/>
    </row>
    <row r="383" spans="2:13" ht="23">
      <c r="D383" s="21"/>
      <c r="F383" s="30"/>
      <c r="H383" s="6"/>
    </row>
    <row r="384" spans="2:13" ht="23">
      <c r="D384" s="21"/>
      <c r="F384" s="30"/>
      <c r="H384" s="6"/>
    </row>
    <row r="385" spans="2:13" ht="23">
      <c r="D385" s="21"/>
      <c r="F385" s="30"/>
      <c r="H385" s="6"/>
    </row>
    <row r="386" spans="2:13" ht="23">
      <c r="D386" s="21"/>
      <c r="F386" s="30"/>
      <c r="H386" s="6"/>
    </row>
    <row r="387" spans="2:13" ht="23">
      <c r="D387" s="21"/>
      <c r="F387" s="30"/>
      <c r="H387" s="6"/>
    </row>
    <row r="388" spans="2:13" ht="23">
      <c r="D388" s="21"/>
      <c r="F388" s="30"/>
      <c r="H388" s="6"/>
    </row>
    <row r="389" spans="2:13" ht="23">
      <c r="D389" s="21"/>
      <c r="F389" s="30"/>
      <c r="H389" s="6"/>
    </row>
    <row r="390" spans="2:13" ht="23">
      <c r="D390" s="21"/>
      <c r="F390" s="30"/>
      <c r="H390" s="6"/>
    </row>
    <row r="391" spans="2:13" ht="31">
      <c r="B391" s="154"/>
      <c r="C391" s="154"/>
      <c r="D391" s="154"/>
      <c r="E391" s="154"/>
      <c r="F391" s="150" t="s">
        <v>44</v>
      </c>
      <c r="G391" s="154"/>
      <c r="H391" s="154"/>
      <c r="I391" s="154"/>
      <c r="J391" s="154"/>
      <c r="K391" s="154"/>
      <c r="L391" s="154"/>
      <c r="M391" s="154"/>
    </row>
    <row r="392" spans="2:13">
      <c r="F392" s="30"/>
      <c r="H392" s="6"/>
    </row>
    <row r="393" spans="2:13">
      <c r="F393" s="30"/>
      <c r="H393" s="6"/>
    </row>
    <row r="394" spans="2:13" ht="31">
      <c r="B394" s="154"/>
      <c r="C394" s="154"/>
      <c r="D394" s="154"/>
      <c r="E394" s="154"/>
      <c r="F394" s="150" t="s">
        <v>89</v>
      </c>
      <c r="G394" s="154"/>
      <c r="H394" s="154"/>
      <c r="I394" s="154"/>
      <c r="J394" s="154"/>
      <c r="K394" s="154"/>
      <c r="L394" s="154"/>
      <c r="M394" s="154"/>
    </row>
    <row r="395" spans="2:13">
      <c r="F395" s="30"/>
      <c r="H395" s="6"/>
    </row>
    <row r="396" spans="2:13">
      <c r="F396" s="30"/>
      <c r="H396" s="6"/>
    </row>
    <row r="397" spans="2:13">
      <c r="F397" s="30"/>
      <c r="H397" s="6"/>
    </row>
    <row r="398" spans="2:13">
      <c r="F398" s="30"/>
      <c r="H398" s="6"/>
    </row>
    <row r="399" spans="2:13">
      <c r="F399" s="30"/>
      <c r="H399" s="6"/>
    </row>
    <row r="400" spans="2:13">
      <c r="F400" s="30"/>
      <c r="H400" s="6"/>
    </row>
    <row r="401" spans="2:13">
      <c r="F401" s="30"/>
      <c r="H401" s="6"/>
    </row>
    <row r="402" spans="2:13">
      <c r="F402" s="30"/>
      <c r="H402" s="6"/>
    </row>
    <row r="403" spans="2:13">
      <c r="F403" s="30"/>
      <c r="H403" s="6"/>
    </row>
    <row r="404" spans="2:13">
      <c r="F404" s="30"/>
      <c r="H404" s="6"/>
    </row>
    <row r="405" spans="2:13">
      <c r="F405" s="30"/>
      <c r="H405" s="6"/>
    </row>
    <row r="406" spans="2:13">
      <c r="F406" s="30"/>
      <c r="H406" s="6"/>
    </row>
    <row r="407" spans="2:13">
      <c r="F407" s="30"/>
      <c r="H407" s="6"/>
    </row>
    <row r="408" spans="2:13">
      <c r="F408" s="30"/>
      <c r="H408" s="6"/>
    </row>
    <row r="409" spans="2:13">
      <c r="D409" s="30"/>
      <c r="F409" s="30"/>
      <c r="H409" s="6"/>
    </row>
    <row r="410" spans="2:13">
      <c r="B410" s="2"/>
      <c r="C410" s="2"/>
      <c r="D410" s="2"/>
      <c r="E410" s="2"/>
      <c r="F410" s="1" t="str">
        <f>IF(PARAMETRES!$O$4=TRUE,"AIM","AIM Pays de Savoie")</f>
        <v>AIM</v>
      </c>
      <c r="G410" s="2"/>
      <c r="H410" s="2"/>
      <c r="I410" s="2"/>
      <c r="J410" s="2"/>
      <c r="K410" s="2"/>
      <c r="L410" s="2"/>
      <c r="M410" s="2"/>
    </row>
    <row r="411" spans="2:13">
      <c r="B411" s="28"/>
      <c r="C411" s="28"/>
      <c r="D411" s="28"/>
      <c r="E411" s="28"/>
      <c r="F411" s="132" t="str">
        <f>IF(PARAMETRES!$O$4=TRUE,"","SAVOIE TECHNOLAC")</f>
        <v/>
      </c>
      <c r="G411" s="28"/>
      <c r="H411" s="28"/>
      <c r="I411" s="28"/>
      <c r="J411" s="28"/>
      <c r="K411" s="28"/>
      <c r="L411" s="28"/>
      <c r="M411" s="28"/>
    </row>
    <row r="412" spans="2:13">
      <c r="B412" s="28"/>
      <c r="C412" s="28"/>
      <c r="D412" s="28"/>
      <c r="E412" s="28"/>
      <c r="F412" s="132" t="str">
        <f>IF(PARAMETRES!$O$4=TRUE,"40 chemin de Baraban","17 rue du Lac Saint André - BP 80350")</f>
        <v>40 chemin de Baraban</v>
      </c>
      <c r="G412" s="28"/>
      <c r="H412" s="28"/>
      <c r="I412" s="28"/>
      <c r="J412" s="28"/>
      <c r="K412" s="28"/>
      <c r="L412" s="28"/>
      <c r="M412" s="28"/>
    </row>
    <row r="413" spans="2:13">
      <c r="B413" s="28"/>
      <c r="C413" s="28"/>
      <c r="D413" s="28"/>
      <c r="E413" s="28"/>
      <c r="F413" s="132" t="str">
        <f>IF(PARAMETRES!$O$4=TRUE,"38690 CHABONS","73377 LE BOURGET DU LAC")</f>
        <v>38690 CHABONS</v>
      </c>
      <c r="G413" s="28"/>
      <c r="H413" s="28"/>
      <c r="I413" s="28"/>
      <c r="J413" s="28"/>
      <c r="K413" s="28"/>
      <c r="L413" s="28"/>
      <c r="M413" s="28"/>
    </row>
    <row r="414" spans="2:13">
      <c r="B414" s="28"/>
      <c r="C414" s="28"/>
      <c r="D414" s="28"/>
      <c r="E414" s="28"/>
      <c r="F414" s="132" t="s">
        <v>81</v>
      </c>
      <c r="G414" s="28"/>
      <c r="H414" s="28"/>
      <c r="I414" s="28"/>
      <c r="J414" s="28"/>
      <c r="K414" s="28"/>
      <c r="L414" s="28"/>
      <c r="M414" s="28"/>
    </row>
    <row r="415" spans="2:13">
      <c r="B415" s="28"/>
      <c r="C415" s="28"/>
      <c r="D415" s="28"/>
      <c r="E415" s="28"/>
      <c r="F415" s="132" t="str">
        <f>IF(PARAMETRES!$O$4=TRUE,"contact@aim-ingenierie.com","paysdesavoie@aim-ingenierie.com")</f>
        <v>contact@aim-ingenierie.com</v>
      </c>
      <c r="G415" s="28"/>
      <c r="H415" s="28"/>
      <c r="I415" s="28"/>
      <c r="J415" s="28"/>
      <c r="K415" s="28"/>
      <c r="L415" s="28"/>
      <c r="M415" s="28"/>
    </row>
    <row r="416" spans="2:13">
      <c r="B416" s="28"/>
      <c r="C416" s="28"/>
      <c r="D416" s="28"/>
      <c r="E416" s="28"/>
      <c r="F416" s="132" t="s">
        <v>227</v>
      </c>
      <c r="G416" s="28"/>
      <c r="H416" s="28"/>
      <c r="I416" s="28"/>
      <c r="J416" s="28"/>
      <c r="K416" s="28"/>
      <c r="L416" s="28"/>
      <c r="M416" s="28"/>
    </row>
    <row r="417" spans="1:13" ht="15" customHeight="1"/>
    <row r="418" spans="1:13" s="2" customFormat="1">
      <c r="A418" s="4">
        <f>M3</f>
        <v>3</v>
      </c>
      <c r="B418" s="1" t="s">
        <v>37</v>
      </c>
      <c r="C418" s="2" t="s">
        <v>38</v>
      </c>
      <c r="D418" s="2" t="s">
        <v>43</v>
      </c>
      <c r="G418" s="3"/>
    </row>
    <row r="419" spans="1:13">
      <c r="A419" s="22" t="s">
        <v>107</v>
      </c>
      <c r="B419" s="22"/>
      <c r="C419" s="22"/>
      <c r="H419" s="6"/>
      <c r="I419" s="23"/>
      <c r="J419" s="23"/>
      <c r="K419" s="23"/>
      <c r="L419" s="23"/>
      <c r="M419" s="23"/>
    </row>
    <row r="420" spans="1:13">
      <c r="A420" s="22" t="s">
        <v>108</v>
      </c>
      <c r="B420" s="22"/>
      <c r="C420" s="22"/>
      <c r="H420" s="6"/>
      <c r="I420" s="23"/>
      <c r="J420" s="23"/>
      <c r="K420" s="23"/>
      <c r="L420" s="23"/>
      <c r="M420" s="23"/>
    </row>
    <row r="421" spans="1:13">
      <c r="A421" s="22"/>
      <c r="B421" s="22"/>
      <c r="C421" s="22"/>
      <c r="H421" s="6"/>
      <c r="I421" s="23"/>
      <c r="J421" s="23"/>
      <c r="K421" s="23"/>
      <c r="L421" s="23"/>
      <c r="M421" s="23"/>
    </row>
    <row r="422" spans="1:13">
      <c r="A422" s="22" t="s">
        <v>109</v>
      </c>
      <c r="B422" s="22"/>
      <c r="C422" s="22"/>
      <c r="H422" s="6"/>
      <c r="I422" s="23"/>
      <c r="J422" s="23"/>
      <c r="K422" s="23"/>
      <c r="L422" s="23"/>
      <c r="M422" s="23"/>
    </row>
    <row r="423" spans="1:13">
      <c r="A423" s="22" t="s">
        <v>110</v>
      </c>
      <c r="B423" s="22"/>
      <c r="C423" s="22"/>
      <c r="H423" s="6"/>
      <c r="I423" s="23"/>
      <c r="J423" s="23"/>
      <c r="K423" s="23"/>
      <c r="L423" s="23"/>
      <c r="M423" s="23"/>
    </row>
    <row r="424" spans="1:13">
      <c r="A424" s="22"/>
      <c r="B424" s="22"/>
      <c r="C424" s="22"/>
      <c r="E424" s="5"/>
      <c r="H424" s="6"/>
      <c r="I424" s="23"/>
      <c r="J424" s="23"/>
      <c r="K424" s="23"/>
      <c r="L424" s="23"/>
      <c r="M424" s="23"/>
    </row>
    <row r="425" spans="1:13">
      <c r="A425" s="22" t="s">
        <v>111</v>
      </c>
      <c r="B425" s="22"/>
      <c r="C425" s="22"/>
      <c r="E425" s="5"/>
      <c r="H425" s="6"/>
      <c r="I425" s="23"/>
      <c r="J425" s="23"/>
      <c r="K425" s="23"/>
      <c r="L425" s="23"/>
      <c r="M425" s="23"/>
    </row>
    <row r="426" spans="1:13">
      <c r="A426" s="22" t="s">
        <v>112</v>
      </c>
      <c r="B426" s="22"/>
      <c r="C426" s="22"/>
      <c r="E426" s="5"/>
      <c r="H426" s="6"/>
      <c r="I426" s="23"/>
      <c r="J426" s="23"/>
      <c r="K426" s="23"/>
      <c r="L426" s="23"/>
      <c r="M426" s="23"/>
    </row>
    <row r="427" spans="1:13">
      <c r="A427" s="22" t="s">
        <v>113</v>
      </c>
      <c r="B427" s="22"/>
      <c r="C427" s="22"/>
      <c r="E427" s="5"/>
      <c r="H427" s="6"/>
      <c r="I427" s="23"/>
      <c r="J427" s="23"/>
      <c r="K427" s="23"/>
      <c r="L427" s="23"/>
      <c r="M427" s="23"/>
    </row>
    <row r="428" spans="1:13">
      <c r="A428" s="22" t="s">
        <v>114</v>
      </c>
      <c r="B428" s="22"/>
      <c r="C428" s="22"/>
      <c r="E428" s="5"/>
      <c r="H428" s="6"/>
      <c r="I428" s="23"/>
      <c r="J428" s="23"/>
      <c r="K428" s="23"/>
      <c r="L428" s="23"/>
      <c r="M428" s="23"/>
    </row>
    <row r="429" spans="1:13">
      <c r="A429" s="22"/>
      <c r="B429" s="22"/>
      <c r="C429" s="22"/>
      <c r="E429" s="5"/>
      <c r="H429" s="6"/>
      <c r="I429" s="23"/>
      <c r="J429" s="23"/>
      <c r="K429" s="23"/>
      <c r="L429" s="23"/>
      <c r="M429" s="23"/>
    </row>
    <row r="430" spans="1:13">
      <c r="A430" s="22" t="s">
        <v>284</v>
      </c>
      <c r="B430" s="22"/>
      <c r="C430" s="22"/>
      <c r="E430" s="5"/>
      <c r="H430" s="6"/>
      <c r="I430" s="23"/>
      <c r="J430" s="23"/>
      <c r="K430" s="23"/>
      <c r="L430" s="23"/>
      <c r="M430" s="23"/>
    </row>
    <row r="431" spans="1:13">
      <c r="A431" s="22" t="s">
        <v>285</v>
      </c>
      <c r="B431" s="22"/>
      <c r="C431" s="22"/>
      <c r="E431" s="5"/>
      <c r="H431" s="6"/>
      <c r="I431" s="23"/>
      <c r="J431" s="23"/>
      <c r="K431" s="23"/>
      <c r="L431" s="23"/>
      <c r="M431" s="23"/>
    </row>
    <row r="432" spans="1:13">
      <c r="A432" s="22" t="s">
        <v>286</v>
      </c>
      <c r="B432" s="22"/>
      <c r="C432" s="22"/>
      <c r="E432" s="5"/>
      <c r="H432" s="6"/>
      <c r="I432" s="23"/>
      <c r="J432" s="23"/>
      <c r="K432" s="23"/>
      <c r="L432" s="23"/>
      <c r="M432" s="23"/>
    </row>
    <row r="433" spans="1:13">
      <c r="A433" s="22" t="s">
        <v>115</v>
      </c>
      <c r="B433" s="22"/>
      <c r="C433" s="22"/>
      <c r="E433" s="5"/>
      <c r="H433" s="6"/>
      <c r="I433" s="23"/>
      <c r="J433" s="23"/>
      <c r="K433" s="23"/>
      <c r="L433" s="23"/>
      <c r="M433" s="23"/>
    </row>
    <row r="434" spans="1:13">
      <c r="A434" s="22" t="s">
        <v>116</v>
      </c>
      <c r="B434" s="22"/>
      <c r="C434" s="22"/>
      <c r="E434" s="5"/>
      <c r="H434" s="6"/>
      <c r="I434" s="23"/>
      <c r="J434" s="23"/>
      <c r="K434" s="23"/>
      <c r="L434" s="23"/>
      <c r="M434" s="23"/>
    </row>
    <row r="435" spans="1:13">
      <c r="A435" s="22" t="s">
        <v>117</v>
      </c>
      <c r="B435" s="22"/>
      <c r="C435" s="22"/>
      <c r="E435" s="5"/>
      <c r="H435" s="6"/>
      <c r="I435" s="23"/>
      <c r="J435" s="23"/>
      <c r="K435" s="23"/>
      <c r="L435" s="23"/>
      <c r="M435" s="23"/>
    </row>
    <row r="436" spans="1:13">
      <c r="A436" s="22"/>
      <c r="B436" s="22"/>
    </row>
    <row r="437" spans="1:13">
      <c r="A437" s="81" t="s">
        <v>45</v>
      </c>
      <c r="B437" s="22"/>
    </row>
    <row r="438" spans="1:13">
      <c r="A438" s="5" t="s">
        <v>29</v>
      </c>
      <c r="B438" s="22" t="s">
        <v>334</v>
      </c>
    </row>
    <row r="439" spans="1:13">
      <c r="A439" s="31" t="s">
        <v>29</v>
      </c>
      <c r="B439" s="22" t="s">
        <v>239</v>
      </c>
    </row>
    <row r="440" spans="1:13">
      <c r="A440" s="5" t="s">
        <v>28</v>
      </c>
      <c r="B440" s="22" t="s">
        <v>48</v>
      </c>
    </row>
    <row r="441" spans="1:13">
      <c r="A441" s="5" t="s">
        <v>28</v>
      </c>
      <c r="B441" s="22" t="s">
        <v>200</v>
      </c>
    </row>
    <row r="442" spans="1:13">
      <c r="A442" s="5" t="s">
        <v>28</v>
      </c>
      <c r="B442" s="22" t="s">
        <v>241</v>
      </c>
    </row>
    <row r="443" spans="1:13">
      <c r="A443" s="5" t="s">
        <v>29</v>
      </c>
      <c r="B443" s="22" t="s">
        <v>201</v>
      </c>
    </row>
    <row r="444" spans="1:13">
      <c r="A444" s="5" t="s">
        <v>29</v>
      </c>
      <c r="B444" s="6" t="s">
        <v>240</v>
      </c>
      <c r="C444" s="22"/>
    </row>
    <row r="445" spans="1:13">
      <c r="B445" s="22"/>
      <c r="G445" s="7"/>
      <c r="H445" s="6"/>
    </row>
    <row r="446" spans="1:13">
      <c r="A446" s="6" t="s">
        <v>118</v>
      </c>
      <c r="B446" s="22"/>
      <c r="G446" s="7"/>
      <c r="H446" s="6"/>
    </row>
    <row r="447" spans="1:13">
      <c r="A447" s="6" t="s">
        <v>202</v>
      </c>
      <c r="B447" s="22"/>
      <c r="G447" s="7"/>
      <c r="H447" s="6"/>
    </row>
    <row r="448" spans="1:13">
      <c r="B448" s="22"/>
      <c r="G448" s="7"/>
      <c r="H448" s="6"/>
    </row>
    <row r="449" spans="1:13">
      <c r="A449" s="29" t="s">
        <v>86</v>
      </c>
      <c r="B449" s="22"/>
      <c r="C449" s="2" t="s">
        <v>335</v>
      </c>
      <c r="D449" s="32"/>
      <c r="E449" s="32"/>
      <c r="F449" s="32"/>
      <c r="G449" s="139"/>
      <c r="H449" s="6"/>
    </row>
    <row r="450" spans="1:13">
      <c r="A450" s="29"/>
      <c r="B450" s="22"/>
      <c r="C450" s="138"/>
      <c r="D450" s="32"/>
      <c r="E450" s="32"/>
      <c r="F450" s="32"/>
      <c r="G450" s="139"/>
      <c r="H450" s="6"/>
    </row>
    <row r="451" spans="1:13">
      <c r="A451" s="81"/>
      <c r="B451" s="22"/>
      <c r="G451" s="7"/>
      <c r="H451" s="6"/>
    </row>
    <row r="452" spans="1:13">
      <c r="A452" s="81"/>
      <c r="B452" s="22"/>
      <c r="G452" s="7"/>
      <c r="H452" s="6"/>
    </row>
    <row r="453" spans="1:13">
      <c r="A453" s="81"/>
      <c r="B453" s="22"/>
      <c r="G453" s="7"/>
      <c r="H453" s="6"/>
    </row>
    <row r="454" spans="1:13">
      <c r="A454" s="2" t="s">
        <v>412</v>
      </c>
      <c r="H454" s="6"/>
      <c r="I454" s="23"/>
      <c r="J454" s="23"/>
      <c r="K454" s="23"/>
      <c r="L454" s="23"/>
      <c r="M454" s="23"/>
    </row>
    <row r="455" spans="1:13">
      <c r="A455" s="2"/>
      <c r="H455" s="6"/>
      <c r="I455" s="23"/>
      <c r="J455" s="23"/>
      <c r="K455" s="23"/>
      <c r="L455" s="23"/>
      <c r="M455" s="23"/>
    </row>
    <row r="456" spans="1:13">
      <c r="A456" s="2" t="s">
        <v>336</v>
      </c>
      <c r="B456" s="22"/>
      <c r="G456" s="7"/>
      <c r="H456" s="6"/>
    </row>
    <row r="457" spans="1:13">
      <c r="A457" s="2" t="s">
        <v>337</v>
      </c>
      <c r="B457" s="22"/>
      <c r="C457" s="138"/>
      <c r="D457" s="32"/>
      <c r="E457" s="32"/>
      <c r="F457" s="32"/>
      <c r="G457" s="139"/>
      <c r="H457" s="6"/>
    </row>
    <row r="458" spans="1:13">
      <c r="A458" s="81"/>
      <c r="H458" s="6"/>
      <c r="I458" s="23"/>
      <c r="J458" s="23"/>
      <c r="K458" s="23"/>
      <c r="L458" s="23"/>
      <c r="M458" s="23"/>
    </row>
    <row r="459" spans="1:13">
      <c r="A459" s="81"/>
      <c r="H459" s="6"/>
      <c r="I459" s="23"/>
      <c r="J459" s="23"/>
      <c r="K459" s="23"/>
      <c r="L459" s="23"/>
      <c r="M459" s="23"/>
    </row>
    <row r="460" spans="1:13">
      <c r="H460" s="6"/>
      <c r="I460" s="23"/>
      <c r="J460" s="23"/>
      <c r="K460" s="23"/>
      <c r="L460" s="23"/>
      <c r="M460" s="23"/>
    </row>
    <row r="461" spans="1:13">
      <c r="H461" s="6"/>
      <c r="I461" s="23"/>
      <c r="J461" s="23"/>
      <c r="K461" s="23"/>
      <c r="L461" s="23"/>
      <c r="M461" s="23"/>
    </row>
    <row r="462" spans="1:13">
      <c r="H462" s="6"/>
      <c r="I462" s="23"/>
      <c r="J462" s="23"/>
      <c r="K462" s="23"/>
      <c r="L462" s="23"/>
      <c r="M462" s="23"/>
    </row>
    <row r="463" spans="1:13">
      <c r="H463" s="6"/>
      <c r="I463" s="23"/>
      <c r="J463" s="23"/>
      <c r="K463" s="23"/>
      <c r="L463" s="23"/>
      <c r="M463" s="23"/>
    </row>
    <row r="464" spans="1:13">
      <c r="H464" s="6"/>
      <c r="I464" s="23"/>
      <c r="J464" s="23"/>
      <c r="K464" s="23"/>
      <c r="L464" s="23"/>
      <c r="M464" s="23"/>
    </row>
    <row r="465" spans="1:13">
      <c r="H465" s="6"/>
      <c r="I465" s="23"/>
      <c r="J465" s="23"/>
      <c r="K465" s="23"/>
      <c r="L465" s="23"/>
      <c r="M465" s="23"/>
    </row>
    <row r="466" spans="1:13">
      <c r="H466" s="6"/>
      <c r="I466" s="23"/>
      <c r="J466" s="23"/>
      <c r="K466" s="23"/>
      <c r="L466" s="23"/>
      <c r="M466" s="23"/>
    </row>
    <row r="467" spans="1:13">
      <c r="H467" s="6"/>
      <c r="I467" s="23"/>
      <c r="J467" s="23"/>
      <c r="K467" s="23"/>
      <c r="L467" s="23"/>
      <c r="M467" s="23"/>
    </row>
    <row r="468" spans="1:13">
      <c r="H468" s="6"/>
      <c r="I468" s="23"/>
      <c r="J468" s="23"/>
      <c r="K468" s="23"/>
      <c r="L468" s="23"/>
      <c r="M468" s="23"/>
    </row>
    <row r="469" spans="1:13">
      <c r="H469" s="6"/>
      <c r="I469" s="23"/>
      <c r="J469" s="23"/>
      <c r="K469" s="23"/>
      <c r="L469" s="23"/>
      <c r="M469" s="23"/>
    </row>
    <row r="470" spans="1:13">
      <c r="H470" s="6"/>
      <c r="I470" s="23"/>
      <c r="J470" s="23"/>
      <c r="K470" s="23"/>
      <c r="L470" s="23"/>
      <c r="M470" s="23"/>
    </row>
    <row r="471" spans="1:13">
      <c r="H471" s="6"/>
      <c r="I471" s="23"/>
      <c r="J471" s="23"/>
      <c r="K471" s="23"/>
      <c r="L471" s="23"/>
      <c r="M471" s="23"/>
    </row>
    <row r="472" spans="1:13">
      <c r="H472" s="6"/>
      <c r="I472" s="23"/>
      <c r="J472" s="23"/>
      <c r="K472" s="23"/>
      <c r="L472" s="23"/>
      <c r="M472" s="23"/>
    </row>
    <row r="473" spans="1:13">
      <c r="H473" s="6"/>
      <c r="I473" s="23"/>
      <c r="J473" s="23"/>
      <c r="K473" s="23"/>
      <c r="L473" s="23"/>
      <c r="M473" s="23"/>
    </row>
    <row r="474" spans="1:13">
      <c r="H474" s="6"/>
      <c r="I474" s="23"/>
      <c r="J474" s="23"/>
      <c r="K474" s="23"/>
      <c r="L474" s="23"/>
      <c r="M474" s="23"/>
    </row>
    <row r="475" spans="1:13">
      <c r="H475" s="6"/>
      <c r="I475" s="23"/>
      <c r="J475" s="23"/>
      <c r="K475" s="23"/>
      <c r="L475" s="23"/>
      <c r="M475" s="23"/>
    </row>
    <row r="476" spans="1:13">
      <c r="H476" s="6"/>
      <c r="I476" s="23"/>
      <c r="J476" s="23"/>
      <c r="K476" s="23"/>
      <c r="L476" s="23"/>
      <c r="M476" s="23"/>
    </row>
    <row r="477" spans="1:13" ht="18">
      <c r="A477" s="140" t="s">
        <v>245</v>
      </c>
      <c r="H477" s="6"/>
      <c r="I477" s="23"/>
      <c r="J477" s="23"/>
      <c r="K477" s="23"/>
      <c r="L477" s="23"/>
      <c r="M477" s="23"/>
    </row>
    <row r="478" spans="1:13">
      <c r="H478" s="6"/>
      <c r="I478" s="23"/>
      <c r="J478" s="23"/>
      <c r="K478" s="23"/>
      <c r="L478" s="23"/>
      <c r="M478" s="23"/>
    </row>
    <row r="479" spans="1:13">
      <c r="A479" s="6" t="s">
        <v>118</v>
      </c>
      <c r="H479" s="6"/>
      <c r="I479" s="23"/>
      <c r="J479" s="23"/>
      <c r="K479" s="23"/>
      <c r="L479" s="23"/>
      <c r="M479" s="23"/>
    </row>
    <row r="480" spans="1:13">
      <c r="A480" s="6" t="s">
        <v>246</v>
      </c>
      <c r="H480" s="6"/>
      <c r="I480" s="23"/>
      <c r="J480" s="23"/>
      <c r="K480" s="23"/>
      <c r="L480" s="23"/>
      <c r="M480" s="23"/>
    </row>
    <row r="481" spans="1:16">
      <c r="A481" s="6" t="s">
        <v>247</v>
      </c>
      <c r="H481" s="6"/>
      <c r="I481" s="23"/>
      <c r="J481" s="23"/>
      <c r="K481" s="23"/>
      <c r="L481" s="23"/>
      <c r="M481" s="23"/>
    </row>
    <row r="482" spans="1:16">
      <c r="A482" s="6" t="s">
        <v>248</v>
      </c>
      <c r="H482" s="6"/>
      <c r="I482" s="23"/>
      <c r="J482" s="23"/>
      <c r="K482" s="23"/>
      <c r="L482" s="23"/>
      <c r="M482" s="23"/>
    </row>
    <row r="483" spans="1:16">
      <c r="A483" s="6" t="s">
        <v>249</v>
      </c>
      <c r="H483" s="6"/>
      <c r="I483" s="23"/>
      <c r="J483" s="23"/>
      <c r="K483" s="23"/>
      <c r="L483" s="23"/>
      <c r="M483" s="23"/>
    </row>
    <row r="484" spans="1:16">
      <c r="H484" s="6"/>
      <c r="I484" s="23"/>
      <c r="J484" s="23"/>
      <c r="K484" s="23"/>
      <c r="L484" s="23"/>
      <c r="M484" s="23"/>
    </row>
    <row r="485" spans="1:16">
      <c r="H485" s="6"/>
      <c r="I485" s="23"/>
      <c r="J485" s="23"/>
      <c r="K485" s="23"/>
      <c r="L485" s="23"/>
      <c r="M485" s="23"/>
    </row>
    <row r="486" spans="1:16" ht="21">
      <c r="A486" s="187" t="s">
        <v>362</v>
      </c>
      <c r="B486" s="32"/>
      <c r="C486" s="32"/>
      <c r="D486" s="32"/>
      <c r="E486" s="32"/>
      <c r="H486" s="6"/>
      <c r="I486" s="23"/>
      <c r="J486" s="23"/>
      <c r="K486" s="23"/>
      <c r="L486" s="23"/>
      <c r="M486" s="23"/>
    </row>
    <row r="487" spans="1:16">
      <c r="A487" s="32"/>
      <c r="B487" s="32"/>
      <c r="C487" s="32"/>
      <c r="D487" s="32"/>
      <c r="E487" s="32"/>
      <c r="H487" s="6"/>
      <c r="I487" s="23"/>
      <c r="J487" s="23"/>
      <c r="K487" s="23"/>
      <c r="L487" s="23"/>
      <c r="M487" s="23"/>
    </row>
    <row r="488" spans="1:16" s="2" customFormat="1" ht="14" customHeight="1">
      <c r="A488" s="4">
        <f>$M$3</f>
        <v>3</v>
      </c>
      <c r="B488" s="1" t="s">
        <v>37</v>
      </c>
      <c r="C488" s="188">
        <f>SUM($N$417:N488)</f>
        <v>1</v>
      </c>
      <c r="D488" s="81" t="s">
        <v>363</v>
      </c>
      <c r="E488" s="138"/>
      <c r="G488" s="1"/>
      <c r="I488" s="3"/>
      <c r="N488" s="2">
        <v>1</v>
      </c>
      <c r="P488" s="2">
        <f>SUM(O$458:O488)+1</f>
        <v>1</v>
      </c>
    </row>
    <row r="489" spans="1:16" ht="14" customHeight="1">
      <c r="A489" s="221" t="s">
        <v>364</v>
      </c>
      <c r="B489" s="222"/>
      <c r="C489" s="223"/>
      <c r="D489" s="81"/>
      <c r="E489" s="32"/>
      <c r="H489" s="6"/>
      <c r="I489" s="23"/>
      <c r="J489" s="23"/>
      <c r="K489" s="23"/>
      <c r="L489" s="23"/>
      <c r="M489" s="23"/>
    </row>
    <row r="490" spans="1:16" ht="14" customHeight="1">
      <c r="A490" s="214" t="s">
        <v>41</v>
      </c>
      <c r="B490" s="216" t="s">
        <v>365</v>
      </c>
      <c r="C490" s="223"/>
      <c r="D490" s="81"/>
      <c r="E490" s="32"/>
      <c r="H490" s="6"/>
      <c r="I490" s="23"/>
      <c r="J490" s="23"/>
      <c r="K490" s="23"/>
      <c r="L490" s="23"/>
      <c r="M490" s="23"/>
    </row>
    <row r="491" spans="1:16" ht="14" customHeight="1">
      <c r="A491" s="214"/>
      <c r="B491" s="216" t="s">
        <v>366</v>
      </c>
      <c r="C491" s="223"/>
      <c r="D491" s="81"/>
      <c r="E491" s="32"/>
      <c r="H491" s="6"/>
      <c r="I491" s="23"/>
      <c r="J491" s="23"/>
      <c r="K491" s="23"/>
      <c r="L491" s="23"/>
      <c r="M491" s="23"/>
    </row>
    <row r="492" spans="1:16" ht="14" customHeight="1">
      <c r="A492" s="214" t="s">
        <v>41</v>
      </c>
      <c r="B492" s="216" t="s">
        <v>367</v>
      </c>
      <c r="C492" s="223"/>
      <c r="D492" s="81"/>
      <c r="E492" s="32"/>
      <c r="H492" s="6"/>
      <c r="I492" s="23"/>
      <c r="J492" s="23"/>
      <c r="K492" s="23"/>
      <c r="L492" s="23"/>
      <c r="M492" s="23"/>
    </row>
    <row r="493" spans="1:16" ht="14" customHeight="1">
      <c r="A493" s="214" t="s">
        <v>41</v>
      </c>
      <c r="B493" s="216" t="s">
        <v>368</v>
      </c>
      <c r="C493" s="223"/>
      <c r="D493" s="81"/>
      <c r="E493" s="32"/>
      <c r="H493" s="6"/>
      <c r="I493" s="23"/>
      <c r="J493" s="23"/>
      <c r="K493" s="23"/>
      <c r="L493" s="23"/>
      <c r="M493" s="23"/>
    </row>
    <row r="494" spans="1:16" ht="14" customHeight="1">
      <c r="A494" s="214" t="s">
        <v>41</v>
      </c>
      <c r="B494" s="216" t="s">
        <v>369</v>
      </c>
      <c r="C494" s="223"/>
      <c r="D494" s="81"/>
      <c r="E494" s="32"/>
      <c r="H494" s="6"/>
      <c r="I494" s="23"/>
      <c r="J494" s="23"/>
      <c r="K494" s="23"/>
      <c r="L494" s="23"/>
      <c r="M494" s="23"/>
    </row>
    <row r="495" spans="1:16" ht="14" customHeight="1">
      <c r="A495" s="214" t="s">
        <v>41</v>
      </c>
      <c r="B495" s="216" t="s">
        <v>370</v>
      </c>
      <c r="C495" s="223"/>
      <c r="D495" s="81"/>
      <c r="E495" s="32"/>
      <c r="H495" s="6"/>
      <c r="I495" s="23"/>
      <c r="J495" s="23"/>
      <c r="K495" s="23"/>
      <c r="L495" s="23"/>
      <c r="M495" s="23"/>
    </row>
    <row r="496" spans="1:16" ht="14" customHeight="1">
      <c r="A496" s="214" t="s">
        <v>41</v>
      </c>
      <c r="B496" s="216" t="s">
        <v>371</v>
      </c>
      <c r="C496" s="223"/>
      <c r="D496" s="81"/>
      <c r="E496" s="32"/>
      <c r="H496" s="6"/>
      <c r="I496" s="23"/>
      <c r="J496" s="23"/>
      <c r="K496" s="23"/>
      <c r="L496" s="23"/>
      <c r="M496" s="23"/>
    </row>
    <row r="497" spans="1:13" ht="14" customHeight="1">
      <c r="A497" s="214" t="s">
        <v>41</v>
      </c>
      <c r="B497" s="216" t="s">
        <v>372</v>
      </c>
      <c r="C497" s="223"/>
      <c r="D497" s="81"/>
      <c r="E497" s="32"/>
      <c r="H497" s="6"/>
      <c r="I497" s="23"/>
      <c r="J497" s="23"/>
      <c r="K497" s="23"/>
      <c r="L497" s="23"/>
      <c r="M497" s="23"/>
    </row>
    <row r="498" spans="1:13" ht="14" customHeight="1">
      <c r="A498" s="214" t="s">
        <v>41</v>
      </c>
      <c r="B498" s="216" t="s">
        <v>373</v>
      </c>
      <c r="C498" s="223"/>
      <c r="D498" s="81"/>
      <c r="E498" s="32"/>
      <c r="H498" s="6"/>
      <c r="I498" s="23"/>
      <c r="J498" s="23"/>
      <c r="K498" s="23"/>
      <c r="L498" s="23"/>
      <c r="M498" s="23"/>
    </row>
    <row r="499" spans="1:13" ht="14" customHeight="1">
      <c r="A499" s="214" t="s">
        <v>41</v>
      </c>
      <c r="B499" s="216" t="s">
        <v>374</v>
      </c>
      <c r="C499" s="223"/>
      <c r="D499" s="81"/>
      <c r="E499" s="32"/>
      <c r="H499" s="6"/>
      <c r="I499" s="23"/>
      <c r="J499" s="23"/>
      <c r="K499" s="23"/>
      <c r="L499" s="23"/>
      <c r="M499" s="23"/>
    </row>
    <row r="500" spans="1:13" ht="14" customHeight="1">
      <c r="A500" s="214" t="s">
        <v>41</v>
      </c>
      <c r="B500" s="216" t="s">
        <v>375</v>
      </c>
      <c r="E500" s="32"/>
      <c r="H500" s="6"/>
      <c r="I500" s="23"/>
      <c r="J500" s="23"/>
      <c r="K500" s="23"/>
      <c r="L500" s="23"/>
      <c r="M500" s="23"/>
    </row>
    <row r="501" spans="1:13" ht="14" customHeight="1">
      <c r="A501" s="6" t="s">
        <v>376</v>
      </c>
      <c r="E501" s="32"/>
      <c r="H501" s="6"/>
      <c r="I501" s="23"/>
      <c r="J501" s="23"/>
      <c r="K501" s="23"/>
      <c r="L501" s="23"/>
      <c r="M501" s="23"/>
    </row>
    <row r="502" spans="1:13" ht="14" customHeight="1">
      <c r="A502" s="6" t="s">
        <v>377</v>
      </c>
      <c r="B502" s="22"/>
      <c r="C502" s="177"/>
      <c r="E502" s="32"/>
      <c r="H502" s="6"/>
      <c r="I502" s="23"/>
      <c r="J502" s="23"/>
      <c r="K502" s="23"/>
      <c r="L502" s="23"/>
      <c r="M502" s="23"/>
    </row>
    <row r="503" spans="1:13" ht="14" customHeight="1">
      <c r="A503" s="220" t="s">
        <v>358</v>
      </c>
      <c r="B503" s="30"/>
      <c r="C503" s="177"/>
      <c r="D503" s="6" t="s">
        <v>429</v>
      </c>
      <c r="E503" s="32"/>
      <c r="H503" s="6"/>
      <c r="I503" s="23"/>
      <c r="J503" s="23"/>
      <c r="K503" s="23"/>
      <c r="L503" s="23"/>
      <c r="M503" s="23"/>
    </row>
    <row r="504" spans="1:13" ht="14" customHeight="1">
      <c r="A504" s="2"/>
      <c r="C504" s="177"/>
      <c r="D504" s="6" t="s">
        <v>378</v>
      </c>
      <c r="E504" s="32"/>
      <c r="H504" s="6"/>
      <c r="I504" s="23"/>
      <c r="J504" s="23"/>
      <c r="K504" s="23"/>
      <c r="L504" s="23"/>
      <c r="M504" s="23"/>
    </row>
    <row r="505" spans="1:13" ht="14" customHeight="1">
      <c r="C505" s="185"/>
      <c r="D505" s="32"/>
      <c r="E505" s="32"/>
      <c r="H505" s="6"/>
      <c r="I505" s="23"/>
      <c r="J505" s="23"/>
      <c r="K505" s="23"/>
      <c r="L505" s="23"/>
      <c r="M505" s="23"/>
    </row>
    <row r="506" spans="1:13" ht="14" customHeight="1">
      <c r="C506" s="185"/>
      <c r="D506" s="32"/>
      <c r="E506" s="32"/>
      <c r="H506" s="6"/>
      <c r="I506" s="23"/>
      <c r="J506" s="23"/>
      <c r="K506" s="23"/>
      <c r="L506" s="23"/>
      <c r="M506" s="23"/>
    </row>
    <row r="507" spans="1:13" ht="18">
      <c r="A507" s="140" t="s">
        <v>250</v>
      </c>
      <c r="B507" s="32"/>
      <c r="C507" s="32"/>
      <c r="D507" s="32"/>
      <c r="E507" s="32"/>
      <c r="H507" s="6"/>
      <c r="I507" s="23"/>
      <c r="J507" s="23"/>
      <c r="K507" s="23"/>
      <c r="L507" s="23"/>
      <c r="M507" s="23"/>
    </row>
    <row r="508" spans="1:13">
      <c r="A508" s="32"/>
      <c r="B508" s="32"/>
      <c r="C508" s="32"/>
      <c r="D508" s="32"/>
      <c r="E508" s="32"/>
      <c r="H508" s="6"/>
      <c r="I508" s="23"/>
      <c r="J508" s="23"/>
      <c r="K508" s="23"/>
      <c r="L508" s="23"/>
      <c r="M508" s="23"/>
    </row>
    <row r="509" spans="1:13">
      <c r="A509" s="6" t="s">
        <v>251</v>
      </c>
      <c r="B509" s="32"/>
      <c r="C509" s="32"/>
      <c r="D509" s="32"/>
      <c r="E509" s="32"/>
      <c r="H509" s="6"/>
      <c r="I509" s="23"/>
      <c r="J509" s="23"/>
      <c r="K509" s="23"/>
      <c r="L509" s="23"/>
      <c r="M509" s="23"/>
    </row>
    <row r="510" spans="1:13">
      <c r="A510" s="6" t="s">
        <v>252</v>
      </c>
      <c r="B510" s="32"/>
      <c r="C510" s="32"/>
      <c r="D510" s="32"/>
      <c r="E510" s="32"/>
      <c r="H510" s="6"/>
      <c r="I510" s="23"/>
      <c r="J510" s="23"/>
      <c r="K510" s="23"/>
      <c r="L510" s="23"/>
      <c r="M510" s="23"/>
    </row>
    <row r="511" spans="1:13">
      <c r="A511" s="6" t="s">
        <v>253</v>
      </c>
      <c r="B511" s="32"/>
      <c r="C511" s="32"/>
      <c r="D511" s="32"/>
      <c r="E511" s="32"/>
      <c r="H511" s="6"/>
      <c r="I511" s="23"/>
      <c r="J511" s="23"/>
      <c r="K511" s="23"/>
      <c r="L511" s="23"/>
      <c r="M511" s="23"/>
    </row>
    <row r="512" spans="1:13">
      <c r="A512" s="81" t="s">
        <v>439</v>
      </c>
      <c r="B512" s="32"/>
      <c r="C512" s="32"/>
      <c r="D512" s="32"/>
      <c r="E512" s="32"/>
      <c r="H512" s="6"/>
      <c r="I512" s="23"/>
      <c r="J512" s="23"/>
      <c r="K512" s="23"/>
      <c r="L512" s="23"/>
      <c r="M512" s="23"/>
    </row>
    <row r="513" spans="1:13">
      <c r="A513" s="6" t="s">
        <v>254</v>
      </c>
      <c r="B513" s="32"/>
      <c r="C513" s="32"/>
      <c r="D513" s="32"/>
      <c r="E513" s="32"/>
      <c r="H513" s="6"/>
      <c r="I513" s="23"/>
      <c r="J513" s="23"/>
      <c r="K513" s="23"/>
      <c r="L513" s="23"/>
      <c r="M513" s="23"/>
    </row>
    <row r="514" spans="1:13">
      <c r="A514" s="2" t="s">
        <v>299</v>
      </c>
      <c r="B514" s="32"/>
      <c r="C514" s="32"/>
      <c r="D514" s="32"/>
      <c r="E514" s="32"/>
      <c r="H514" s="6"/>
      <c r="I514" s="23"/>
      <c r="J514" s="23"/>
      <c r="K514" s="23"/>
      <c r="L514" s="23"/>
      <c r="M514" s="23"/>
    </row>
    <row r="515" spans="1:13">
      <c r="A515" s="32"/>
      <c r="B515" s="32"/>
      <c r="C515" s="32"/>
      <c r="D515" s="32"/>
      <c r="E515" s="32"/>
      <c r="H515" s="6"/>
      <c r="I515" s="23"/>
      <c r="J515" s="23"/>
      <c r="K515" s="23"/>
      <c r="L515" s="23"/>
      <c r="M515" s="23"/>
    </row>
    <row r="516" spans="1:13">
      <c r="A516" s="81" t="s">
        <v>261</v>
      </c>
      <c r="B516" s="32"/>
      <c r="C516" s="32"/>
      <c r="D516" s="32"/>
      <c r="E516" s="32"/>
      <c r="H516" s="6"/>
      <c r="I516" s="23"/>
      <c r="J516" s="23"/>
      <c r="K516" s="23"/>
      <c r="L516" s="23"/>
      <c r="M516" s="23"/>
    </row>
    <row r="517" spans="1:13">
      <c r="A517" s="81" t="s">
        <v>338</v>
      </c>
      <c r="B517" s="32"/>
      <c r="C517" s="32"/>
      <c r="D517" s="32"/>
      <c r="E517" s="32"/>
      <c r="H517" s="6"/>
      <c r="I517" s="23"/>
      <c r="J517" s="23"/>
      <c r="K517" s="23"/>
      <c r="L517" s="23"/>
      <c r="M517" s="23"/>
    </row>
    <row r="518" spans="1:13">
      <c r="A518" s="81" t="s">
        <v>339</v>
      </c>
      <c r="B518" s="32"/>
      <c r="C518" s="32"/>
      <c r="D518" s="32"/>
      <c r="E518" s="32"/>
      <c r="H518" s="6"/>
      <c r="I518" s="23"/>
      <c r="J518" s="23"/>
      <c r="K518" s="23"/>
      <c r="L518" s="23"/>
      <c r="M518" s="23"/>
    </row>
    <row r="519" spans="1:13">
      <c r="A519" s="22" t="s">
        <v>255</v>
      </c>
      <c r="B519" s="32"/>
      <c r="C519" s="32"/>
      <c r="D519" s="32"/>
      <c r="E519" s="32"/>
      <c r="H519" s="6"/>
      <c r="I519" s="23"/>
      <c r="J519" s="23"/>
      <c r="K519" s="23"/>
      <c r="L519" s="23"/>
      <c r="M519" s="23"/>
    </row>
    <row r="520" spans="1:13">
      <c r="A520" s="22" t="s">
        <v>256</v>
      </c>
      <c r="B520" s="32"/>
      <c r="C520" s="32"/>
      <c r="D520" s="32"/>
      <c r="E520" s="32"/>
      <c r="H520" s="6"/>
      <c r="I520" s="23"/>
      <c r="J520" s="23"/>
      <c r="K520" s="23"/>
      <c r="L520" s="23"/>
      <c r="M520" s="23"/>
    </row>
    <row r="521" spans="1:13">
      <c r="A521" s="22" t="s">
        <v>257</v>
      </c>
      <c r="B521" s="32"/>
      <c r="C521" s="32"/>
      <c r="D521" s="32"/>
      <c r="E521" s="32"/>
      <c r="H521" s="6"/>
      <c r="I521" s="23"/>
      <c r="J521" s="23"/>
      <c r="K521" s="23"/>
      <c r="L521" s="23"/>
      <c r="M521" s="23"/>
    </row>
    <row r="522" spans="1:13">
      <c r="A522" s="22" t="s">
        <v>258</v>
      </c>
      <c r="B522" s="32"/>
      <c r="C522" s="32"/>
      <c r="D522" s="32"/>
      <c r="E522" s="32"/>
      <c r="H522" s="6"/>
      <c r="I522" s="23"/>
      <c r="J522" s="23"/>
      <c r="K522" s="23"/>
      <c r="L522" s="23"/>
      <c r="M522" s="23"/>
    </row>
    <row r="523" spans="1:13">
      <c r="A523" s="22" t="s">
        <v>259</v>
      </c>
      <c r="B523" s="32"/>
      <c r="C523" s="32"/>
      <c r="D523" s="32"/>
      <c r="E523" s="32"/>
      <c r="H523" s="6"/>
      <c r="I523" s="23"/>
      <c r="J523" s="23"/>
      <c r="K523" s="23"/>
      <c r="L523" s="23"/>
      <c r="M523" s="23"/>
    </row>
    <row r="524" spans="1:13">
      <c r="A524" s="22" t="s">
        <v>287</v>
      </c>
      <c r="B524" s="32"/>
      <c r="C524" s="32"/>
      <c r="D524" s="32"/>
      <c r="E524" s="32"/>
      <c r="H524" s="6"/>
      <c r="I524" s="23"/>
      <c r="J524" s="23"/>
      <c r="K524" s="23"/>
      <c r="L524" s="23"/>
      <c r="M524" s="23"/>
    </row>
    <row r="525" spans="1:13">
      <c r="A525" s="22" t="s">
        <v>288</v>
      </c>
      <c r="B525" s="32"/>
      <c r="C525" s="32"/>
      <c r="D525" s="32"/>
      <c r="E525" s="32"/>
      <c r="H525" s="6"/>
      <c r="I525" s="23"/>
      <c r="J525" s="23"/>
      <c r="K525" s="23"/>
      <c r="L525" s="23"/>
      <c r="M525" s="23"/>
    </row>
    <row r="526" spans="1:13">
      <c r="A526" s="22" t="s">
        <v>260</v>
      </c>
      <c r="B526" s="32"/>
      <c r="C526" s="32"/>
      <c r="D526" s="32"/>
      <c r="E526" s="32"/>
      <c r="H526" s="6"/>
      <c r="I526" s="23"/>
      <c r="J526" s="23"/>
      <c r="K526" s="23"/>
      <c r="L526" s="23"/>
      <c r="M526" s="23"/>
    </row>
    <row r="527" spans="1:13">
      <c r="A527" s="32"/>
      <c r="B527" s="32"/>
      <c r="C527" s="32"/>
      <c r="D527" s="32"/>
      <c r="E527" s="32"/>
      <c r="H527" s="6"/>
      <c r="I527" s="23"/>
      <c r="J527" s="23"/>
      <c r="K527" s="23"/>
      <c r="L527" s="23"/>
      <c r="M527" s="23"/>
    </row>
    <row r="528" spans="1:13">
      <c r="A528" s="32"/>
      <c r="B528" s="32"/>
      <c r="C528" s="32"/>
      <c r="D528" s="32"/>
      <c r="E528" s="32"/>
      <c r="H528" s="6"/>
      <c r="I528" s="23"/>
      <c r="J528" s="23"/>
      <c r="K528" s="23"/>
      <c r="L528" s="23"/>
      <c r="M528" s="23"/>
    </row>
    <row r="529" spans="1:16" ht="21">
      <c r="A529" s="187" t="s">
        <v>289</v>
      </c>
      <c r="B529" s="32"/>
      <c r="C529" s="32"/>
      <c r="D529" s="32"/>
      <c r="E529" s="32"/>
      <c r="H529" s="6"/>
      <c r="I529" s="23"/>
      <c r="J529" s="23"/>
      <c r="K529" s="23"/>
      <c r="L529" s="23"/>
      <c r="M529" s="23"/>
    </row>
    <row r="530" spans="1:16">
      <c r="A530" s="32"/>
      <c r="B530" s="32"/>
      <c r="C530" s="32"/>
      <c r="D530" s="32"/>
      <c r="E530" s="32"/>
      <c r="H530" s="6"/>
      <c r="I530" s="23"/>
      <c r="J530" s="23"/>
      <c r="K530" s="23"/>
      <c r="L530" s="23"/>
      <c r="M530" s="23"/>
    </row>
    <row r="531" spans="1:16" s="2" customFormat="1" ht="14" customHeight="1">
      <c r="A531" s="4">
        <f>$M$3</f>
        <v>3</v>
      </c>
      <c r="B531" s="1" t="s">
        <v>37</v>
      </c>
      <c r="C531" s="188">
        <f>SUM($N$417:N531)</f>
        <v>2</v>
      </c>
      <c r="D531" s="2" t="s">
        <v>342</v>
      </c>
      <c r="E531" s="138"/>
      <c r="G531" s="1"/>
      <c r="I531" s="3"/>
      <c r="N531" s="2">
        <v>1</v>
      </c>
      <c r="P531" s="2">
        <f>SUM(O$458:O531)+1</f>
        <v>1</v>
      </c>
    </row>
    <row r="532" spans="1:16" ht="14" customHeight="1">
      <c r="A532" s="6" t="s">
        <v>420</v>
      </c>
      <c r="C532" s="185"/>
      <c r="D532" s="32"/>
      <c r="E532" s="32"/>
      <c r="H532" s="6"/>
      <c r="I532" s="23"/>
      <c r="J532" s="23"/>
      <c r="K532" s="23"/>
      <c r="L532" s="23"/>
      <c r="M532" s="23"/>
    </row>
    <row r="533" spans="1:16" ht="14" customHeight="1">
      <c r="A533" s="6" t="s">
        <v>421</v>
      </c>
      <c r="C533" s="185"/>
      <c r="D533" s="32"/>
      <c r="E533" s="32"/>
      <c r="H533" s="6"/>
      <c r="I533" s="23"/>
      <c r="J533" s="23"/>
      <c r="K533" s="23"/>
      <c r="L533" s="23"/>
      <c r="M533" s="23"/>
    </row>
    <row r="534" spans="1:16" ht="14" customHeight="1">
      <c r="A534" s="6" t="s">
        <v>422</v>
      </c>
      <c r="C534" s="185"/>
      <c r="D534" s="32"/>
      <c r="E534" s="32"/>
      <c r="H534" s="6"/>
      <c r="I534" s="23"/>
      <c r="J534" s="23"/>
      <c r="K534" s="23"/>
      <c r="L534" s="23"/>
      <c r="M534" s="23"/>
    </row>
    <row r="535" spans="1:16" ht="14" customHeight="1">
      <c r="A535" s="5" t="s">
        <v>41</v>
      </c>
      <c r="B535" s="6" t="s">
        <v>300</v>
      </c>
      <c r="C535" s="185"/>
      <c r="D535" s="32"/>
      <c r="E535" s="32"/>
      <c r="H535" s="6"/>
      <c r="I535" s="23"/>
      <c r="J535" s="23"/>
      <c r="K535" s="23"/>
      <c r="L535" s="23"/>
      <c r="M535" s="23"/>
    </row>
    <row r="536" spans="1:16" ht="14" customHeight="1">
      <c r="A536" s="5" t="s">
        <v>41</v>
      </c>
      <c r="B536" s="6" t="s">
        <v>262</v>
      </c>
      <c r="C536" s="185"/>
      <c r="D536" s="32"/>
      <c r="E536" s="32"/>
      <c r="H536" s="6"/>
      <c r="I536" s="23"/>
      <c r="J536" s="23"/>
      <c r="K536" s="23"/>
      <c r="L536" s="23"/>
      <c r="M536" s="23"/>
    </row>
    <row r="537" spans="1:16" ht="14" customHeight="1">
      <c r="A537" s="5"/>
      <c r="B537" s="6" t="s">
        <v>263</v>
      </c>
      <c r="C537" s="185"/>
      <c r="D537" s="32"/>
      <c r="E537" s="32"/>
      <c r="H537" s="6"/>
      <c r="I537" s="23"/>
      <c r="J537" s="23"/>
      <c r="K537" s="23"/>
      <c r="L537" s="23"/>
      <c r="M537" s="23"/>
    </row>
    <row r="538" spans="1:16" ht="14" customHeight="1">
      <c r="A538" s="5" t="s">
        <v>41</v>
      </c>
      <c r="B538" s="6" t="s">
        <v>415</v>
      </c>
      <c r="C538" s="185"/>
      <c r="D538" s="32"/>
      <c r="E538" s="32"/>
      <c r="H538" s="6"/>
      <c r="I538" s="23"/>
      <c r="J538" s="23"/>
      <c r="K538" s="23"/>
      <c r="L538" s="23"/>
      <c r="M538" s="23"/>
    </row>
    <row r="539" spans="1:16" ht="14" customHeight="1">
      <c r="A539" s="5"/>
      <c r="B539" s="6" t="s">
        <v>416</v>
      </c>
      <c r="C539" s="185"/>
      <c r="D539" s="32"/>
      <c r="E539" s="32"/>
      <c r="H539" s="6"/>
      <c r="I539" s="23"/>
      <c r="J539" s="23"/>
      <c r="K539" s="23"/>
      <c r="L539" s="23"/>
      <c r="M539" s="23"/>
    </row>
    <row r="540" spans="1:16" ht="14" customHeight="1">
      <c r="A540" s="5"/>
      <c r="B540" s="6" t="s">
        <v>417</v>
      </c>
      <c r="C540" s="185"/>
      <c r="D540" s="32"/>
      <c r="E540" s="32"/>
      <c r="H540" s="6"/>
      <c r="I540" s="23"/>
      <c r="J540" s="23"/>
      <c r="K540" s="23"/>
      <c r="L540" s="23"/>
      <c r="M540" s="23"/>
    </row>
    <row r="541" spans="1:16" ht="14" customHeight="1">
      <c r="A541" s="5"/>
      <c r="B541" s="6" t="s">
        <v>418</v>
      </c>
      <c r="C541" s="185"/>
      <c r="D541" s="32"/>
      <c r="E541" s="32"/>
      <c r="H541" s="6"/>
      <c r="I541" s="23"/>
      <c r="J541" s="23"/>
      <c r="K541" s="23"/>
      <c r="L541" s="23"/>
      <c r="M541" s="23"/>
    </row>
    <row r="542" spans="1:16" ht="14" customHeight="1">
      <c r="A542" s="5"/>
      <c r="B542" s="6" t="s">
        <v>264</v>
      </c>
      <c r="C542" s="185"/>
      <c r="D542" s="32"/>
      <c r="E542" s="32"/>
      <c r="H542" s="6"/>
      <c r="I542" s="23"/>
      <c r="J542" s="23"/>
      <c r="K542" s="23"/>
      <c r="L542" s="23"/>
      <c r="M542" s="23"/>
    </row>
    <row r="543" spans="1:16" ht="14" customHeight="1">
      <c r="A543" s="5"/>
      <c r="B543" s="6" t="s">
        <v>290</v>
      </c>
      <c r="C543" s="185"/>
      <c r="D543" s="32"/>
      <c r="E543" s="32"/>
      <c r="H543" s="6"/>
      <c r="I543" s="23"/>
      <c r="J543" s="23"/>
      <c r="K543" s="23"/>
      <c r="L543" s="23"/>
      <c r="M543" s="23"/>
    </row>
    <row r="544" spans="1:16" ht="14" customHeight="1">
      <c r="A544" s="5"/>
      <c r="B544" s="6" t="s">
        <v>291</v>
      </c>
      <c r="C544" s="185"/>
      <c r="D544" s="32"/>
      <c r="E544" s="32"/>
      <c r="H544" s="6"/>
      <c r="I544" s="23"/>
      <c r="J544" s="23"/>
      <c r="K544" s="23"/>
      <c r="L544" s="23"/>
      <c r="M544" s="23"/>
    </row>
    <row r="545" spans="1:13" ht="14" customHeight="1">
      <c r="A545" s="5" t="s">
        <v>41</v>
      </c>
      <c r="B545" s="6" t="s">
        <v>419</v>
      </c>
      <c r="C545" s="185"/>
      <c r="D545" s="32"/>
      <c r="E545" s="32"/>
      <c r="H545" s="6"/>
      <c r="I545" s="23"/>
      <c r="J545" s="23"/>
      <c r="K545" s="23"/>
      <c r="L545" s="23"/>
      <c r="M545" s="23"/>
    </row>
    <row r="546" spans="1:13" ht="14" customHeight="1">
      <c r="A546" s="5"/>
      <c r="B546" s="6" t="s">
        <v>340</v>
      </c>
      <c r="C546" s="185"/>
      <c r="D546" s="32"/>
      <c r="E546" s="32"/>
      <c r="H546" s="6"/>
      <c r="I546" s="23"/>
      <c r="J546" s="23"/>
      <c r="K546" s="23"/>
      <c r="L546" s="23"/>
      <c r="M546" s="23"/>
    </row>
    <row r="547" spans="1:13" ht="14" customHeight="1">
      <c r="A547" s="5"/>
      <c r="B547" s="6" t="s">
        <v>265</v>
      </c>
      <c r="C547" s="185"/>
      <c r="D547" s="32"/>
      <c r="E547" s="32"/>
      <c r="H547" s="6"/>
      <c r="I547" s="23"/>
      <c r="J547" s="23"/>
      <c r="K547" s="23"/>
      <c r="L547" s="23"/>
      <c r="M547" s="23"/>
    </row>
    <row r="548" spans="1:13" ht="14" customHeight="1">
      <c r="A548" s="5"/>
      <c r="B548" s="6" t="s">
        <v>266</v>
      </c>
      <c r="C548" s="185"/>
      <c r="D548" s="32"/>
      <c r="E548" s="32"/>
      <c r="H548" s="6"/>
      <c r="I548" s="23"/>
      <c r="J548" s="23"/>
      <c r="K548" s="23"/>
      <c r="L548" s="23"/>
      <c r="M548" s="23"/>
    </row>
    <row r="549" spans="1:13" ht="14" customHeight="1">
      <c r="A549" s="5" t="s">
        <v>41</v>
      </c>
      <c r="B549" s="6" t="s">
        <v>276</v>
      </c>
      <c r="C549" s="185"/>
      <c r="D549" s="32"/>
      <c r="E549" s="32"/>
      <c r="H549" s="6"/>
      <c r="I549" s="23"/>
      <c r="J549" s="23"/>
      <c r="K549" s="23"/>
      <c r="L549" s="23"/>
      <c r="M549" s="23"/>
    </row>
    <row r="550" spans="1:13" ht="14" customHeight="1">
      <c r="A550" s="5"/>
      <c r="B550" s="6" t="s">
        <v>277</v>
      </c>
      <c r="C550" s="185"/>
      <c r="D550" s="32"/>
      <c r="E550" s="32"/>
      <c r="H550" s="6"/>
      <c r="I550" s="23"/>
      <c r="J550" s="23"/>
      <c r="K550" s="23"/>
      <c r="L550" s="23"/>
      <c r="M550" s="23"/>
    </row>
    <row r="551" spans="1:13" ht="14" customHeight="1">
      <c r="A551" s="5" t="s">
        <v>41</v>
      </c>
      <c r="B551" s="6" t="s">
        <v>267</v>
      </c>
      <c r="C551" s="185"/>
      <c r="D551" s="32"/>
      <c r="E551" s="32"/>
      <c r="H551" s="6"/>
      <c r="I551" s="23"/>
      <c r="J551" s="23"/>
      <c r="K551" s="23"/>
      <c r="L551" s="23"/>
      <c r="M551" s="23"/>
    </row>
    <row r="552" spans="1:13" ht="14" customHeight="1">
      <c r="A552" s="5"/>
      <c r="B552" s="6" t="s">
        <v>413</v>
      </c>
      <c r="C552" s="185"/>
      <c r="D552" s="32"/>
      <c r="E552" s="32"/>
      <c r="H552" s="6"/>
      <c r="I552" s="23"/>
      <c r="J552" s="23"/>
      <c r="K552" s="23"/>
      <c r="L552" s="23"/>
      <c r="M552" s="23"/>
    </row>
    <row r="553" spans="1:13" ht="14" customHeight="1">
      <c r="A553" s="5"/>
      <c r="B553" s="6" t="s">
        <v>414</v>
      </c>
      <c r="C553" s="185"/>
      <c r="D553" s="32"/>
      <c r="E553" s="32"/>
      <c r="H553" s="6"/>
      <c r="I553" s="23"/>
      <c r="J553" s="23"/>
      <c r="K553" s="23"/>
      <c r="L553" s="23"/>
      <c r="M553" s="23"/>
    </row>
    <row r="554" spans="1:13" ht="14" customHeight="1">
      <c r="A554" s="5" t="s">
        <v>41</v>
      </c>
      <c r="B554" s="6" t="s">
        <v>268</v>
      </c>
      <c r="C554" s="185"/>
      <c r="D554" s="32"/>
      <c r="E554" s="32"/>
      <c r="H554" s="6"/>
      <c r="I554" s="23"/>
      <c r="J554" s="23"/>
      <c r="K554" s="23"/>
      <c r="L554" s="23"/>
      <c r="M554" s="23"/>
    </row>
    <row r="555" spans="1:13" ht="14" customHeight="1">
      <c r="A555" s="5" t="s">
        <v>41</v>
      </c>
      <c r="B555" s="6" t="s">
        <v>269</v>
      </c>
      <c r="C555" s="185"/>
      <c r="D555" s="32"/>
      <c r="E555" s="32"/>
      <c r="H555" s="6"/>
      <c r="I555" s="23"/>
      <c r="J555" s="23"/>
      <c r="K555" s="23"/>
      <c r="L555" s="23"/>
      <c r="M555" s="23"/>
    </row>
    <row r="556" spans="1:13" ht="14" customHeight="1">
      <c r="A556" s="179"/>
      <c r="B556" s="2" t="s">
        <v>292</v>
      </c>
      <c r="C556" s="185"/>
      <c r="D556" s="32"/>
      <c r="E556" s="32"/>
      <c r="H556" s="6"/>
      <c r="I556" s="23"/>
      <c r="J556" s="23"/>
      <c r="K556" s="23"/>
      <c r="L556" s="23"/>
      <c r="M556" s="23"/>
    </row>
    <row r="557" spans="1:13" ht="14" customHeight="1">
      <c r="A557" s="179"/>
      <c r="B557" s="81" t="s">
        <v>440</v>
      </c>
      <c r="C557" s="185"/>
      <c r="D557" s="32"/>
      <c r="E557" s="32"/>
      <c r="H557" s="6"/>
      <c r="I557" s="23"/>
      <c r="J557" s="23"/>
      <c r="K557" s="23"/>
      <c r="L557" s="23"/>
      <c r="M557" s="23"/>
    </row>
    <row r="558" spans="1:13" ht="14" customHeight="1">
      <c r="A558" s="179"/>
      <c r="B558" s="81" t="s">
        <v>294</v>
      </c>
      <c r="C558" s="185"/>
      <c r="D558" s="32"/>
      <c r="E558" s="32"/>
      <c r="H558" s="6"/>
      <c r="I558" s="23"/>
      <c r="J558" s="23"/>
      <c r="K558" s="23"/>
      <c r="L558" s="23"/>
      <c r="M558" s="23"/>
    </row>
    <row r="559" spans="1:13" ht="14" customHeight="1">
      <c r="A559" s="81" t="s">
        <v>270</v>
      </c>
      <c r="B559" s="81"/>
      <c r="C559" s="185"/>
      <c r="D559" s="32"/>
      <c r="E559" s="32"/>
      <c r="H559" s="6"/>
      <c r="I559" s="23"/>
      <c r="J559" s="23"/>
      <c r="K559" s="23"/>
      <c r="L559" s="23"/>
      <c r="M559" s="23"/>
    </row>
    <row r="560" spans="1:13" ht="14" customHeight="1">
      <c r="A560" s="81" t="s">
        <v>341</v>
      </c>
      <c r="B560" s="81"/>
      <c r="C560" s="185"/>
      <c r="D560" s="32"/>
      <c r="E560" s="32"/>
      <c r="H560" s="6"/>
      <c r="I560" s="23"/>
      <c r="J560" s="23"/>
      <c r="K560" s="23"/>
      <c r="L560" s="23"/>
      <c r="M560" s="23"/>
    </row>
    <row r="561" spans="1:13" ht="14" customHeight="1">
      <c r="A561" s="6" t="s">
        <v>430</v>
      </c>
      <c r="C561" s="177"/>
      <c r="H561" s="6"/>
      <c r="I561" s="23"/>
      <c r="J561" s="23"/>
      <c r="K561" s="23"/>
      <c r="L561" s="23"/>
      <c r="M561" s="23"/>
    </row>
    <row r="562" spans="1:13" ht="14" customHeight="1">
      <c r="A562" s="6" t="s">
        <v>297</v>
      </c>
      <c r="C562" s="177"/>
      <c r="H562" s="6"/>
      <c r="I562" s="23"/>
      <c r="J562" s="23"/>
      <c r="K562" s="23"/>
      <c r="L562" s="23"/>
      <c r="M562" s="23"/>
    </row>
    <row r="563" spans="1:13" ht="14" customHeight="1">
      <c r="A563" s="22" t="s">
        <v>298</v>
      </c>
      <c r="B563" s="22"/>
      <c r="C563" s="177"/>
      <c r="H563" s="6"/>
      <c r="I563" s="23"/>
      <c r="J563" s="23"/>
      <c r="K563" s="23"/>
      <c r="L563" s="23"/>
      <c r="M563" s="23"/>
    </row>
    <row r="564" spans="1:13" ht="14" customHeight="1">
      <c r="A564" s="22" t="s">
        <v>271</v>
      </c>
      <c r="B564" s="184"/>
      <c r="C564" s="185"/>
      <c r="D564" s="32"/>
      <c r="E564" s="32"/>
      <c r="H564" s="6"/>
      <c r="I564" s="23"/>
      <c r="J564" s="23"/>
      <c r="K564" s="23"/>
      <c r="L564" s="23"/>
      <c r="M564" s="23"/>
    </row>
    <row r="565" spans="1:13" ht="14" customHeight="1">
      <c r="A565" s="22" t="s">
        <v>295</v>
      </c>
      <c r="B565" s="184"/>
      <c r="C565" s="185"/>
      <c r="D565" s="32"/>
      <c r="E565" s="32"/>
      <c r="H565" s="6"/>
      <c r="I565" s="23"/>
      <c r="J565" s="23"/>
      <c r="K565" s="23"/>
      <c r="L565" s="23"/>
      <c r="M565" s="23"/>
    </row>
    <row r="566" spans="1:13" ht="14" customHeight="1">
      <c r="A566" s="22" t="s">
        <v>296</v>
      </c>
      <c r="B566" s="184"/>
      <c r="C566" s="185"/>
      <c r="D566" s="32"/>
      <c r="E566" s="32"/>
      <c r="H566" s="6"/>
      <c r="I566" s="23"/>
      <c r="J566" s="23"/>
      <c r="K566" s="23"/>
      <c r="L566" s="23"/>
      <c r="M566" s="23"/>
    </row>
    <row r="567" spans="1:13" ht="14" customHeight="1">
      <c r="A567" s="22" t="s">
        <v>272</v>
      </c>
      <c r="B567" s="184"/>
      <c r="C567" s="185"/>
      <c r="D567" s="32"/>
      <c r="E567" s="32"/>
      <c r="H567" s="6"/>
      <c r="I567" s="23"/>
      <c r="J567" s="23"/>
      <c r="K567" s="23"/>
      <c r="L567" s="23"/>
      <c r="M567" s="23"/>
    </row>
    <row r="568" spans="1:13" ht="14" customHeight="1">
      <c r="A568" s="22" t="s">
        <v>273</v>
      </c>
      <c r="B568" s="184"/>
      <c r="C568" s="185"/>
      <c r="D568" s="32"/>
      <c r="E568" s="32"/>
      <c r="H568" s="6"/>
      <c r="I568" s="23"/>
      <c r="J568" s="23"/>
      <c r="K568" s="23"/>
      <c r="L568" s="23"/>
      <c r="M568" s="23"/>
    </row>
    <row r="569" spans="1:13" ht="14" customHeight="1">
      <c r="A569" s="22" t="s">
        <v>274</v>
      </c>
      <c r="B569" s="184"/>
      <c r="C569" s="185"/>
      <c r="D569" s="32"/>
      <c r="E569" s="32"/>
      <c r="H569" s="6"/>
      <c r="I569" s="23"/>
      <c r="J569" s="23"/>
      <c r="K569" s="23"/>
      <c r="L569" s="23"/>
      <c r="M569" s="23"/>
    </row>
    <row r="570" spans="1:13" ht="14" customHeight="1">
      <c r="A570" s="2" t="s">
        <v>343</v>
      </c>
      <c r="B570" s="138"/>
      <c r="C570" s="185"/>
      <c r="D570" s="32"/>
      <c r="E570" s="32"/>
      <c r="H570" s="6"/>
      <c r="I570" s="23"/>
      <c r="J570" s="23"/>
      <c r="K570" s="23"/>
      <c r="L570" s="23"/>
      <c r="M570" s="23"/>
    </row>
    <row r="571" spans="1:13" ht="14" customHeight="1">
      <c r="A571" s="233" t="s">
        <v>443</v>
      </c>
      <c r="B571" s="138"/>
      <c r="C571" s="185"/>
      <c r="D571" s="32"/>
      <c r="E571" s="32"/>
      <c r="H571" s="6"/>
      <c r="I571" s="23"/>
      <c r="J571" s="23"/>
      <c r="K571" s="23"/>
      <c r="L571" s="23"/>
      <c r="M571" s="23"/>
    </row>
    <row r="572" spans="1:13" ht="14" customHeight="1">
      <c r="A572" s="234" t="s">
        <v>442</v>
      </c>
      <c r="B572" s="183"/>
      <c r="C572" s="185"/>
      <c r="D572" s="32"/>
      <c r="E572" s="32"/>
      <c r="H572" s="6"/>
      <c r="I572" s="23"/>
      <c r="J572" s="23"/>
      <c r="K572" s="23"/>
      <c r="L572" s="23"/>
      <c r="M572" s="23"/>
    </row>
    <row r="573" spans="1:13" ht="14" customHeight="1">
      <c r="A573" s="235" t="s">
        <v>441</v>
      </c>
      <c r="B573" s="183"/>
      <c r="C573" s="185"/>
      <c r="D573" s="32"/>
      <c r="E573" s="32"/>
      <c r="H573" s="6"/>
      <c r="I573" s="23"/>
      <c r="J573" s="23"/>
      <c r="K573" s="23"/>
      <c r="L573" s="23"/>
      <c r="M573" s="23"/>
    </row>
    <row r="574" spans="1:13" ht="14" customHeight="1">
      <c r="A574" s="6" t="s">
        <v>444</v>
      </c>
      <c r="B574" s="32"/>
      <c r="C574" s="185"/>
      <c r="D574" s="32"/>
      <c r="E574" s="32"/>
      <c r="H574" s="6"/>
      <c r="I574" s="23"/>
      <c r="J574" s="23"/>
      <c r="K574" s="23"/>
      <c r="L574" s="23"/>
      <c r="M574" s="23"/>
    </row>
    <row r="575" spans="1:13" ht="14" customHeight="1">
      <c r="A575" s="6" t="s">
        <v>445</v>
      </c>
      <c r="B575" s="32"/>
      <c r="C575" s="185"/>
      <c r="D575" s="32"/>
      <c r="E575" s="32"/>
      <c r="H575" s="6"/>
      <c r="I575" s="23"/>
      <c r="J575" s="23"/>
      <c r="K575" s="23"/>
      <c r="L575" s="23"/>
      <c r="M575" s="23"/>
    </row>
    <row r="576" spans="1:13" ht="14" customHeight="1">
      <c r="A576" s="2" t="s">
        <v>238</v>
      </c>
      <c r="B576" s="138"/>
      <c r="C576" s="185"/>
      <c r="D576" s="6" t="s">
        <v>425</v>
      </c>
      <c r="E576" s="32"/>
      <c r="H576" s="6"/>
      <c r="I576" s="23"/>
      <c r="J576" s="23"/>
      <c r="K576" s="23"/>
      <c r="L576" s="23"/>
      <c r="M576" s="23"/>
    </row>
    <row r="577" spans="1:16" ht="14" customHeight="1">
      <c r="A577" s="32"/>
      <c r="B577" s="32"/>
      <c r="C577" s="185"/>
      <c r="D577" s="32"/>
      <c r="E577" s="32"/>
      <c r="H577" s="6"/>
      <c r="I577" s="23"/>
      <c r="J577" s="23"/>
      <c r="K577" s="23"/>
      <c r="L577" s="23"/>
      <c r="M577" s="23"/>
    </row>
    <row r="578" spans="1:16" s="2" customFormat="1" ht="14" customHeight="1">
      <c r="A578" s="4">
        <f>$M$3</f>
        <v>3</v>
      </c>
      <c r="B578" s="1" t="s">
        <v>37</v>
      </c>
      <c r="C578" s="188">
        <f>SUM($N$417:N578)</f>
        <v>3</v>
      </c>
      <c r="D578" s="2" t="s">
        <v>344</v>
      </c>
      <c r="E578" s="138"/>
      <c r="G578" s="1"/>
      <c r="I578" s="3"/>
      <c r="N578" s="2">
        <v>1</v>
      </c>
      <c r="P578" s="2">
        <f>SUM(O$458:O578)+1</f>
        <v>1</v>
      </c>
    </row>
    <row r="579" spans="1:16" ht="14" customHeight="1">
      <c r="A579" s="6" t="s">
        <v>423</v>
      </c>
      <c r="B579" s="32"/>
      <c r="C579" s="185"/>
      <c r="D579" s="32"/>
      <c r="E579" s="32"/>
      <c r="H579" s="6"/>
      <c r="I579" s="23"/>
      <c r="J579" s="23"/>
      <c r="K579" s="23"/>
      <c r="L579" s="23"/>
      <c r="M579" s="23"/>
    </row>
    <row r="580" spans="1:16" ht="14" customHeight="1">
      <c r="A580" s="6" t="s">
        <v>421</v>
      </c>
      <c r="B580" s="32"/>
      <c r="C580" s="185"/>
      <c r="D580" s="32"/>
      <c r="E580" s="32"/>
      <c r="H580" s="6"/>
      <c r="I580" s="23"/>
      <c r="J580" s="23"/>
      <c r="K580" s="23"/>
      <c r="L580" s="23"/>
      <c r="M580" s="23"/>
    </row>
    <row r="581" spans="1:16" ht="14" customHeight="1">
      <c r="A581" s="6" t="s">
        <v>422</v>
      </c>
      <c r="B581" s="32"/>
      <c r="C581" s="185"/>
      <c r="D581" s="32"/>
      <c r="E581" s="32"/>
      <c r="H581" s="6"/>
      <c r="I581" s="23"/>
      <c r="J581" s="23"/>
      <c r="K581" s="23"/>
      <c r="L581" s="23"/>
      <c r="M581" s="23"/>
    </row>
    <row r="582" spans="1:16" ht="14" customHeight="1">
      <c r="A582" s="5" t="s">
        <v>41</v>
      </c>
      <c r="B582" s="6" t="s">
        <v>300</v>
      </c>
      <c r="C582" s="185"/>
      <c r="D582" s="32"/>
      <c r="E582" s="32"/>
      <c r="H582" s="6"/>
      <c r="I582" s="23"/>
      <c r="J582" s="23"/>
      <c r="K582" s="23"/>
      <c r="L582" s="23"/>
      <c r="M582" s="23"/>
    </row>
    <row r="583" spans="1:16" ht="14" customHeight="1">
      <c r="A583" s="5" t="s">
        <v>41</v>
      </c>
      <c r="B583" s="6" t="s">
        <v>262</v>
      </c>
      <c r="C583" s="185"/>
      <c r="D583" s="32"/>
      <c r="E583" s="32"/>
      <c r="H583" s="6"/>
      <c r="I583" s="23"/>
      <c r="J583" s="23"/>
      <c r="K583" s="23"/>
      <c r="L583" s="23"/>
      <c r="M583" s="23"/>
    </row>
    <row r="584" spans="1:16" ht="14" customHeight="1">
      <c r="A584" s="5"/>
      <c r="B584" s="6" t="s">
        <v>263</v>
      </c>
      <c r="C584" s="185"/>
      <c r="D584" s="32"/>
      <c r="E584" s="32"/>
      <c r="H584" s="6"/>
      <c r="I584" s="23"/>
      <c r="J584" s="23"/>
      <c r="K584" s="23"/>
      <c r="L584" s="23"/>
      <c r="M584" s="23"/>
    </row>
    <row r="585" spans="1:16" ht="14" customHeight="1">
      <c r="A585" s="5" t="s">
        <v>41</v>
      </c>
      <c r="B585" s="6" t="s">
        <v>415</v>
      </c>
      <c r="C585" s="185"/>
      <c r="D585" s="32"/>
      <c r="E585" s="32"/>
      <c r="H585" s="6"/>
      <c r="I585" s="23"/>
      <c r="J585" s="23"/>
      <c r="K585" s="23"/>
      <c r="L585" s="23"/>
      <c r="M585" s="23"/>
    </row>
    <row r="586" spans="1:16" ht="14" customHeight="1">
      <c r="A586" s="5"/>
      <c r="B586" s="6" t="s">
        <v>416</v>
      </c>
      <c r="C586" s="185"/>
      <c r="D586" s="32"/>
      <c r="E586" s="32"/>
      <c r="H586" s="6"/>
      <c r="I586" s="23"/>
      <c r="J586" s="23"/>
      <c r="K586" s="23"/>
      <c r="L586" s="23"/>
      <c r="M586" s="23"/>
    </row>
    <row r="587" spans="1:16" ht="14" customHeight="1">
      <c r="A587" s="5"/>
      <c r="B587" s="6" t="s">
        <v>417</v>
      </c>
      <c r="C587" s="185"/>
      <c r="D587" s="32"/>
      <c r="E587" s="32"/>
      <c r="H587" s="6"/>
      <c r="I587" s="23"/>
      <c r="J587" s="23"/>
      <c r="K587" s="23"/>
      <c r="L587" s="23"/>
      <c r="M587" s="23"/>
    </row>
    <row r="588" spans="1:16" ht="14" customHeight="1">
      <c r="A588" s="5"/>
      <c r="B588" s="6" t="s">
        <v>418</v>
      </c>
      <c r="C588" s="185"/>
      <c r="D588" s="32"/>
      <c r="E588" s="32"/>
      <c r="H588" s="6"/>
      <c r="I588" s="23"/>
      <c r="J588" s="23"/>
      <c r="K588" s="23"/>
      <c r="L588" s="23"/>
      <c r="M588" s="23"/>
    </row>
    <row r="589" spans="1:16" ht="14" customHeight="1">
      <c r="A589" s="5"/>
      <c r="B589" s="6" t="s">
        <v>264</v>
      </c>
      <c r="C589" s="185"/>
      <c r="D589" s="32"/>
      <c r="E589" s="32"/>
      <c r="H589" s="6"/>
      <c r="I589" s="23"/>
      <c r="J589" s="23"/>
      <c r="K589" s="23"/>
      <c r="L589" s="23"/>
      <c r="M589" s="23"/>
    </row>
    <row r="590" spans="1:16" ht="14" customHeight="1">
      <c r="A590" s="5"/>
      <c r="B590" s="6" t="s">
        <v>290</v>
      </c>
      <c r="C590" s="185"/>
      <c r="D590" s="32"/>
      <c r="E590" s="32"/>
      <c r="H590" s="6"/>
      <c r="I590" s="23"/>
      <c r="J590" s="23"/>
      <c r="K590" s="23"/>
      <c r="L590" s="23"/>
      <c r="M590" s="23"/>
    </row>
    <row r="591" spans="1:16" ht="14" customHeight="1">
      <c r="A591" s="5"/>
      <c r="B591" s="6" t="s">
        <v>291</v>
      </c>
      <c r="C591" s="185"/>
      <c r="D591" s="32"/>
      <c r="E591" s="32"/>
      <c r="H591" s="6"/>
      <c r="I591" s="23"/>
      <c r="J591" s="23"/>
      <c r="K591" s="23"/>
      <c r="L591" s="23"/>
      <c r="M591" s="23"/>
    </row>
    <row r="592" spans="1:16" ht="14" customHeight="1">
      <c r="A592" s="5" t="s">
        <v>41</v>
      </c>
      <c r="B592" s="6" t="s">
        <v>419</v>
      </c>
      <c r="C592" s="185"/>
      <c r="D592" s="32"/>
      <c r="E592" s="32"/>
      <c r="H592" s="6"/>
      <c r="I592" s="23"/>
      <c r="J592" s="23"/>
      <c r="K592" s="23"/>
      <c r="L592" s="23"/>
      <c r="M592" s="23"/>
    </row>
    <row r="593" spans="1:13" ht="14" customHeight="1">
      <c r="A593" s="5"/>
      <c r="B593" s="6" t="s">
        <v>340</v>
      </c>
      <c r="C593" s="185"/>
      <c r="D593" s="32"/>
      <c r="E593" s="32"/>
      <c r="H593" s="6"/>
      <c r="I593" s="23"/>
      <c r="J593" s="23"/>
      <c r="K593" s="23"/>
      <c r="L593" s="23"/>
      <c r="M593" s="23"/>
    </row>
    <row r="594" spans="1:13" ht="14" customHeight="1">
      <c r="A594" s="5"/>
      <c r="B594" s="6" t="s">
        <v>265</v>
      </c>
      <c r="C594" s="185"/>
      <c r="D594" s="32"/>
      <c r="E594" s="32"/>
      <c r="H594" s="6"/>
      <c r="I594" s="23"/>
      <c r="J594" s="23"/>
      <c r="K594" s="23"/>
      <c r="L594" s="23"/>
      <c r="M594" s="23"/>
    </row>
    <row r="595" spans="1:13" ht="14" customHeight="1">
      <c r="A595" s="5"/>
      <c r="B595" s="6" t="s">
        <v>266</v>
      </c>
      <c r="C595" s="185"/>
      <c r="D595" s="32"/>
      <c r="E595" s="32"/>
      <c r="H595" s="6"/>
      <c r="I595" s="23"/>
      <c r="J595" s="23"/>
      <c r="K595" s="23"/>
      <c r="L595" s="23"/>
      <c r="M595" s="23"/>
    </row>
    <row r="596" spans="1:13" ht="14" customHeight="1">
      <c r="A596" s="5" t="s">
        <v>41</v>
      </c>
      <c r="B596" s="6" t="s">
        <v>276</v>
      </c>
      <c r="C596" s="185"/>
      <c r="D596" s="32"/>
      <c r="E596" s="32"/>
      <c r="H596" s="6"/>
      <c r="I596" s="23"/>
      <c r="J596" s="23"/>
      <c r="K596" s="23"/>
      <c r="L596" s="23"/>
      <c r="M596" s="23"/>
    </row>
    <row r="597" spans="1:13" ht="14" customHeight="1">
      <c r="A597" s="5"/>
      <c r="B597" s="6" t="s">
        <v>277</v>
      </c>
      <c r="C597" s="185"/>
      <c r="D597" s="32"/>
      <c r="E597" s="32"/>
      <c r="H597" s="6"/>
      <c r="I597" s="23"/>
      <c r="J597" s="23"/>
      <c r="K597" s="23"/>
      <c r="L597" s="23"/>
      <c r="M597" s="23"/>
    </row>
    <row r="598" spans="1:13" ht="14" customHeight="1">
      <c r="A598" s="5" t="s">
        <v>41</v>
      </c>
      <c r="B598" s="6" t="s">
        <v>267</v>
      </c>
      <c r="C598" s="185"/>
      <c r="D598" s="32"/>
      <c r="E598" s="32"/>
      <c r="H598" s="6"/>
      <c r="I598" s="23"/>
      <c r="J598" s="23"/>
      <c r="K598" s="23"/>
      <c r="L598" s="23"/>
      <c r="M598" s="23"/>
    </row>
    <row r="599" spans="1:13" ht="14" customHeight="1">
      <c r="A599" s="5"/>
      <c r="B599" s="6" t="s">
        <v>413</v>
      </c>
      <c r="C599" s="185"/>
      <c r="D599" s="32"/>
      <c r="E599" s="32"/>
      <c r="H599" s="6"/>
      <c r="I599" s="23"/>
      <c r="J599" s="23"/>
      <c r="K599" s="23"/>
      <c r="L599" s="23"/>
      <c r="M599" s="23"/>
    </row>
    <row r="600" spans="1:13" ht="14" customHeight="1">
      <c r="A600" s="5"/>
      <c r="B600" s="6" t="s">
        <v>414</v>
      </c>
      <c r="C600" s="185"/>
      <c r="D600" s="32"/>
      <c r="E600" s="32"/>
      <c r="H600" s="6"/>
      <c r="I600" s="23"/>
      <c r="J600" s="23"/>
      <c r="K600" s="23"/>
      <c r="L600" s="23"/>
      <c r="M600" s="23"/>
    </row>
    <row r="601" spans="1:13" ht="14" customHeight="1">
      <c r="A601" s="5" t="s">
        <v>41</v>
      </c>
      <c r="B601" s="6" t="s">
        <v>268</v>
      </c>
      <c r="C601" s="185"/>
      <c r="D601" s="32"/>
      <c r="E601" s="32"/>
      <c r="H601" s="6"/>
      <c r="I601" s="23"/>
      <c r="J601" s="23"/>
      <c r="K601" s="23"/>
      <c r="L601" s="23"/>
      <c r="M601" s="23"/>
    </row>
    <row r="602" spans="1:13" ht="14" customHeight="1">
      <c r="A602" s="5" t="s">
        <v>41</v>
      </c>
      <c r="B602" s="6" t="s">
        <v>269</v>
      </c>
      <c r="C602" s="185"/>
      <c r="D602" s="32"/>
      <c r="E602" s="32"/>
      <c r="H602" s="6"/>
      <c r="I602" s="23"/>
      <c r="J602" s="23"/>
      <c r="K602" s="23"/>
      <c r="L602" s="23"/>
      <c r="M602" s="23"/>
    </row>
    <row r="603" spans="1:13" ht="14" customHeight="1">
      <c r="A603" s="179"/>
      <c r="B603" s="2" t="s">
        <v>292</v>
      </c>
      <c r="C603" s="185"/>
      <c r="D603" s="32"/>
      <c r="E603" s="32"/>
      <c r="H603" s="6"/>
      <c r="I603" s="23"/>
      <c r="J603" s="23"/>
      <c r="K603" s="23"/>
      <c r="L603" s="23"/>
      <c r="M603" s="23"/>
    </row>
    <row r="604" spans="1:13" ht="14" customHeight="1">
      <c r="A604" s="179"/>
      <c r="B604" s="81" t="s">
        <v>440</v>
      </c>
      <c r="C604" s="185"/>
      <c r="D604" s="32"/>
      <c r="E604" s="32"/>
      <c r="H604" s="6"/>
      <c r="I604" s="23"/>
      <c r="J604" s="23"/>
      <c r="K604" s="23"/>
      <c r="L604" s="23"/>
      <c r="M604" s="23"/>
    </row>
    <row r="605" spans="1:13" ht="14" customHeight="1">
      <c r="A605" s="179"/>
      <c r="B605" s="81" t="s">
        <v>294</v>
      </c>
      <c r="C605" s="185"/>
      <c r="D605" s="32"/>
      <c r="E605" s="32"/>
      <c r="H605" s="6"/>
      <c r="I605" s="23"/>
      <c r="J605" s="23"/>
      <c r="K605" s="23"/>
      <c r="L605" s="23"/>
      <c r="M605" s="23"/>
    </row>
    <row r="606" spans="1:13" ht="14" customHeight="1">
      <c r="A606" s="81" t="s">
        <v>270</v>
      </c>
      <c r="B606" s="183"/>
      <c r="C606" s="185"/>
      <c r="D606" s="32"/>
      <c r="E606" s="32"/>
      <c r="H606" s="6"/>
      <c r="I606" s="23"/>
      <c r="J606" s="23"/>
      <c r="K606" s="23"/>
      <c r="L606" s="23"/>
      <c r="M606" s="23"/>
    </row>
    <row r="607" spans="1:13" ht="14" customHeight="1">
      <c r="A607" s="81" t="s">
        <v>345</v>
      </c>
      <c r="B607" s="183"/>
      <c r="C607" s="185"/>
      <c r="D607" s="32"/>
      <c r="E607" s="32"/>
      <c r="H607" s="6"/>
      <c r="I607" s="23"/>
      <c r="J607" s="23"/>
      <c r="K607" s="23"/>
      <c r="L607" s="23"/>
      <c r="M607" s="23"/>
    </row>
    <row r="608" spans="1:13" ht="14" customHeight="1">
      <c r="A608" s="6" t="s">
        <v>430</v>
      </c>
      <c r="B608" s="32"/>
      <c r="C608" s="185"/>
      <c r="D608" s="32"/>
      <c r="E608" s="32"/>
      <c r="H608" s="6"/>
      <c r="I608" s="23"/>
      <c r="J608" s="23"/>
      <c r="K608" s="23"/>
      <c r="L608" s="23"/>
      <c r="M608" s="23"/>
    </row>
    <row r="609" spans="1:16" ht="14" customHeight="1">
      <c r="A609" s="6" t="s">
        <v>297</v>
      </c>
      <c r="B609" s="32"/>
      <c r="C609" s="185"/>
      <c r="D609" s="32"/>
      <c r="E609" s="32"/>
      <c r="H609" s="6"/>
      <c r="I609" s="23"/>
      <c r="J609" s="23"/>
      <c r="K609" s="23"/>
      <c r="L609" s="23"/>
      <c r="M609" s="23"/>
    </row>
    <row r="610" spans="1:16" ht="14" customHeight="1">
      <c r="A610" s="22" t="s">
        <v>298</v>
      </c>
      <c r="B610" s="184"/>
      <c r="C610" s="185"/>
      <c r="D610" s="32"/>
      <c r="E610" s="32"/>
      <c r="H610" s="6"/>
      <c r="I610" s="23"/>
      <c r="J610" s="23"/>
      <c r="K610" s="23"/>
      <c r="L610" s="23"/>
      <c r="M610" s="23"/>
    </row>
    <row r="611" spans="1:16" ht="14" customHeight="1">
      <c r="A611" s="22" t="s">
        <v>271</v>
      </c>
      <c r="B611" s="184"/>
      <c r="C611" s="185"/>
      <c r="D611" s="32"/>
      <c r="E611" s="32"/>
      <c r="H611" s="6"/>
      <c r="I611" s="23"/>
      <c r="J611" s="23"/>
      <c r="K611" s="23"/>
      <c r="L611" s="23"/>
      <c r="M611" s="23"/>
    </row>
    <row r="612" spans="1:16" ht="14" customHeight="1">
      <c r="A612" s="22" t="s">
        <v>295</v>
      </c>
      <c r="B612" s="184"/>
      <c r="C612" s="185"/>
      <c r="D612" s="32"/>
      <c r="E612" s="32"/>
      <c r="H612" s="6"/>
      <c r="I612" s="23"/>
      <c r="J612" s="23"/>
      <c r="K612" s="23"/>
      <c r="L612" s="23"/>
      <c r="M612" s="23"/>
    </row>
    <row r="613" spans="1:16" ht="14" customHeight="1">
      <c r="A613" s="22" t="s">
        <v>296</v>
      </c>
      <c r="B613" s="184"/>
      <c r="C613" s="185"/>
      <c r="D613" s="32"/>
      <c r="E613" s="32"/>
      <c r="H613" s="6"/>
      <c r="I613" s="23"/>
      <c r="J613" s="23"/>
      <c r="K613" s="23"/>
      <c r="L613" s="23"/>
      <c r="M613" s="23"/>
    </row>
    <row r="614" spans="1:16" ht="14" customHeight="1">
      <c r="A614" s="22" t="s">
        <v>272</v>
      </c>
      <c r="B614" s="184"/>
      <c r="C614" s="185"/>
      <c r="D614" s="32"/>
      <c r="E614" s="32"/>
      <c r="H614" s="6"/>
      <c r="I614" s="23"/>
      <c r="J614" s="23"/>
      <c r="K614" s="23"/>
      <c r="L614" s="23"/>
      <c r="M614" s="23"/>
    </row>
    <row r="615" spans="1:16" ht="14" customHeight="1">
      <c r="A615" s="22" t="s">
        <v>273</v>
      </c>
      <c r="B615" s="184"/>
      <c r="C615" s="185"/>
      <c r="D615" s="32"/>
      <c r="E615" s="32"/>
      <c r="H615" s="6"/>
      <c r="I615" s="23"/>
      <c r="J615" s="23"/>
      <c r="K615" s="23"/>
      <c r="L615" s="23"/>
      <c r="M615" s="23"/>
    </row>
    <row r="616" spans="1:16" ht="14" customHeight="1">
      <c r="A616" s="22" t="s">
        <v>274</v>
      </c>
      <c r="B616" s="184"/>
      <c r="C616" s="185"/>
      <c r="D616" s="32"/>
      <c r="E616" s="32"/>
      <c r="H616" s="6"/>
      <c r="I616" s="23"/>
      <c r="J616" s="23"/>
      <c r="K616" s="23"/>
      <c r="L616" s="23"/>
      <c r="M616" s="23"/>
    </row>
    <row r="617" spans="1:16" ht="14" customHeight="1">
      <c r="A617" s="2" t="s">
        <v>343</v>
      </c>
      <c r="B617" s="2"/>
      <c r="C617" s="185"/>
      <c r="D617" s="32"/>
      <c r="E617" s="32"/>
      <c r="H617" s="6"/>
      <c r="I617" s="23"/>
      <c r="J617" s="23"/>
      <c r="K617" s="23"/>
      <c r="L617" s="23"/>
      <c r="M617" s="23"/>
    </row>
    <row r="618" spans="1:16" ht="14" customHeight="1">
      <c r="A618" s="6" t="s">
        <v>444</v>
      </c>
      <c r="B618" s="32"/>
      <c r="C618" s="185"/>
      <c r="D618" s="32"/>
      <c r="E618" s="32"/>
      <c r="H618" s="6"/>
      <c r="I618" s="23"/>
      <c r="J618" s="23"/>
      <c r="K618" s="23"/>
      <c r="L618" s="23"/>
      <c r="M618" s="23"/>
    </row>
    <row r="619" spans="1:16" ht="14" customHeight="1">
      <c r="A619" s="6" t="s">
        <v>445</v>
      </c>
      <c r="B619" s="32"/>
      <c r="C619" s="185"/>
      <c r="D619" s="32"/>
      <c r="E619" s="32"/>
      <c r="H619" s="6"/>
      <c r="I619" s="23"/>
      <c r="J619" s="23"/>
      <c r="K619" s="23"/>
      <c r="L619" s="23"/>
      <c r="M619" s="23"/>
    </row>
    <row r="620" spans="1:16" ht="14" customHeight="1">
      <c r="A620" s="2" t="s">
        <v>238</v>
      </c>
      <c r="B620" s="2"/>
      <c r="C620" s="185"/>
      <c r="D620" s="6" t="s">
        <v>428</v>
      </c>
      <c r="E620" s="32"/>
      <c r="H620" s="6"/>
      <c r="I620" s="23"/>
      <c r="J620" s="23"/>
      <c r="K620" s="23"/>
      <c r="L620" s="23"/>
      <c r="M620" s="23"/>
    </row>
    <row r="621" spans="1:16" ht="14" customHeight="1">
      <c r="A621" s="32"/>
      <c r="B621" s="32"/>
      <c r="C621" s="185"/>
      <c r="D621" s="32"/>
      <c r="E621" s="32"/>
      <c r="H621" s="6"/>
      <c r="I621" s="23"/>
      <c r="J621" s="23"/>
      <c r="K621" s="23"/>
      <c r="L621" s="23"/>
      <c r="M621" s="23"/>
    </row>
    <row r="622" spans="1:16" s="2" customFormat="1" ht="14" customHeight="1">
      <c r="A622" s="4">
        <f>$M$3</f>
        <v>3</v>
      </c>
      <c r="B622" s="1" t="s">
        <v>37</v>
      </c>
      <c r="C622" s="188">
        <f>SUM($N$417:N622)</f>
        <v>4</v>
      </c>
      <c r="D622" s="2" t="s">
        <v>447</v>
      </c>
      <c r="E622" s="138"/>
      <c r="G622" s="1"/>
      <c r="I622" s="3"/>
      <c r="N622" s="2">
        <v>1</v>
      </c>
      <c r="P622" s="2">
        <f>SUM(O$458:O622)+1</f>
        <v>1</v>
      </c>
    </row>
    <row r="623" spans="1:16" ht="14" customHeight="1">
      <c r="A623" s="6" t="s">
        <v>448</v>
      </c>
      <c r="B623" s="32"/>
      <c r="C623" s="185"/>
      <c r="D623" s="32"/>
      <c r="E623" s="32"/>
      <c r="H623" s="6"/>
      <c r="I623" s="23"/>
      <c r="J623" s="23"/>
      <c r="K623" s="23"/>
      <c r="L623" s="23"/>
      <c r="M623" s="23"/>
    </row>
    <row r="624" spans="1:16" ht="14" customHeight="1">
      <c r="A624" s="6" t="s">
        <v>449</v>
      </c>
      <c r="B624" s="32"/>
      <c r="C624" s="185"/>
      <c r="D624" s="32"/>
      <c r="E624" s="32"/>
      <c r="H624" s="6"/>
      <c r="I624" s="23"/>
      <c r="J624" s="23"/>
      <c r="K624" s="23"/>
      <c r="L624" s="23"/>
      <c r="M624" s="23"/>
    </row>
    <row r="625" spans="1:13" ht="14" customHeight="1">
      <c r="A625" s="6" t="s">
        <v>450</v>
      </c>
      <c r="B625" s="32"/>
      <c r="C625" s="185"/>
      <c r="D625" s="32"/>
      <c r="E625" s="32"/>
      <c r="H625" s="6"/>
      <c r="I625" s="23"/>
      <c r="J625" s="23"/>
      <c r="K625" s="23"/>
      <c r="L625" s="23"/>
      <c r="M625" s="23"/>
    </row>
    <row r="626" spans="1:13" ht="14" customHeight="1">
      <c r="A626" s="5" t="s">
        <v>41</v>
      </c>
      <c r="B626" s="6" t="s">
        <v>300</v>
      </c>
      <c r="C626" s="185"/>
      <c r="D626" s="32"/>
      <c r="E626" s="32"/>
      <c r="H626" s="6"/>
      <c r="I626" s="23"/>
      <c r="J626" s="23"/>
      <c r="K626" s="23"/>
      <c r="L626" s="23"/>
      <c r="M626" s="23"/>
    </row>
    <row r="627" spans="1:13" ht="14" customHeight="1">
      <c r="A627" s="5" t="s">
        <v>41</v>
      </c>
      <c r="B627" s="6" t="s">
        <v>262</v>
      </c>
      <c r="C627" s="185"/>
      <c r="D627" s="32"/>
      <c r="E627" s="32"/>
      <c r="H627" s="6"/>
      <c r="I627" s="23"/>
      <c r="J627" s="23"/>
      <c r="K627" s="23"/>
      <c r="L627" s="23"/>
      <c r="M627" s="23"/>
    </row>
    <row r="628" spans="1:13" ht="14" customHeight="1">
      <c r="A628" s="5"/>
      <c r="B628" s="6" t="s">
        <v>263</v>
      </c>
      <c r="C628" s="185"/>
      <c r="D628" s="32"/>
      <c r="E628" s="32"/>
      <c r="H628" s="6"/>
      <c r="I628" s="23"/>
      <c r="J628" s="23"/>
      <c r="K628" s="23"/>
      <c r="L628" s="23"/>
      <c r="M628" s="23"/>
    </row>
    <row r="629" spans="1:13" ht="14" customHeight="1">
      <c r="A629" s="5"/>
      <c r="B629" s="6" t="s">
        <v>264</v>
      </c>
      <c r="C629" s="185"/>
      <c r="D629" s="32"/>
      <c r="E629" s="32"/>
      <c r="H629" s="6"/>
      <c r="I629" s="23"/>
      <c r="J629" s="23"/>
      <c r="K629" s="23"/>
      <c r="L629" s="23"/>
      <c r="M629" s="23"/>
    </row>
    <row r="630" spans="1:13" ht="14" customHeight="1">
      <c r="A630" s="5"/>
      <c r="B630" s="6" t="s">
        <v>290</v>
      </c>
      <c r="C630" s="185"/>
      <c r="D630" s="32"/>
      <c r="E630" s="32"/>
      <c r="H630" s="6"/>
      <c r="I630" s="23"/>
      <c r="J630" s="23"/>
      <c r="K630" s="23"/>
      <c r="L630" s="23"/>
      <c r="M630" s="23"/>
    </row>
    <row r="631" spans="1:13" ht="14" customHeight="1">
      <c r="A631" s="5"/>
      <c r="B631" s="6" t="s">
        <v>291</v>
      </c>
      <c r="C631" s="185"/>
      <c r="D631" s="32"/>
      <c r="E631" s="32"/>
      <c r="H631" s="6"/>
      <c r="I631" s="23"/>
      <c r="J631" s="23"/>
      <c r="K631" s="23"/>
      <c r="L631" s="23"/>
      <c r="M631" s="23"/>
    </row>
    <row r="632" spans="1:13" ht="14" customHeight="1">
      <c r="A632" s="5" t="s">
        <v>41</v>
      </c>
      <c r="B632" s="6" t="s">
        <v>419</v>
      </c>
      <c r="C632" s="185"/>
      <c r="D632" s="32"/>
      <c r="E632" s="32"/>
      <c r="H632" s="6"/>
      <c r="I632" s="23"/>
      <c r="J632" s="23"/>
      <c r="K632" s="23"/>
      <c r="L632" s="23"/>
      <c r="M632" s="23"/>
    </row>
    <row r="633" spans="1:13" ht="14" customHeight="1">
      <c r="A633" s="5"/>
      <c r="B633" s="6" t="s">
        <v>340</v>
      </c>
      <c r="C633" s="185"/>
      <c r="D633" s="32"/>
      <c r="E633" s="32"/>
      <c r="H633" s="6"/>
      <c r="I633" s="23"/>
      <c r="J633" s="23"/>
      <c r="K633" s="23"/>
      <c r="L633" s="23"/>
      <c r="M633" s="23"/>
    </row>
    <row r="634" spans="1:13" ht="14" customHeight="1">
      <c r="A634" s="5"/>
      <c r="B634" s="6" t="s">
        <v>265</v>
      </c>
      <c r="C634" s="185"/>
      <c r="D634" s="32"/>
      <c r="E634" s="32"/>
      <c r="H634" s="6"/>
      <c r="I634" s="23"/>
      <c r="J634" s="23"/>
      <c r="K634" s="23"/>
      <c r="L634" s="23"/>
      <c r="M634" s="23"/>
    </row>
    <row r="635" spans="1:13" ht="14" customHeight="1">
      <c r="A635" s="5"/>
      <c r="B635" s="6" t="s">
        <v>266</v>
      </c>
      <c r="C635" s="185"/>
      <c r="D635" s="32"/>
      <c r="E635" s="32"/>
      <c r="H635" s="6"/>
      <c r="I635" s="23"/>
      <c r="J635" s="23"/>
      <c r="K635" s="23"/>
      <c r="L635" s="23"/>
      <c r="M635" s="23"/>
    </row>
    <row r="636" spans="1:13" ht="14" customHeight="1">
      <c r="A636" s="5" t="s">
        <v>41</v>
      </c>
      <c r="B636" s="6" t="s">
        <v>276</v>
      </c>
      <c r="C636" s="185"/>
      <c r="D636" s="32"/>
      <c r="E636" s="32"/>
      <c r="H636" s="6"/>
      <c r="I636" s="23"/>
      <c r="J636" s="23"/>
      <c r="K636" s="23"/>
      <c r="L636" s="23"/>
      <c r="M636" s="23"/>
    </row>
    <row r="637" spans="1:13" ht="14" customHeight="1">
      <c r="A637" s="5"/>
      <c r="B637" s="6" t="s">
        <v>277</v>
      </c>
      <c r="C637" s="185"/>
      <c r="D637" s="32"/>
      <c r="E637" s="32"/>
      <c r="H637" s="6"/>
      <c r="I637" s="23"/>
      <c r="J637" s="23"/>
      <c r="K637" s="23"/>
      <c r="L637" s="23"/>
      <c r="M637" s="23"/>
    </row>
    <row r="638" spans="1:13" ht="14" customHeight="1">
      <c r="A638" s="5" t="s">
        <v>41</v>
      </c>
      <c r="B638" s="6" t="s">
        <v>267</v>
      </c>
      <c r="C638" s="185"/>
      <c r="D638" s="32"/>
      <c r="E638" s="32"/>
      <c r="H638" s="6"/>
      <c r="I638" s="23"/>
      <c r="J638" s="23"/>
      <c r="K638" s="23"/>
      <c r="L638" s="23"/>
      <c r="M638" s="23"/>
    </row>
    <row r="639" spans="1:13" ht="14" customHeight="1">
      <c r="A639" s="5"/>
      <c r="B639" s="6" t="s">
        <v>413</v>
      </c>
      <c r="C639" s="185"/>
      <c r="D639" s="32"/>
      <c r="E639" s="32"/>
      <c r="H639" s="6"/>
      <c r="I639" s="23"/>
      <c r="J639" s="23"/>
      <c r="K639" s="23"/>
      <c r="L639" s="23"/>
      <c r="M639" s="23"/>
    </row>
    <row r="640" spans="1:13" ht="14" customHeight="1">
      <c r="A640" s="5"/>
      <c r="B640" s="6" t="s">
        <v>414</v>
      </c>
      <c r="C640" s="185"/>
      <c r="D640" s="32"/>
      <c r="E640" s="32"/>
      <c r="H640" s="6"/>
      <c r="I640" s="23"/>
      <c r="J640" s="23"/>
      <c r="K640" s="23"/>
      <c r="L640" s="23"/>
      <c r="M640" s="23"/>
    </row>
    <row r="641" spans="1:13" ht="14" customHeight="1">
      <c r="A641" s="5" t="s">
        <v>41</v>
      </c>
      <c r="B641" s="6" t="s">
        <v>268</v>
      </c>
      <c r="C641" s="185"/>
      <c r="D641" s="32"/>
      <c r="E641" s="32"/>
      <c r="H641" s="6"/>
      <c r="I641" s="23"/>
      <c r="J641" s="23"/>
      <c r="K641" s="23"/>
      <c r="L641" s="23"/>
      <c r="M641" s="23"/>
    </row>
    <row r="642" spans="1:13" ht="14" customHeight="1">
      <c r="A642" s="5" t="s">
        <v>41</v>
      </c>
      <c r="B642" s="6" t="s">
        <v>269</v>
      </c>
      <c r="C642" s="185"/>
      <c r="D642" s="32"/>
      <c r="E642" s="32"/>
      <c r="H642" s="6"/>
      <c r="I642" s="23"/>
      <c r="J642" s="23"/>
      <c r="K642" s="23"/>
      <c r="L642" s="23"/>
      <c r="M642" s="23"/>
    </row>
    <row r="643" spans="1:13" ht="14" customHeight="1">
      <c r="A643" s="5" t="s">
        <v>41</v>
      </c>
      <c r="B643" s="6" t="s">
        <v>432</v>
      </c>
      <c r="C643" s="185"/>
      <c r="D643" s="32"/>
      <c r="E643" s="32"/>
      <c r="H643" s="6"/>
      <c r="I643" s="23"/>
      <c r="J643" s="23"/>
      <c r="K643" s="23"/>
      <c r="L643" s="23"/>
      <c r="M643" s="23"/>
    </row>
    <row r="644" spans="1:13" ht="14" customHeight="1">
      <c r="A644" s="179"/>
      <c r="B644" s="2" t="s">
        <v>292</v>
      </c>
      <c r="C644" s="185"/>
      <c r="D644" s="32"/>
      <c r="E644" s="32"/>
      <c r="H644" s="6"/>
      <c r="I644" s="23"/>
      <c r="J644" s="23"/>
      <c r="K644" s="23"/>
      <c r="L644" s="23"/>
      <c r="M644" s="23"/>
    </row>
    <row r="645" spans="1:13" ht="14" customHeight="1">
      <c r="A645" s="179"/>
      <c r="B645" s="81" t="s">
        <v>440</v>
      </c>
      <c r="C645" s="185"/>
      <c r="D645" s="32"/>
      <c r="E645" s="32"/>
      <c r="H645" s="6"/>
      <c r="I645" s="23"/>
      <c r="J645" s="23"/>
      <c r="K645" s="23"/>
      <c r="L645" s="23"/>
      <c r="M645" s="23"/>
    </row>
    <row r="646" spans="1:13" ht="14" customHeight="1">
      <c r="A646" s="179"/>
      <c r="B646" s="81" t="s">
        <v>294</v>
      </c>
      <c r="C646" s="185"/>
      <c r="D646" s="32"/>
      <c r="E646" s="32"/>
      <c r="H646" s="6"/>
      <c r="I646" s="23"/>
      <c r="J646" s="23"/>
      <c r="K646" s="23"/>
      <c r="L646" s="23"/>
      <c r="M646" s="23"/>
    </row>
    <row r="647" spans="1:13" ht="14" customHeight="1">
      <c r="A647" s="81" t="s">
        <v>270</v>
      </c>
      <c r="B647" s="183"/>
      <c r="C647" s="185"/>
      <c r="D647" s="32"/>
      <c r="E647" s="32"/>
      <c r="H647" s="6"/>
      <c r="I647" s="23"/>
      <c r="J647" s="23"/>
      <c r="K647" s="23"/>
      <c r="L647" s="23"/>
      <c r="M647" s="23"/>
    </row>
    <row r="648" spans="1:13" ht="14" customHeight="1">
      <c r="A648" s="81" t="s">
        <v>433</v>
      </c>
      <c r="B648" s="183"/>
      <c r="C648" s="185"/>
      <c r="D648" s="32"/>
      <c r="E648" s="32"/>
      <c r="H648" s="6"/>
      <c r="I648" s="23"/>
      <c r="J648" s="23"/>
      <c r="K648" s="23"/>
      <c r="L648" s="23"/>
      <c r="M648" s="23"/>
    </row>
    <row r="649" spans="1:13" ht="14" customHeight="1">
      <c r="A649" s="231" t="s">
        <v>442</v>
      </c>
      <c r="B649" s="183"/>
      <c r="C649" s="185"/>
      <c r="D649" s="32"/>
      <c r="E649" s="32"/>
      <c r="H649" s="6"/>
      <c r="I649" s="23"/>
      <c r="J649" s="23"/>
      <c r="K649" s="23"/>
      <c r="L649" s="23"/>
      <c r="M649" s="23"/>
    </row>
    <row r="650" spans="1:13" ht="14" customHeight="1">
      <c r="A650" s="232" t="s">
        <v>441</v>
      </c>
      <c r="B650" s="183"/>
      <c r="C650" s="185"/>
      <c r="D650" s="32"/>
      <c r="E650" s="32"/>
      <c r="H650" s="6"/>
      <c r="I650" s="23"/>
      <c r="J650" s="23"/>
      <c r="K650" s="23"/>
      <c r="L650" s="23"/>
      <c r="M650" s="23"/>
    </row>
    <row r="651" spans="1:13" ht="14" customHeight="1">
      <c r="A651" s="6" t="s">
        <v>430</v>
      </c>
      <c r="B651" s="32"/>
      <c r="C651" s="185"/>
      <c r="D651" s="32"/>
      <c r="E651" s="32"/>
      <c r="H651" s="6"/>
      <c r="I651" s="23"/>
      <c r="J651" s="23"/>
      <c r="K651" s="23"/>
      <c r="L651" s="23"/>
      <c r="M651" s="23"/>
    </row>
    <row r="652" spans="1:13" ht="14" customHeight="1">
      <c r="A652" s="6" t="s">
        <v>297</v>
      </c>
      <c r="B652" s="32"/>
      <c r="C652" s="185"/>
      <c r="D652" s="32"/>
      <c r="E652" s="32"/>
      <c r="H652" s="6"/>
      <c r="I652" s="23"/>
      <c r="J652" s="23"/>
      <c r="K652" s="23"/>
      <c r="L652" s="23"/>
      <c r="M652" s="23"/>
    </row>
    <row r="653" spans="1:13" ht="14" customHeight="1">
      <c r="A653" s="22" t="s">
        <v>298</v>
      </c>
      <c r="B653" s="184"/>
      <c r="C653" s="185"/>
      <c r="D653" s="32"/>
      <c r="E653" s="32"/>
      <c r="H653" s="6"/>
      <c r="I653" s="23"/>
      <c r="J653" s="23"/>
      <c r="K653" s="23"/>
      <c r="L653" s="23"/>
      <c r="M653" s="23"/>
    </row>
    <row r="654" spans="1:13" ht="14" customHeight="1">
      <c r="A654" s="22" t="s">
        <v>271</v>
      </c>
      <c r="B654" s="184"/>
      <c r="C654" s="185"/>
      <c r="D654" s="32"/>
      <c r="E654" s="32"/>
      <c r="H654" s="6"/>
      <c r="I654" s="23"/>
      <c r="J654" s="23"/>
      <c r="K654" s="23"/>
      <c r="L654" s="23"/>
      <c r="M654" s="23"/>
    </row>
    <row r="655" spans="1:13" ht="14" customHeight="1">
      <c r="A655" s="22" t="s">
        <v>295</v>
      </c>
      <c r="B655" s="184"/>
      <c r="C655" s="185"/>
      <c r="D655" s="32"/>
      <c r="E655" s="32"/>
      <c r="H655" s="6"/>
      <c r="I655" s="23"/>
      <c r="J655" s="23"/>
      <c r="K655" s="23"/>
      <c r="L655" s="23"/>
      <c r="M655" s="23"/>
    </row>
    <row r="656" spans="1:13" ht="14" customHeight="1">
      <c r="A656" s="22" t="s">
        <v>296</v>
      </c>
      <c r="B656" s="184"/>
      <c r="C656" s="185"/>
      <c r="D656" s="32"/>
      <c r="E656" s="32"/>
      <c r="H656" s="6"/>
      <c r="I656" s="23"/>
      <c r="J656" s="23"/>
      <c r="K656" s="23"/>
      <c r="L656" s="23"/>
      <c r="M656" s="23"/>
    </row>
    <row r="657" spans="1:16" ht="14" customHeight="1">
      <c r="A657" s="22" t="s">
        <v>272</v>
      </c>
      <c r="B657" s="184"/>
      <c r="C657" s="185"/>
      <c r="D657" s="32"/>
      <c r="E657" s="32"/>
      <c r="H657" s="6"/>
      <c r="I657" s="23"/>
      <c r="J657" s="23"/>
      <c r="K657" s="23"/>
      <c r="L657" s="23"/>
      <c r="M657" s="23"/>
    </row>
    <row r="658" spans="1:16" ht="14" customHeight="1">
      <c r="A658" s="22" t="s">
        <v>273</v>
      </c>
      <c r="B658" s="184"/>
      <c r="C658" s="185"/>
      <c r="D658" s="32"/>
      <c r="E658" s="32"/>
      <c r="H658" s="6"/>
      <c r="I658" s="23"/>
      <c r="J658" s="23"/>
      <c r="K658" s="23"/>
      <c r="L658" s="23"/>
      <c r="M658" s="23"/>
    </row>
    <row r="659" spans="1:16" ht="14" customHeight="1">
      <c r="A659" s="22" t="s">
        <v>274</v>
      </c>
      <c r="B659" s="184"/>
      <c r="C659" s="185"/>
      <c r="D659" s="32"/>
      <c r="E659" s="32"/>
      <c r="H659" s="6"/>
      <c r="I659" s="23"/>
      <c r="J659" s="23"/>
      <c r="K659" s="23"/>
      <c r="L659" s="23"/>
      <c r="M659" s="23"/>
    </row>
    <row r="660" spans="1:16" ht="14" customHeight="1">
      <c r="A660" s="2" t="s">
        <v>343</v>
      </c>
      <c r="B660" s="2"/>
      <c r="C660" s="185"/>
      <c r="D660" s="32"/>
      <c r="E660" s="32"/>
      <c r="H660" s="6"/>
      <c r="I660" s="23"/>
      <c r="J660" s="23"/>
      <c r="K660" s="23"/>
      <c r="L660" s="23"/>
      <c r="M660" s="23"/>
    </row>
    <row r="661" spans="1:16" ht="14" customHeight="1">
      <c r="A661" s="233" t="s">
        <v>443</v>
      </c>
      <c r="B661" s="138"/>
      <c r="C661" s="185"/>
      <c r="D661" s="32"/>
      <c r="E661" s="32"/>
      <c r="H661" s="6"/>
      <c r="I661" s="23"/>
      <c r="J661" s="23"/>
      <c r="K661" s="23"/>
      <c r="L661" s="23"/>
      <c r="M661" s="23"/>
    </row>
    <row r="662" spans="1:16" ht="14" customHeight="1">
      <c r="A662" s="234" t="s">
        <v>442</v>
      </c>
      <c r="B662" s="183"/>
      <c r="C662" s="185"/>
      <c r="D662" s="32"/>
      <c r="E662" s="32"/>
      <c r="H662" s="6"/>
      <c r="I662" s="23"/>
      <c r="J662" s="23"/>
      <c r="K662" s="23"/>
      <c r="L662" s="23"/>
      <c r="M662" s="23"/>
    </row>
    <row r="663" spans="1:16" ht="14" customHeight="1">
      <c r="A663" s="235" t="s">
        <v>441</v>
      </c>
      <c r="B663" s="183"/>
      <c r="C663" s="185"/>
      <c r="D663" s="32"/>
      <c r="E663" s="32"/>
      <c r="H663" s="6"/>
      <c r="I663" s="23"/>
      <c r="J663" s="23"/>
      <c r="K663" s="23"/>
      <c r="L663" s="23"/>
      <c r="M663" s="23"/>
    </row>
    <row r="664" spans="1:16" ht="14" customHeight="1">
      <c r="A664" s="6" t="s">
        <v>275</v>
      </c>
      <c r="C664" s="185"/>
      <c r="D664" s="32"/>
      <c r="E664" s="32"/>
      <c r="H664" s="6"/>
      <c r="I664" s="23"/>
      <c r="J664" s="23"/>
      <c r="K664" s="23"/>
      <c r="L664" s="23"/>
      <c r="M664" s="23"/>
    </row>
    <row r="665" spans="1:16" ht="14" customHeight="1">
      <c r="A665" s="2" t="s">
        <v>238</v>
      </c>
      <c r="B665" s="2"/>
      <c r="C665" s="185"/>
      <c r="D665" s="6" t="s">
        <v>434</v>
      </c>
      <c r="E665" s="32"/>
      <c r="H665" s="6"/>
      <c r="I665" s="23"/>
      <c r="J665" s="23"/>
      <c r="K665" s="23"/>
      <c r="L665" s="23"/>
      <c r="M665" s="23"/>
    </row>
    <row r="666" spans="1:16" ht="14" customHeight="1">
      <c r="A666" s="32"/>
      <c r="B666" s="32"/>
      <c r="C666" s="185"/>
      <c r="D666" s="32"/>
      <c r="E666" s="32"/>
      <c r="H666" s="6"/>
      <c r="I666" s="23"/>
      <c r="J666" s="23"/>
      <c r="K666" s="23"/>
      <c r="L666" s="23"/>
      <c r="M666" s="23"/>
    </row>
    <row r="667" spans="1:16" s="2" customFormat="1" ht="14" customHeight="1">
      <c r="A667" s="4">
        <f>$M$3</f>
        <v>3</v>
      </c>
      <c r="B667" s="1" t="s">
        <v>37</v>
      </c>
      <c r="C667" s="188">
        <f>SUM($N$417:N667)</f>
        <v>5</v>
      </c>
      <c r="D667" s="81" t="s">
        <v>346</v>
      </c>
      <c r="E667" s="138"/>
      <c r="G667" s="1"/>
      <c r="I667" s="3"/>
      <c r="N667" s="2">
        <v>1</v>
      </c>
      <c r="P667" s="2">
        <f>SUM(O$458:O667)+1</f>
        <v>1</v>
      </c>
    </row>
    <row r="668" spans="1:16" ht="14" customHeight="1">
      <c r="A668" s="6" t="s">
        <v>347</v>
      </c>
      <c r="C668" s="173"/>
      <c r="E668" s="32"/>
      <c r="H668" s="6"/>
      <c r="I668" s="23"/>
      <c r="J668" s="23"/>
      <c r="K668" s="23"/>
      <c r="L668" s="23"/>
      <c r="M668" s="23"/>
    </row>
    <row r="669" spans="1:16" ht="14" customHeight="1">
      <c r="A669" s="6" t="s">
        <v>348</v>
      </c>
      <c r="C669" s="173"/>
      <c r="E669" s="32"/>
      <c r="H669" s="6"/>
      <c r="I669" s="23"/>
      <c r="J669" s="23"/>
      <c r="K669" s="23"/>
      <c r="L669" s="23"/>
      <c r="M669" s="23"/>
    </row>
    <row r="670" spans="1:16" ht="14" customHeight="1">
      <c r="A670" s="6" t="s">
        <v>349</v>
      </c>
      <c r="C670" s="173"/>
      <c r="E670" s="32"/>
      <c r="H670" s="6"/>
      <c r="I670" s="23"/>
      <c r="J670" s="23"/>
      <c r="K670" s="23"/>
      <c r="L670" s="23"/>
      <c r="M670" s="23"/>
    </row>
    <row r="671" spans="1:16" ht="14" customHeight="1">
      <c r="A671" s="2" t="s">
        <v>350</v>
      </c>
      <c r="C671" s="173"/>
      <c r="D671" s="6" t="s">
        <v>351</v>
      </c>
      <c r="E671" s="32"/>
      <c r="H671" s="6"/>
      <c r="I671" s="23"/>
      <c r="J671" s="23"/>
      <c r="K671" s="23"/>
      <c r="L671" s="23"/>
      <c r="M671" s="23"/>
    </row>
    <row r="672" spans="1:16" ht="14" customHeight="1">
      <c r="A672" s="32"/>
      <c r="B672" s="32"/>
      <c r="C672" s="185"/>
      <c r="D672" s="32"/>
      <c r="E672" s="32"/>
      <c r="H672" s="6"/>
      <c r="I672" s="23"/>
      <c r="J672" s="23"/>
      <c r="K672" s="23"/>
      <c r="L672" s="23"/>
      <c r="M672" s="23"/>
    </row>
    <row r="673" spans="1:16" s="2" customFormat="1" ht="14" customHeight="1">
      <c r="A673" s="4">
        <f>$M$3</f>
        <v>3</v>
      </c>
      <c r="B673" s="1" t="s">
        <v>37</v>
      </c>
      <c r="C673" s="188">
        <f>SUM($N$417:N673)</f>
        <v>6</v>
      </c>
      <c r="D673" s="81" t="s">
        <v>352</v>
      </c>
      <c r="E673" s="138"/>
      <c r="G673" s="1"/>
      <c r="I673" s="3"/>
      <c r="N673" s="2">
        <v>1</v>
      </c>
      <c r="P673" s="2">
        <f>SUM(O$458:O673)+1</f>
        <v>1</v>
      </c>
    </row>
    <row r="674" spans="1:16" ht="14" customHeight="1">
      <c r="A674" s="6" t="s">
        <v>359</v>
      </c>
      <c r="C674" s="177"/>
      <c r="E674" s="32"/>
      <c r="H674" s="6"/>
      <c r="I674" s="23"/>
      <c r="J674" s="23"/>
      <c r="K674" s="23"/>
      <c r="L674" s="23"/>
      <c r="M674" s="23"/>
    </row>
    <row r="675" spans="1:16" ht="14" customHeight="1">
      <c r="A675" s="134" t="s">
        <v>353</v>
      </c>
      <c r="B675" s="1"/>
      <c r="C675" s="188"/>
      <c r="D675" s="81"/>
      <c r="E675" s="32"/>
      <c r="H675" s="6"/>
      <c r="I675" s="23"/>
      <c r="J675" s="23"/>
      <c r="K675" s="23"/>
      <c r="L675" s="23"/>
      <c r="M675" s="23"/>
    </row>
    <row r="676" spans="1:16" ht="14" customHeight="1">
      <c r="A676" s="214" t="s">
        <v>41</v>
      </c>
      <c r="B676" s="6" t="s">
        <v>354</v>
      </c>
      <c r="C676" s="215"/>
      <c r="D676" s="183"/>
      <c r="E676" s="32"/>
      <c r="H676" s="6"/>
      <c r="I676" s="23"/>
      <c r="J676" s="23"/>
      <c r="K676" s="23"/>
      <c r="L676" s="23"/>
      <c r="M676" s="23"/>
    </row>
    <row r="677" spans="1:16" ht="14" customHeight="1">
      <c r="A677" s="214" t="s">
        <v>41</v>
      </c>
      <c r="B677" s="216" t="s">
        <v>360</v>
      </c>
      <c r="C677" s="217"/>
      <c r="D677" s="218"/>
      <c r="E677" s="32"/>
      <c r="H677" s="6"/>
      <c r="I677" s="23"/>
      <c r="J677" s="23"/>
      <c r="K677" s="23"/>
      <c r="L677" s="23"/>
      <c r="M677" s="23"/>
    </row>
    <row r="678" spans="1:16" ht="14" customHeight="1">
      <c r="A678" s="214" t="s">
        <v>41</v>
      </c>
      <c r="B678" s="216" t="s">
        <v>355</v>
      </c>
      <c r="C678" s="219"/>
      <c r="D678" s="184"/>
      <c r="E678" s="32"/>
      <c r="H678" s="6"/>
      <c r="I678" s="23"/>
      <c r="J678" s="23"/>
      <c r="K678" s="23"/>
      <c r="L678" s="23"/>
      <c r="M678" s="23"/>
    </row>
    <row r="679" spans="1:16" ht="14" customHeight="1">
      <c r="A679" s="214" t="s">
        <v>41</v>
      </c>
      <c r="B679" s="6" t="s">
        <v>356</v>
      </c>
      <c r="C679" s="219"/>
      <c r="E679" s="32"/>
      <c r="H679" s="6"/>
      <c r="I679" s="23"/>
      <c r="J679" s="23"/>
      <c r="K679" s="23"/>
      <c r="L679" s="23"/>
      <c r="M679" s="23"/>
    </row>
    <row r="680" spans="1:16" ht="14" customHeight="1">
      <c r="A680" s="6" t="s">
        <v>357</v>
      </c>
      <c r="B680" s="22"/>
      <c r="C680" s="177"/>
      <c r="E680" s="32"/>
      <c r="H680" s="6"/>
      <c r="I680" s="23"/>
      <c r="J680" s="23"/>
      <c r="K680" s="23"/>
      <c r="L680" s="23"/>
      <c r="M680" s="23"/>
    </row>
    <row r="681" spans="1:16" ht="14" customHeight="1">
      <c r="A681" s="220" t="s">
        <v>358</v>
      </c>
      <c r="B681" s="30"/>
      <c r="C681" s="177"/>
      <c r="D681" s="6" t="s">
        <v>361</v>
      </c>
      <c r="E681" s="32"/>
      <c r="H681" s="6"/>
      <c r="I681" s="23"/>
      <c r="J681" s="23"/>
      <c r="K681" s="23"/>
      <c r="L681" s="23"/>
      <c r="M681" s="23"/>
    </row>
    <row r="682" spans="1:16" ht="14" customHeight="1">
      <c r="A682" s="2"/>
      <c r="C682" s="177"/>
      <c r="D682" s="6" t="s">
        <v>431</v>
      </c>
      <c r="E682" s="32"/>
      <c r="H682" s="6"/>
      <c r="I682" s="23"/>
      <c r="J682" s="23"/>
      <c r="K682" s="23"/>
      <c r="L682" s="23"/>
      <c r="M682" s="23"/>
    </row>
    <row r="683" spans="1:16" ht="14" customHeight="1">
      <c r="A683" s="32"/>
      <c r="B683" s="32"/>
      <c r="C683" s="185"/>
      <c r="D683" s="32"/>
      <c r="E683" s="32"/>
      <c r="H683" s="6"/>
      <c r="I683" s="23"/>
      <c r="J683" s="23"/>
      <c r="K683" s="23"/>
      <c r="L683" s="23"/>
      <c r="M683" s="23"/>
    </row>
    <row r="684" spans="1:16" ht="14" customHeight="1">
      <c r="A684" s="32"/>
      <c r="B684" s="32"/>
      <c r="C684" s="185"/>
      <c r="D684" s="32"/>
      <c r="E684" s="32"/>
      <c r="H684" s="6"/>
      <c r="I684" s="23"/>
      <c r="J684" s="23"/>
      <c r="K684" s="23"/>
      <c r="L684" s="23"/>
      <c r="M684" s="23"/>
    </row>
    <row r="685" spans="1:16" ht="18">
      <c r="A685" s="140" t="s">
        <v>279</v>
      </c>
      <c r="B685" s="32"/>
      <c r="C685" s="32"/>
      <c r="D685" s="32"/>
      <c r="E685" s="32"/>
      <c r="H685" s="6"/>
      <c r="I685" s="23"/>
      <c r="J685" s="23"/>
      <c r="K685" s="23"/>
      <c r="L685" s="23"/>
      <c r="M685" s="23"/>
    </row>
    <row r="686" spans="1:16">
      <c r="A686" s="32"/>
      <c r="B686" s="32"/>
      <c r="C686" s="32"/>
      <c r="D686" s="32"/>
      <c r="E686" s="32"/>
      <c r="H686" s="6"/>
      <c r="I686" s="23"/>
      <c r="J686" s="23"/>
      <c r="K686" s="23"/>
      <c r="L686" s="23"/>
      <c r="M686" s="23"/>
    </row>
    <row r="687" spans="1:16" s="2" customFormat="1">
      <c r="A687" s="4">
        <f>$M$3</f>
        <v>3</v>
      </c>
      <c r="B687" s="1" t="s">
        <v>37</v>
      </c>
      <c r="C687" s="188">
        <f>SUM($N$417:N687)</f>
        <v>7</v>
      </c>
      <c r="D687" s="2" t="s">
        <v>379</v>
      </c>
      <c r="E687" s="138"/>
      <c r="G687" s="1"/>
      <c r="I687" s="3"/>
      <c r="N687" s="2">
        <v>1</v>
      </c>
      <c r="P687" s="2">
        <f>SUM(O$458:O687)+1</f>
        <v>1</v>
      </c>
    </row>
    <row r="688" spans="1:16">
      <c r="A688" s="6" t="s">
        <v>380</v>
      </c>
      <c r="B688" s="30"/>
      <c r="C688" s="185"/>
      <c r="D688" s="32"/>
      <c r="E688" s="32"/>
      <c r="H688" s="6"/>
      <c r="I688" s="23"/>
      <c r="J688" s="23"/>
      <c r="K688" s="23"/>
      <c r="L688" s="23"/>
      <c r="M688" s="23"/>
    </row>
    <row r="689" spans="1:13">
      <c r="A689" s="5" t="s">
        <v>381</v>
      </c>
      <c r="B689" s="22" t="s">
        <v>382</v>
      </c>
      <c r="C689" s="185"/>
      <c r="D689" s="32"/>
      <c r="E689" s="32"/>
      <c r="H689" s="6"/>
      <c r="I689" s="23"/>
      <c r="J689" s="23"/>
      <c r="K689" s="23"/>
      <c r="L689" s="23"/>
      <c r="M689" s="23"/>
    </row>
    <row r="690" spans="1:13">
      <c r="A690" s="5" t="s">
        <v>381</v>
      </c>
      <c r="B690" s="22" t="s">
        <v>383</v>
      </c>
      <c r="C690" s="185"/>
      <c r="D690" s="32"/>
      <c r="E690" s="32"/>
      <c r="H690" s="6"/>
      <c r="I690" s="23"/>
      <c r="J690" s="23"/>
      <c r="K690" s="23"/>
      <c r="L690" s="23"/>
      <c r="M690" s="23"/>
    </row>
    <row r="691" spans="1:13">
      <c r="A691" s="5" t="s">
        <v>381</v>
      </c>
      <c r="B691" s="22" t="s">
        <v>384</v>
      </c>
      <c r="C691" s="185"/>
      <c r="D691" s="32"/>
      <c r="E691" s="32"/>
      <c r="H691" s="6"/>
      <c r="I691" s="23"/>
      <c r="J691" s="23"/>
      <c r="K691" s="23"/>
      <c r="L691" s="23"/>
      <c r="M691" s="23"/>
    </row>
    <row r="692" spans="1:13">
      <c r="A692" s="5" t="s">
        <v>381</v>
      </c>
      <c r="B692" s="116" t="s">
        <v>385</v>
      </c>
      <c r="C692" s="185"/>
      <c r="D692" s="32"/>
      <c r="E692" s="32"/>
      <c r="H692" s="6"/>
      <c r="I692" s="23"/>
      <c r="J692" s="23"/>
      <c r="K692" s="23"/>
      <c r="L692" s="23"/>
      <c r="M692" s="23"/>
    </row>
    <row r="693" spans="1:13">
      <c r="A693" s="5" t="s">
        <v>381</v>
      </c>
      <c r="B693" s="22" t="s">
        <v>386</v>
      </c>
      <c r="C693" s="185"/>
      <c r="D693" s="32"/>
      <c r="E693" s="32"/>
      <c r="H693" s="6"/>
      <c r="I693" s="23"/>
      <c r="J693" s="23"/>
      <c r="K693" s="23"/>
      <c r="L693" s="23"/>
      <c r="M693" s="23"/>
    </row>
    <row r="694" spans="1:13">
      <c r="A694" s="5" t="s">
        <v>381</v>
      </c>
      <c r="B694" s="22" t="s">
        <v>387</v>
      </c>
      <c r="C694" s="185"/>
      <c r="D694" s="32"/>
      <c r="E694" s="32"/>
      <c r="H694" s="6"/>
      <c r="I694" s="23"/>
      <c r="J694" s="23"/>
      <c r="K694" s="23"/>
      <c r="L694" s="23"/>
      <c r="M694" s="23"/>
    </row>
    <row r="695" spans="1:13">
      <c r="A695" s="5" t="s">
        <v>381</v>
      </c>
      <c r="B695" s="22" t="s">
        <v>388</v>
      </c>
      <c r="C695" s="185"/>
      <c r="D695" s="32"/>
      <c r="E695" s="32"/>
      <c r="H695" s="6"/>
      <c r="I695" s="23"/>
      <c r="J695" s="23"/>
      <c r="K695" s="23"/>
      <c r="L695" s="23"/>
      <c r="M695" s="23"/>
    </row>
    <row r="696" spans="1:13">
      <c r="A696" s="22" t="s">
        <v>389</v>
      </c>
      <c r="B696" s="22"/>
      <c r="C696" s="185"/>
      <c r="D696" s="32"/>
      <c r="E696" s="32"/>
      <c r="H696" s="6"/>
      <c r="I696" s="23"/>
      <c r="J696" s="23"/>
      <c r="K696" s="23"/>
      <c r="L696" s="23"/>
      <c r="M696" s="23"/>
    </row>
    <row r="697" spans="1:13">
      <c r="A697" s="5" t="s">
        <v>381</v>
      </c>
      <c r="B697" s="22" t="s">
        <v>390</v>
      </c>
      <c r="C697" s="185"/>
      <c r="D697" s="32"/>
      <c r="E697" s="32"/>
      <c r="H697" s="6"/>
      <c r="I697" s="23"/>
      <c r="J697" s="23"/>
      <c r="K697" s="23"/>
      <c r="L697" s="23"/>
      <c r="M697" s="23"/>
    </row>
    <row r="698" spans="1:13">
      <c r="A698" s="5" t="s">
        <v>381</v>
      </c>
      <c r="B698" s="22" t="s">
        <v>391</v>
      </c>
      <c r="C698" s="185"/>
      <c r="D698" s="32"/>
      <c r="E698" s="32"/>
      <c r="H698" s="6"/>
      <c r="I698" s="23"/>
      <c r="J698" s="23"/>
      <c r="K698" s="23"/>
      <c r="L698" s="23"/>
      <c r="M698" s="23"/>
    </row>
    <row r="699" spans="1:13">
      <c r="A699" s="5" t="s">
        <v>381</v>
      </c>
      <c r="B699" s="22" t="s">
        <v>392</v>
      </c>
      <c r="C699" s="185"/>
      <c r="D699" s="32"/>
      <c r="E699" s="32"/>
      <c r="H699" s="6"/>
      <c r="I699" s="23"/>
      <c r="J699" s="23"/>
      <c r="K699" s="23"/>
      <c r="L699" s="23"/>
      <c r="M699" s="23"/>
    </row>
    <row r="700" spans="1:13">
      <c r="A700" s="5" t="s">
        <v>381</v>
      </c>
      <c r="B700" s="22" t="s">
        <v>393</v>
      </c>
      <c r="C700" s="185"/>
      <c r="D700" s="32"/>
      <c r="E700" s="32"/>
      <c r="H700" s="6"/>
      <c r="I700" s="23"/>
      <c r="J700" s="23"/>
      <c r="K700" s="23"/>
      <c r="L700" s="23"/>
      <c r="M700" s="23"/>
    </row>
    <row r="701" spans="1:13">
      <c r="A701" s="5" t="s">
        <v>381</v>
      </c>
      <c r="B701" s="22" t="s">
        <v>394</v>
      </c>
      <c r="C701" s="185"/>
      <c r="D701" s="32"/>
      <c r="E701" s="32"/>
      <c r="H701" s="6"/>
      <c r="I701" s="23"/>
      <c r="J701" s="23"/>
      <c r="K701" s="23"/>
      <c r="L701" s="23"/>
      <c r="M701" s="23"/>
    </row>
    <row r="702" spans="1:13">
      <c r="A702" s="5" t="s">
        <v>381</v>
      </c>
      <c r="B702" s="22" t="s">
        <v>395</v>
      </c>
      <c r="C702" s="185"/>
      <c r="D702" s="32"/>
      <c r="E702" s="32"/>
      <c r="H702" s="6"/>
      <c r="I702" s="23"/>
      <c r="J702" s="23"/>
      <c r="K702" s="23"/>
      <c r="L702" s="23"/>
      <c r="M702" s="23"/>
    </row>
    <row r="703" spans="1:13">
      <c r="A703" s="6" t="s">
        <v>396</v>
      </c>
      <c r="B703" s="227"/>
      <c r="C703" s="215"/>
      <c r="D703" s="185"/>
      <c r="E703" s="32"/>
      <c r="H703" s="6"/>
      <c r="I703" s="23"/>
      <c r="J703" s="23"/>
      <c r="K703" s="23"/>
      <c r="L703" s="23"/>
      <c r="M703" s="23"/>
    </row>
    <row r="704" spans="1:13">
      <c r="A704" s="6" t="s">
        <v>397</v>
      </c>
      <c r="B704" s="227"/>
      <c r="C704" s="215"/>
      <c r="D704" s="185"/>
      <c r="E704" s="32"/>
      <c r="H704" s="6"/>
      <c r="I704" s="23"/>
      <c r="J704" s="23"/>
      <c r="K704" s="23"/>
      <c r="L704" s="23"/>
      <c r="M704" s="23"/>
    </row>
    <row r="705" spans="1:13">
      <c r="A705" s="6" t="s">
        <v>398</v>
      </c>
      <c r="B705" s="227"/>
      <c r="C705" s="215"/>
      <c r="D705" s="185"/>
      <c r="E705" s="32"/>
      <c r="H705" s="6"/>
      <c r="I705" s="23"/>
      <c r="J705" s="23"/>
      <c r="K705" s="23"/>
      <c r="L705" s="23"/>
      <c r="M705" s="23"/>
    </row>
    <row r="706" spans="1:13">
      <c r="A706" s="2" t="s">
        <v>401</v>
      </c>
      <c r="B706" s="213"/>
      <c r="C706" s="215"/>
      <c r="D706" s="185"/>
      <c r="E706" s="32"/>
      <c r="H706" s="6"/>
      <c r="I706" s="23"/>
      <c r="J706" s="23"/>
      <c r="K706" s="23"/>
      <c r="L706" s="23"/>
      <c r="M706" s="23"/>
    </row>
    <row r="707" spans="1:13">
      <c r="A707" s="6" t="s">
        <v>399</v>
      </c>
      <c r="B707" s="212"/>
      <c r="C707" s="225"/>
      <c r="D707" s="138"/>
      <c r="E707" s="32"/>
      <c r="H707" s="6"/>
      <c r="I707" s="23"/>
      <c r="J707" s="23"/>
      <c r="K707" s="23"/>
      <c r="L707" s="23"/>
      <c r="M707" s="23"/>
    </row>
    <row r="708" spans="1:13">
      <c r="A708" s="134" t="s">
        <v>400</v>
      </c>
      <c r="B708" s="212"/>
      <c r="C708" s="225"/>
      <c r="D708" s="138"/>
      <c r="E708" s="32"/>
      <c r="H708" s="6"/>
      <c r="I708" s="23"/>
      <c r="J708" s="23"/>
      <c r="K708" s="23"/>
      <c r="L708" s="23"/>
      <c r="M708" s="23"/>
    </row>
    <row r="709" spans="1:13">
      <c r="A709" s="220" t="s">
        <v>238</v>
      </c>
      <c r="B709" s="212"/>
      <c r="C709" s="225"/>
      <c r="D709" s="224" t="s">
        <v>402</v>
      </c>
      <c r="E709" s="32"/>
      <c r="H709" s="6"/>
      <c r="I709" s="23"/>
      <c r="J709" s="23"/>
      <c r="K709" s="23"/>
      <c r="L709" s="23"/>
      <c r="M709" s="23"/>
    </row>
    <row r="710" spans="1:13">
      <c r="A710" s="226"/>
      <c r="B710" s="212"/>
      <c r="C710" s="225"/>
      <c r="D710" s="224" t="s">
        <v>403</v>
      </c>
      <c r="E710" s="32"/>
      <c r="H710" s="6"/>
      <c r="I710" s="23"/>
      <c r="J710" s="23"/>
      <c r="K710" s="23"/>
      <c r="L710" s="23"/>
      <c r="M710" s="23"/>
    </row>
    <row r="711" spans="1:13">
      <c r="A711" s="186"/>
      <c r="B711" s="186"/>
      <c r="C711" s="32"/>
      <c r="D711" s="32"/>
      <c r="E711" s="32"/>
      <c r="H711" s="6"/>
      <c r="I711" s="23"/>
      <c r="J711" s="23"/>
      <c r="K711" s="23"/>
      <c r="L711" s="23"/>
      <c r="M711" s="23"/>
    </row>
    <row r="712" spans="1:13">
      <c r="A712" s="186"/>
      <c r="B712" s="186"/>
      <c r="C712" s="32"/>
      <c r="D712" s="138"/>
      <c r="E712" s="32"/>
      <c r="H712" s="6"/>
      <c r="I712" s="23"/>
      <c r="J712" s="23"/>
      <c r="K712" s="23"/>
      <c r="L712" s="23"/>
      <c r="M712" s="23"/>
    </row>
    <row r="713" spans="1:13">
      <c r="A713" s="186"/>
      <c r="B713" s="186"/>
      <c r="C713" s="32"/>
      <c r="H713" s="6"/>
      <c r="I713" s="23"/>
      <c r="J713" s="23"/>
      <c r="K713" s="23"/>
      <c r="L713" s="23"/>
      <c r="M713" s="23"/>
    </row>
    <row r="714" spans="1:13" s="28" customFormat="1" ht="13"/>
    <row r="1114" spans="2:14">
      <c r="D1114" s="30"/>
      <c r="E1114" s="30"/>
      <c r="F1114" s="5"/>
      <c r="G1114" s="30"/>
      <c r="H1114" s="33"/>
      <c r="I1114" s="33"/>
      <c r="J1114" s="33"/>
      <c r="K1114" s="33"/>
      <c r="L1114" s="33"/>
      <c r="M1114" s="33"/>
      <c r="N1114" s="30"/>
    </row>
    <row r="1115" spans="2:14">
      <c r="D1115" s="30"/>
      <c r="E1115" s="30"/>
      <c r="F1115" s="5"/>
      <c r="G1115" s="30"/>
      <c r="H1115" s="33"/>
      <c r="I1115" s="33"/>
      <c r="J1115" s="33"/>
      <c r="K1115" s="33"/>
      <c r="L1115" s="33"/>
      <c r="M1115" s="33"/>
      <c r="N1115" s="30"/>
    </row>
    <row r="1116" spans="2:14">
      <c r="B1116" s="25"/>
      <c r="C1116" s="25"/>
      <c r="D1116" s="25"/>
      <c r="E1116" s="28"/>
      <c r="H1116" s="6"/>
      <c r="I1116" s="23"/>
      <c r="J1116" s="23"/>
      <c r="K1116" s="23"/>
      <c r="L1116" s="23"/>
      <c r="M1116" s="23"/>
    </row>
    <row r="1117" spans="2:14">
      <c r="B1117" s="25"/>
      <c r="C1117" s="25"/>
      <c r="D1117" s="25"/>
      <c r="E1117" s="28"/>
      <c r="H1117" s="6"/>
      <c r="I1117" s="23"/>
      <c r="J1117" s="23"/>
      <c r="K1117" s="23"/>
      <c r="L1117" s="23"/>
      <c r="M1117" s="23"/>
    </row>
    <row r="1118" spans="2:14">
      <c r="B1118" s="25"/>
      <c r="C1118" s="25"/>
      <c r="D1118" s="25"/>
      <c r="E1118" s="28"/>
      <c r="H1118" s="6"/>
      <c r="I1118" s="23"/>
      <c r="J1118" s="23"/>
      <c r="K1118" s="23"/>
      <c r="L1118" s="23"/>
      <c r="M1118" s="23"/>
    </row>
    <row r="1119" spans="2:14">
      <c r="B1119" s="25"/>
      <c r="C1119" s="25"/>
      <c r="D1119" s="25"/>
      <c r="E1119" s="28"/>
      <c r="H1119" s="6"/>
      <c r="I1119" s="23"/>
      <c r="J1119" s="23"/>
      <c r="K1119" s="23"/>
      <c r="L1119" s="23"/>
      <c r="M1119" s="23"/>
    </row>
  </sheetData>
  <phoneticPr fontId="7"/>
  <printOptions horizontalCentered="1"/>
  <pageMargins left="0" right="0" top="0" bottom="0.52" header="0" footer="0"/>
  <pageSetup paperSize="9" scale="78" orientation="portrait" useFirstPageNumber="1" horizontalDpi="4294967292" verticalDpi="4294967292"/>
  <headerFooter alignWithMargins="0">
    <oddFooter xml:space="preserve">&amp;L&amp;"Bookman,Normal"&amp;12&amp;K000000           CCTP&amp;R&amp;"Bookman,Normal"&amp;12&amp;K000000Page : &amp;P/&amp;N           </oddFooter>
  </headerFooter>
  <rowBreaks count="10" manualBreakCount="10">
    <brk id="59" max="16383" man="1"/>
    <brk id="107" max="16383" man="1"/>
    <brk id="368" max="16383" man="1"/>
    <brk id="416" max="16383" man="1"/>
    <brk id="714" max="16383" man="1"/>
    <brk id="771" max="16383" man="1"/>
    <brk id="839" max="16383" man="1"/>
    <brk id="907" max="16383" man="1"/>
    <brk id="975" max="16383" man="1"/>
    <brk id="1043" max="16383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2"/>
  <dimension ref="A1:T398"/>
  <sheetViews>
    <sheetView showZeros="0" tabSelected="1" view="pageLayout" topLeftCell="A119" zoomScaleNormal="100" workbookViewId="0">
      <selection activeCell="I132" sqref="I132"/>
    </sheetView>
  </sheetViews>
  <sheetFormatPr baseColWidth="10" defaultRowHeight="16"/>
  <cols>
    <col min="1" max="1" width="4.140625" style="6" customWidth="1"/>
    <col min="2" max="2" width="5.5703125" style="6" customWidth="1"/>
    <col min="3" max="3" width="3.28515625" style="6" customWidth="1"/>
    <col min="4" max="4" width="14" style="6" customWidth="1"/>
    <col min="5" max="5" width="20.7109375" style="6" customWidth="1"/>
    <col min="6" max="6" width="5.140625" style="6" customWidth="1"/>
    <col min="7" max="7" width="8.7109375" style="6" customWidth="1"/>
    <col min="8" max="8" width="10.140625" style="6" customWidth="1"/>
    <col min="9" max="9" width="12.85546875" style="6" customWidth="1"/>
    <col min="10" max="10" width="3.85546875" style="6" customWidth="1"/>
    <col min="11" max="11" width="1" style="6" customWidth="1"/>
    <col min="12" max="12" width="4" style="6" customWidth="1"/>
    <col min="13" max="13" width="9.85546875" style="6" customWidth="1"/>
    <col min="14" max="15" width="0.7109375" style="6" customWidth="1"/>
    <col min="16" max="16" width="1.42578125" style="6" customWidth="1"/>
    <col min="17" max="16384" width="10.7109375" style="6"/>
  </cols>
  <sheetData>
    <row r="1" spans="1:20" ht="14" customHeight="1">
      <c r="G1" s="7"/>
    </row>
    <row r="2" spans="1:20" s="9" customFormat="1" ht="23">
      <c r="A2" s="8" t="str">
        <f>CCTP!A$2</f>
        <v>MAISON D'ARRÊT CHAMBERY</v>
      </c>
      <c r="I2" s="21"/>
    </row>
    <row r="3" spans="1:20" ht="31">
      <c r="A3" s="10"/>
      <c r="B3" s="11"/>
      <c r="C3" s="12" t="str">
        <f>CCTP!C$3</f>
        <v>AIM, le 04/11/2024</v>
      </c>
      <c r="D3" s="13"/>
      <c r="E3" s="14" t="s">
        <v>32</v>
      </c>
      <c r="F3" s="142">
        <f>CCTP!F$3</f>
        <v>1</v>
      </c>
      <c r="G3" s="12"/>
      <c r="H3" s="15"/>
      <c r="I3" s="16"/>
      <c r="J3" s="16"/>
      <c r="K3" s="16"/>
      <c r="L3" s="16" t="s">
        <v>87</v>
      </c>
      <c r="M3" s="152">
        <f>CCTP!M$3</f>
        <v>3</v>
      </c>
    </row>
    <row r="4" spans="1:20" s="19" customFormat="1" ht="26">
      <c r="A4" s="18"/>
      <c r="B4" s="18"/>
      <c r="C4" s="18"/>
      <c r="D4" s="18"/>
      <c r="E4" s="18"/>
      <c r="F4" s="18"/>
      <c r="G4" s="18"/>
      <c r="M4" s="20" t="str">
        <f>CCTP!M4</f>
        <v>MENUISERIES EXTERIEURES PVC / OCCULTATIONS</v>
      </c>
      <c r="T4" s="6"/>
    </row>
    <row r="5" spans="1:20" ht="23" customHeight="1">
      <c r="F5" s="30"/>
    </row>
    <row r="11" spans="1:20" s="9" customFormat="1" ht="23">
      <c r="D11" s="21"/>
      <c r="T11" s="6"/>
    </row>
    <row r="12" spans="1:20" s="9" customFormat="1" ht="23">
      <c r="D12" s="21"/>
      <c r="T12" s="6"/>
    </row>
    <row r="14" spans="1:20">
      <c r="F14" s="30"/>
    </row>
    <row r="15" spans="1:20" s="9" customFormat="1" ht="31">
      <c r="B15" s="154"/>
      <c r="C15" s="154"/>
      <c r="D15" s="154"/>
      <c r="E15" s="154"/>
      <c r="F15" s="150" t="str">
        <f>CCTP!F14</f>
        <v>Réhabilitation de la cuisine de la maison d'arrêt</v>
      </c>
      <c r="H15" s="154"/>
      <c r="I15" s="154"/>
      <c r="J15" s="154"/>
      <c r="K15" s="154"/>
      <c r="L15" s="154"/>
      <c r="M15" s="154"/>
      <c r="T15" s="6"/>
    </row>
    <row r="16" spans="1:20" s="9" customFormat="1" ht="31">
      <c r="B16" s="8"/>
      <c r="C16" s="8"/>
      <c r="D16" s="8"/>
      <c r="E16" s="8"/>
      <c r="F16" s="150" t="str">
        <f>CCTP!F15</f>
        <v>Sur la commune de CHAMBERY (73)</v>
      </c>
      <c r="H16" s="8"/>
      <c r="I16" s="8"/>
      <c r="J16" s="8"/>
      <c r="K16" s="8"/>
      <c r="L16" s="8"/>
      <c r="M16" s="8"/>
    </row>
    <row r="17" spans="1:18">
      <c r="D17" s="30"/>
      <c r="F17" s="30"/>
    </row>
    <row r="18" spans="1:18" s="9" customFormat="1" ht="31">
      <c r="B18" s="154"/>
      <c r="C18" s="154"/>
      <c r="D18" s="154"/>
      <c r="E18" s="154"/>
      <c r="F18" s="150" t="s">
        <v>204</v>
      </c>
      <c r="H18" s="154"/>
      <c r="I18" s="154"/>
      <c r="J18" s="154"/>
      <c r="K18" s="154"/>
      <c r="L18" s="154"/>
      <c r="M18" s="154"/>
    </row>
    <row r="19" spans="1:18" ht="31">
      <c r="B19" s="154"/>
      <c r="C19" s="154"/>
      <c r="D19" s="154"/>
      <c r="E19" s="154"/>
      <c r="F19" s="150" t="s">
        <v>39</v>
      </c>
      <c r="H19" s="154"/>
      <c r="I19" s="154"/>
      <c r="J19" s="154"/>
      <c r="K19" s="154"/>
      <c r="L19" s="154"/>
      <c r="M19" s="154"/>
    </row>
    <row r="20" spans="1:18">
      <c r="F20" s="30"/>
    </row>
    <row r="21" spans="1:18" ht="31">
      <c r="B21" s="154"/>
      <c r="C21" s="154"/>
      <c r="D21" s="154"/>
      <c r="E21" s="154"/>
      <c r="F21" s="150" t="s">
        <v>205</v>
      </c>
      <c r="H21" s="154"/>
      <c r="I21" s="154"/>
      <c r="J21" s="154"/>
      <c r="K21" s="154"/>
      <c r="L21" s="154"/>
      <c r="M21" s="154"/>
    </row>
    <row r="23" spans="1:18">
      <c r="I23" s="122"/>
    </row>
    <row r="25" spans="1:18">
      <c r="A25" s="161"/>
      <c r="B25" s="161"/>
      <c r="C25" s="161"/>
      <c r="D25" s="161"/>
      <c r="E25" s="132"/>
      <c r="F25" s="28"/>
      <c r="G25" s="28"/>
      <c r="H25" s="28"/>
      <c r="I25" s="28"/>
      <c r="J25" s="28"/>
      <c r="K25" s="28"/>
      <c r="L25" s="28"/>
      <c r="M25" s="28"/>
      <c r="R25" s="28"/>
    </row>
    <row r="26" spans="1:18">
      <c r="A26" s="161"/>
      <c r="B26" s="161"/>
      <c r="C26" s="161"/>
      <c r="D26" s="161"/>
      <c r="E26" s="132"/>
      <c r="F26" s="132"/>
      <c r="G26" s="132"/>
      <c r="H26" s="132"/>
      <c r="I26" s="25"/>
      <c r="J26" s="132"/>
      <c r="K26" s="132"/>
      <c r="L26" s="132"/>
      <c r="M26" s="132"/>
      <c r="R26" s="25"/>
    </row>
    <row r="27" spans="1:18">
      <c r="A27" s="161"/>
      <c r="B27" s="161"/>
      <c r="C27" s="161"/>
      <c r="D27" s="161"/>
      <c r="E27" s="132"/>
      <c r="F27" s="28"/>
      <c r="G27" s="28"/>
      <c r="H27" s="28"/>
      <c r="I27" s="28"/>
      <c r="J27" s="28"/>
      <c r="K27" s="28"/>
      <c r="L27" s="28"/>
      <c r="M27" s="28"/>
      <c r="R27" s="28"/>
    </row>
    <row r="28" spans="1:18" ht="14" customHeight="1">
      <c r="A28" s="166"/>
      <c r="B28" s="166"/>
      <c r="C28" s="166"/>
      <c r="D28" s="166"/>
      <c r="E28" s="132"/>
      <c r="F28" s="28"/>
      <c r="G28" s="28"/>
      <c r="H28" s="28"/>
      <c r="J28" s="28"/>
      <c r="K28" s="28"/>
      <c r="L28" s="28"/>
      <c r="M28" s="28"/>
    </row>
    <row r="29" spans="1:18">
      <c r="A29" s="161"/>
      <c r="B29" s="166"/>
      <c r="C29" s="166"/>
      <c r="D29" s="166"/>
      <c r="E29" s="132"/>
      <c r="F29" s="28"/>
      <c r="G29" s="28"/>
      <c r="H29" s="28"/>
      <c r="I29" s="25"/>
      <c r="J29" s="28"/>
      <c r="K29" s="28"/>
      <c r="L29" s="28"/>
      <c r="M29" s="28"/>
      <c r="R29" s="25"/>
    </row>
    <row r="30" spans="1:18">
      <c r="A30" s="166"/>
      <c r="B30" s="166"/>
      <c r="C30" s="166"/>
      <c r="D30" s="166"/>
      <c r="E30" s="132"/>
      <c r="F30" s="28"/>
      <c r="G30" s="28"/>
      <c r="H30" s="28"/>
      <c r="I30" s="25"/>
      <c r="J30" s="28"/>
      <c r="K30" s="28"/>
      <c r="L30" s="28"/>
      <c r="M30" s="28"/>
      <c r="R30" s="28"/>
    </row>
    <row r="31" spans="1:18">
      <c r="A31" s="161"/>
      <c r="B31" s="161"/>
      <c r="C31" s="161"/>
      <c r="D31" s="161"/>
      <c r="E31" s="132"/>
      <c r="F31" s="28"/>
      <c r="G31" s="28"/>
      <c r="H31" s="28"/>
      <c r="I31" s="28"/>
      <c r="J31" s="28"/>
      <c r="K31" s="28"/>
      <c r="L31" s="28"/>
      <c r="M31" s="28"/>
      <c r="R31" s="28"/>
    </row>
    <row r="32" spans="1:18">
      <c r="A32" s="161"/>
      <c r="B32" s="161"/>
      <c r="C32" s="161"/>
      <c r="D32" s="161"/>
      <c r="E32" s="132"/>
      <c r="F32" s="28"/>
      <c r="G32" s="28"/>
      <c r="H32" s="28"/>
      <c r="I32" s="25"/>
      <c r="J32" s="28"/>
      <c r="K32" s="28"/>
      <c r="L32" s="28"/>
      <c r="M32" s="28"/>
      <c r="R32" s="25"/>
    </row>
    <row r="33" spans="1:18">
      <c r="A33" s="161"/>
      <c r="B33" s="161"/>
      <c r="C33" s="161"/>
      <c r="D33" s="161"/>
      <c r="E33" s="132"/>
      <c r="F33" s="28"/>
      <c r="G33" s="28"/>
      <c r="H33" s="28"/>
      <c r="I33" s="28"/>
      <c r="J33" s="28"/>
      <c r="K33" s="28"/>
      <c r="L33" s="28"/>
      <c r="M33" s="28"/>
      <c r="R33" s="28"/>
    </row>
    <row r="34" spans="1:18">
      <c r="A34" s="161"/>
      <c r="B34" s="161"/>
      <c r="C34" s="161"/>
      <c r="D34" s="161"/>
      <c r="E34" s="132"/>
      <c r="F34" s="28"/>
      <c r="G34" s="28"/>
      <c r="H34" s="28"/>
      <c r="I34" s="28"/>
      <c r="J34" s="28"/>
      <c r="K34" s="28"/>
      <c r="L34" s="28"/>
      <c r="M34" s="28"/>
      <c r="R34" s="28"/>
    </row>
    <row r="35" spans="1:18">
      <c r="A35" s="161"/>
      <c r="B35" s="161"/>
      <c r="C35" s="161"/>
      <c r="D35" s="161"/>
      <c r="E35" s="132"/>
      <c r="F35" s="28"/>
      <c r="G35" s="132"/>
      <c r="H35" s="28"/>
      <c r="I35" s="25"/>
      <c r="J35" s="28"/>
      <c r="K35" s="28"/>
      <c r="L35" s="28"/>
      <c r="M35" s="28"/>
      <c r="R35" s="25"/>
    </row>
    <row r="36" spans="1:18">
      <c r="A36" s="161"/>
      <c r="B36" s="161"/>
      <c r="C36" s="161"/>
      <c r="D36" s="161"/>
      <c r="E36" s="132"/>
      <c r="F36" s="28"/>
      <c r="G36" s="132"/>
      <c r="H36" s="28"/>
      <c r="I36" s="28"/>
      <c r="J36" s="28"/>
      <c r="K36" s="28"/>
      <c r="L36" s="28"/>
      <c r="M36" s="28"/>
      <c r="R36" s="28"/>
    </row>
    <row r="37" spans="1:18">
      <c r="A37" s="161"/>
      <c r="B37" s="161"/>
      <c r="C37" s="161"/>
      <c r="D37" s="161"/>
      <c r="E37" s="132"/>
      <c r="F37" s="28"/>
      <c r="G37" s="132"/>
      <c r="H37" s="28"/>
      <c r="I37" s="28"/>
      <c r="J37" s="28"/>
      <c r="K37" s="28"/>
      <c r="L37" s="28"/>
      <c r="M37" s="28"/>
      <c r="R37" s="28"/>
    </row>
    <row r="38" spans="1:18">
      <c r="A38" s="161"/>
      <c r="B38" s="161"/>
      <c r="C38" s="161"/>
      <c r="D38" s="161"/>
      <c r="E38" s="132"/>
      <c r="F38" s="28"/>
      <c r="G38" s="28"/>
      <c r="H38" s="28"/>
      <c r="I38" s="28"/>
      <c r="J38" s="28"/>
      <c r="K38" s="28"/>
      <c r="L38" s="28"/>
      <c r="M38" s="28"/>
      <c r="R38" s="28"/>
    </row>
    <row r="39" spans="1:18">
      <c r="A39" s="161"/>
      <c r="B39" s="161"/>
      <c r="C39" s="161"/>
      <c r="D39" s="161"/>
      <c r="E39" s="132"/>
      <c r="F39" s="28"/>
      <c r="G39" s="28"/>
      <c r="H39" s="28"/>
      <c r="I39" s="25"/>
      <c r="J39" s="28"/>
      <c r="K39" s="28"/>
      <c r="L39" s="28"/>
      <c r="M39" s="28"/>
      <c r="R39" s="167"/>
    </row>
    <row r="40" spans="1:18">
      <c r="A40" s="161"/>
      <c r="B40" s="161"/>
      <c r="C40" s="161"/>
      <c r="D40" s="161"/>
      <c r="E40" s="132"/>
      <c r="F40" s="28"/>
      <c r="G40" s="28"/>
      <c r="H40" s="28"/>
      <c r="I40" s="28"/>
      <c r="J40" s="28"/>
      <c r="K40" s="28"/>
      <c r="L40" s="28"/>
      <c r="M40" s="28"/>
      <c r="R40" s="168"/>
    </row>
    <row r="41" spans="1:18">
      <c r="A41" s="161"/>
      <c r="B41" s="161"/>
      <c r="C41" s="161"/>
      <c r="D41" s="161"/>
      <c r="E41" s="132"/>
      <c r="F41" s="28"/>
      <c r="G41" s="28"/>
      <c r="H41" s="28"/>
      <c r="I41" s="28"/>
      <c r="J41" s="28"/>
      <c r="K41" s="28"/>
      <c r="L41" s="28"/>
      <c r="M41" s="28"/>
      <c r="R41" s="28"/>
    </row>
    <row r="42" spans="1:18">
      <c r="A42" s="161"/>
      <c r="B42" s="161"/>
      <c r="C42" s="161"/>
      <c r="D42" s="161"/>
      <c r="E42" s="132"/>
      <c r="F42" s="28"/>
      <c r="G42" s="28"/>
      <c r="H42" s="28"/>
      <c r="I42" s="25"/>
      <c r="J42" s="28"/>
      <c r="K42" s="28"/>
      <c r="L42" s="28"/>
      <c r="M42" s="28"/>
      <c r="R42" s="167"/>
    </row>
    <row r="43" spans="1:18">
      <c r="A43" s="161"/>
      <c r="B43" s="161"/>
      <c r="C43" s="161"/>
      <c r="D43" s="161"/>
      <c r="E43" s="132"/>
      <c r="F43" s="28"/>
      <c r="G43" s="28"/>
      <c r="H43" s="28"/>
      <c r="I43" s="28"/>
      <c r="J43" s="28"/>
      <c r="K43" s="28"/>
      <c r="L43" s="28"/>
      <c r="M43" s="28"/>
      <c r="R43" s="168"/>
    </row>
    <row r="44" spans="1:18">
      <c r="A44" s="161"/>
      <c r="B44" s="161"/>
      <c r="C44" s="161"/>
      <c r="D44" s="161"/>
      <c r="E44" s="132"/>
      <c r="F44" s="28"/>
      <c r="G44" s="28"/>
      <c r="H44" s="28"/>
      <c r="I44" s="28"/>
      <c r="J44" s="28"/>
      <c r="K44" s="28"/>
      <c r="L44" s="28"/>
      <c r="M44" s="28"/>
      <c r="R44" s="28"/>
    </row>
    <row r="45" spans="1:18">
      <c r="A45" s="161"/>
      <c r="B45" s="161"/>
      <c r="C45" s="161"/>
      <c r="D45" s="161"/>
      <c r="E45" s="132"/>
      <c r="F45" s="28"/>
      <c r="G45" s="28"/>
      <c r="H45" s="28"/>
      <c r="I45" s="25"/>
      <c r="J45" s="28"/>
      <c r="K45" s="28"/>
      <c r="L45" s="28"/>
      <c r="M45" s="28"/>
      <c r="R45" s="167"/>
    </row>
    <row r="46" spans="1:18">
      <c r="A46" s="161"/>
      <c r="B46" s="161"/>
      <c r="C46" s="161"/>
      <c r="D46" s="161"/>
      <c r="E46" s="132"/>
      <c r="F46" s="28"/>
      <c r="G46" s="28"/>
      <c r="H46" s="28"/>
      <c r="I46" s="28"/>
      <c r="J46" s="28"/>
      <c r="K46" s="28"/>
      <c r="L46" s="28"/>
      <c r="M46" s="28"/>
      <c r="R46" s="168"/>
    </row>
    <row r="48" spans="1:18">
      <c r="B48" s="2"/>
      <c r="C48" s="2"/>
      <c r="D48" s="2"/>
      <c r="E48" s="2"/>
      <c r="F48" s="1" t="str">
        <f>IF(PARAMETRES!$O$4=TRUE,"AIM","AIM Pays de Savoie")</f>
        <v>AIM</v>
      </c>
      <c r="H48" s="2"/>
      <c r="I48" s="2"/>
      <c r="J48" s="2"/>
      <c r="K48" s="2"/>
      <c r="L48" s="2"/>
      <c r="M48" s="2"/>
    </row>
    <row r="49" spans="1:14">
      <c r="B49" s="28"/>
      <c r="C49" s="28"/>
      <c r="D49" s="28"/>
      <c r="E49" s="28"/>
      <c r="F49" s="132" t="str">
        <f>IF(PARAMETRES!$O$4=TRUE,"","SAVOIE TECHNOLAC")</f>
        <v/>
      </c>
      <c r="H49" s="28"/>
      <c r="I49" s="28"/>
      <c r="J49" s="28"/>
      <c r="K49" s="28"/>
      <c r="L49" s="28"/>
      <c r="M49" s="28"/>
    </row>
    <row r="50" spans="1:14">
      <c r="B50" s="28"/>
      <c r="C50" s="28"/>
      <c r="D50" s="28"/>
      <c r="E50" s="28"/>
      <c r="F50" s="132" t="str">
        <f>IF(PARAMETRES!$O$4=TRUE,"40 chemin de Baraban","17 rue du Lac Saint André - BP 80350")</f>
        <v>40 chemin de Baraban</v>
      </c>
      <c r="H50" s="28"/>
      <c r="I50" s="28"/>
      <c r="J50" s="28"/>
      <c r="K50" s="28"/>
      <c r="L50" s="28"/>
      <c r="M50" s="28"/>
    </row>
    <row r="51" spans="1:14">
      <c r="B51" s="28"/>
      <c r="C51" s="28"/>
      <c r="D51" s="28"/>
      <c r="E51" s="28"/>
      <c r="F51" s="132" t="str">
        <f>IF(PARAMETRES!$O$4=TRUE,"38690 CHABONS","73377 LE BOURGET DU LAC")</f>
        <v>38690 CHABONS</v>
      </c>
      <c r="H51" s="28"/>
      <c r="I51" s="28"/>
      <c r="J51" s="28"/>
      <c r="K51" s="28"/>
      <c r="L51" s="28"/>
      <c r="M51" s="28"/>
    </row>
    <row r="52" spans="1:14">
      <c r="B52" s="28"/>
      <c r="C52" s="28"/>
      <c r="D52" s="28"/>
      <c r="E52" s="28"/>
      <c r="F52" s="132" t="s">
        <v>81</v>
      </c>
      <c r="H52" s="28"/>
      <c r="I52" s="28"/>
      <c r="J52" s="28"/>
      <c r="K52" s="28"/>
      <c r="L52" s="28"/>
      <c r="M52" s="28"/>
    </row>
    <row r="53" spans="1:14">
      <c r="B53" s="28"/>
      <c r="C53" s="28"/>
      <c r="D53" s="28"/>
      <c r="E53" s="28"/>
      <c r="F53" s="132" t="str">
        <f>IF(PARAMETRES!$O$4=TRUE,"contact@aim-ingenierie.com","paysdesavoie@aim-ingenierie.com")</f>
        <v>contact@aim-ingenierie.com</v>
      </c>
      <c r="H53" s="28"/>
      <c r="I53" s="28"/>
      <c r="J53" s="28"/>
      <c r="K53" s="28"/>
      <c r="L53" s="28"/>
      <c r="M53" s="28"/>
    </row>
    <row r="54" spans="1:14">
      <c r="B54" s="28"/>
      <c r="C54" s="28"/>
      <c r="D54" s="28"/>
      <c r="E54" s="28"/>
      <c r="F54" s="132" t="s">
        <v>227</v>
      </c>
      <c r="H54" s="28"/>
      <c r="I54" s="28"/>
      <c r="J54" s="28"/>
      <c r="K54" s="28"/>
      <c r="L54" s="28"/>
      <c r="M54" s="28"/>
    </row>
    <row r="55" spans="1:14" ht="14" customHeight="1">
      <c r="G55" s="7"/>
    </row>
    <row r="56" spans="1:14" s="9" customFormat="1" ht="23">
      <c r="A56" s="8" t="str">
        <f>CCTP!A$2</f>
        <v>MAISON D'ARRÊT CHAMBERY</v>
      </c>
      <c r="I56" s="21"/>
    </row>
    <row r="57" spans="1:14" ht="31">
      <c r="A57" s="10"/>
      <c r="B57" s="11"/>
      <c r="C57" s="12" t="str">
        <f>CCTP!C$3</f>
        <v>AIM, le 04/11/2024</v>
      </c>
      <c r="D57" s="13"/>
      <c r="E57" s="14" t="s">
        <v>32</v>
      </c>
      <c r="F57" s="142">
        <f>CCTP!F$3</f>
        <v>1</v>
      </c>
      <c r="G57" s="12"/>
      <c r="H57" s="15"/>
      <c r="I57" s="16"/>
      <c r="J57" s="16"/>
      <c r="K57" s="16"/>
      <c r="L57" s="16" t="s">
        <v>87</v>
      </c>
      <c r="M57" s="17">
        <f>CCTP!M$3</f>
        <v>3</v>
      </c>
    </row>
    <row r="58" spans="1:14" s="19" customFormat="1" ht="26">
      <c r="A58" s="18"/>
      <c r="B58" s="18"/>
      <c r="C58" s="18"/>
      <c r="D58" s="18"/>
      <c r="E58" s="18"/>
      <c r="F58" s="18"/>
      <c r="G58" s="18"/>
      <c r="M58" s="149" t="str">
        <f>CCTP!M$4</f>
        <v>MENUISERIES EXTERIEURES PVC / OCCULTATIONS</v>
      </c>
    </row>
    <row r="59" spans="1:14" ht="17">
      <c r="A59" s="34"/>
      <c r="B59" s="35"/>
      <c r="C59" s="35"/>
      <c r="D59" s="36" t="s">
        <v>34</v>
      </c>
      <c r="E59" s="37"/>
      <c r="F59" s="37" t="s">
        <v>40</v>
      </c>
      <c r="G59" s="38" t="s">
        <v>35</v>
      </c>
      <c r="H59" s="39" t="s">
        <v>36</v>
      </c>
      <c r="I59" s="228" t="s">
        <v>404</v>
      </c>
      <c r="J59" s="236" t="s">
        <v>408</v>
      </c>
      <c r="K59" s="237"/>
      <c r="L59" s="237"/>
      <c r="M59" s="238"/>
    </row>
    <row r="60" spans="1:14">
      <c r="A60" s="40"/>
      <c r="B60" s="41"/>
      <c r="C60" s="41"/>
      <c r="D60" s="42"/>
      <c r="E60" s="42"/>
      <c r="F60" s="43"/>
      <c r="G60" s="63"/>
      <c r="H60" s="44"/>
      <c r="I60" s="169"/>
      <c r="J60" s="45"/>
      <c r="K60" s="27"/>
      <c r="L60" s="33"/>
      <c r="M60" s="46"/>
    </row>
    <row r="61" spans="1:14" ht="18">
      <c r="A61" s="101" t="str">
        <f>CCTP!A529</f>
        <v>CHASSIS VITRES PVC DOUBLE VITRAGE</v>
      </c>
      <c r="B61" s="22"/>
      <c r="E61" s="102"/>
      <c r="F61" s="103"/>
      <c r="G61" s="104"/>
      <c r="H61" s="47"/>
      <c r="I61" s="120">
        <f>G61*H61</f>
        <v>0</v>
      </c>
      <c r="J61" s="105"/>
      <c r="M61" s="102"/>
    </row>
    <row r="62" spans="1:14">
      <c r="A62" s="106"/>
      <c r="B62" s="22"/>
      <c r="C62" s="22"/>
      <c r="E62" s="102"/>
      <c r="F62" s="103"/>
      <c r="G62" s="64"/>
      <c r="H62" s="47"/>
      <c r="I62" s="120">
        <f>G62*H62</f>
        <v>0</v>
      </c>
      <c r="J62" s="107"/>
      <c r="K62" s="25"/>
      <c r="M62" s="102"/>
    </row>
    <row r="63" spans="1:14" s="2" customFormat="1">
      <c r="A63" s="108">
        <f>CCTP!$M$3</f>
        <v>3</v>
      </c>
      <c r="B63" s="1" t="s">
        <v>37</v>
      </c>
      <c r="C63" s="109">
        <f>SUM(N$59:N63)</f>
        <v>1</v>
      </c>
      <c r="D63" s="2" t="str">
        <f>LOOKUP(C63,CCTP!C$417:C$686,CCTP!D$417:D$686)</f>
        <v>DÉPOSE DES MENUISERIES EXTERIEURES EXISTANTES</v>
      </c>
      <c r="E63" s="110"/>
      <c r="F63" s="111"/>
      <c r="G63" s="112"/>
      <c r="H63" s="113"/>
      <c r="I63" s="120"/>
      <c r="J63" s="114"/>
      <c r="K63" s="82"/>
      <c r="M63" s="110"/>
      <c r="N63" s="2">
        <v>1</v>
      </c>
    </row>
    <row r="64" spans="1:14" s="2" customFormat="1">
      <c r="A64" s="108"/>
      <c r="B64" s="81" t="s">
        <v>405</v>
      </c>
      <c r="C64" s="109"/>
      <c r="F64" s="111"/>
      <c r="G64" s="112"/>
      <c r="H64" s="113"/>
      <c r="I64" s="120"/>
      <c r="J64" s="114"/>
      <c r="K64" s="82"/>
      <c r="M64" s="110"/>
    </row>
    <row r="65" spans="1:14" s="2" customFormat="1">
      <c r="A65" s="108"/>
      <c r="B65" s="81"/>
      <c r="C65" s="109"/>
      <c r="E65" s="5" t="s">
        <v>453</v>
      </c>
      <c r="F65" s="111"/>
      <c r="G65" s="104">
        <v>2</v>
      </c>
      <c r="H65" s="113"/>
      <c r="I65" s="120"/>
      <c r="J65" s="114"/>
      <c r="K65" s="82"/>
      <c r="M65" s="110"/>
    </row>
    <row r="66" spans="1:14">
      <c r="A66" s="106"/>
      <c r="B66" s="115"/>
      <c r="C66" s="177"/>
      <c r="E66" s="5" t="s">
        <v>406</v>
      </c>
      <c r="F66" s="103"/>
      <c r="G66" s="104">
        <v>6</v>
      </c>
      <c r="H66" s="197"/>
      <c r="I66" s="120"/>
      <c r="J66" s="114"/>
      <c r="K66" s="82"/>
      <c r="L66" s="2"/>
      <c r="M66" s="110"/>
      <c r="N66" s="22"/>
    </row>
    <row r="67" spans="1:14">
      <c r="A67" s="106"/>
      <c r="B67" s="115"/>
      <c r="C67" s="177"/>
      <c r="E67" s="5" t="s">
        <v>407</v>
      </c>
      <c r="F67" s="103"/>
      <c r="G67" s="104">
        <v>5</v>
      </c>
      <c r="H67" s="197"/>
      <c r="I67" s="120"/>
      <c r="J67" s="114"/>
      <c r="K67" s="82"/>
      <c r="L67" s="2"/>
      <c r="M67" s="110"/>
      <c r="N67" s="22"/>
    </row>
    <row r="68" spans="1:14">
      <c r="A68" s="106"/>
      <c r="B68" s="115">
        <f>C63+0.01</f>
        <v>1.01</v>
      </c>
      <c r="C68" s="177"/>
      <c r="E68" s="145" t="s">
        <v>278</v>
      </c>
      <c r="F68" s="43" t="s">
        <v>40</v>
      </c>
      <c r="G68" s="196">
        <f>SUM(G64:G67)</f>
        <v>13</v>
      </c>
      <c r="H68" s="197"/>
      <c r="I68" s="120">
        <f>G68*H68</f>
        <v>0</v>
      </c>
      <c r="J68" s="114"/>
      <c r="K68" s="82"/>
      <c r="L68" s="2"/>
      <c r="M68" s="110"/>
      <c r="N68" s="22"/>
    </row>
    <row r="69" spans="1:14">
      <c r="A69" s="106"/>
      <c r="B69" s="22"/>
      <c r="C69" s="22"/>
      <c r="E69" s="102"/>
      <c r="F69" s="103"/>
      <c r="G69" s="64"/>
      <c r="H69" s="47"/>
      <c r="I69" s="120"/>
      <c r="J69" s="107"/>
      <c r="K69" s="25"/>
      <c r="M69" s="102"/>
    </row>
    <row r="70" spans="1:14">
      <c r="A70" s="106"/>
      <c r="B70" s="22"/>
      <c r="C70" s="22"/>
      <c r="E70" s="102"/>
      <c r="F70" s="103"/>
      <c r="G70" s="64"/>
      <c r="H70" s="47"/>
      <c r="I70" s="120"/>
      <c r="J70" s="107"/>
      <c r="K70" s="25"/>
      <c r="M70" s="102"/>
    </row>
    <row r="71" spans="1:14" ht="18">
      <c r="A71" s="101" t="str">
        <f>CCTP!A529</f>
        <v>CHASSIS VITRES PVC DOUBLE VITRAGE</v>
      </c>
      <c r="B71" s="22"/>
      <c r="E71" s="102"/>
      <c r="F71" s="103"/>
      <c r="G71" s="104"/>
      <c r="H71" s="47"/>
      <c r="I71" s="120">
        <f>G71*H71</f>
        <v>0</v>
      </c>
      <c r="J71" s="105"/>
      <c r="M71" s="102"/>
    </row>
    <row r="72" spans="1:14">
      <c r="A72" s="106"/>
      <c r="B72" s="22"/>
      <c r="C72" s="22"/>
      <c r="E72" s="102"/>
      <c r="F72" s="103"/>
      <c r="G72" s="64"/>
      <c r="H72" s="47"/>
      <c r="I72" s="120">
        <f>G72*H72</f>
        <v>0</v>
      </c>
      <c r="J72" s="107"/>
      <c r="K72" s="25"/>
      <c r="M72" s="102"/>
    </row>
    <row r="73" spans="1:14" s="2" customFormat="1">
      <c r="A73" s="108">
        <f>CCTP!$M$3</f>
        <v>3</v>
      </c>
      <c r="B73" s="1" t="s">
        <v>37</v>
      </c>
      <c r="C73" s="109">
        <f>SUM(N$59:N73)</f>
        <v>2</v>
      </c>
      <c r="D73" s="2" t="str">
        <f>LOOKUP(C73,CCTP!C$417:C$686,CCTP!D$417:D$686)</f>
        <v>CHÂSSIS VITRÉS : 1 OUVRANT A SOUFFLET - DIM 1,00 x 0,50 m</v>
      </c>
      <c r="E73" s="110"/>
      <c r="F73" s="111"/>
      <c r="G73" s="112"/>
      <c r="H73" s="113"/>
      <c r="I73" s="120"/>
      <c r="J73" s="114"/>
      <c r="K73" s="82"/>
      <c r="M73" s="110"/>
      <c r="N73" s="2">
        <v>1</v>
      </c>
    </row>
    <row r="74" spans="1:14" s="2" customFormat="1">
      <c r="A74" s="108"/>
      <c r="B74" s="81" t="s">
        <v>409</v>
      </c>
      <c r="C74" s="109"/>
      <c r="F74" s="111"/>
      <c r="G74" s="112"/>
      <c r="H74" s="113"/>
      <c r="I74" s="120"/>
      <c r="J74" s="114"/>
      <c r="K74" s="82"/>
      <c r="M74" s="110"/>
    </row>
    <row r="75" spans="1:14" s="2" customFormat="1">
      <c r="A75" s="108"/>
      <c r="B75" s="22" t="s">
        <v>293</v>
      </c>
      <c r="C75" s="109"/>
      <c r="F75" s="111"/>
      <c r="G75" s="112"/>
      <c r="H75" s="113"/>
      <c r="I75" s="120"/>
      <c r="J75" s="114"/>
      <c r="K75" s="82"/>
      <c r="M75" s="110"/>
    </row>
    <row r="76" spans="1:14">
      <c r="A76" s="106"/>
      <c r="C76" s="177" t="s">
        <v>410</v>
      </c>
      <c r="E76" s="5"/>
      <c r="F76" s="103"/>
      <c r="G76" s="104"/>
      <c r="H76" s="104"/>
      <c r="I76" s="120">
        <f>G76*H76</f>
        <v>0</v>
      </c>
      <c r="J76" s="114"/>
      <c r="K76" s="82"/>
      <c r="L76" s="2"/>
      <c r="M76" s="110"/>
      <c r="N76" s="22"/>
    </row>
    <row r="77" spans="1:14">
      <c r="A77" s="106"/>
      <c r="B77" s="115"/>
      <c r="C77" s="177"/>
      <c r="E77" s="5" t="s">
        <v>406</v>
      </c>
      <c r="F77" s="103"/>
      <c r="G77" s="104">
        <v>5</v>
      </c>
      <c r="H77" s="197"/>
      <c r="I77" s="120"/>
      <c r="J77" s="114"/>
      <c r="K77" s="82"/>
      <c r="L77" s="2"/>
      <c r="M77" s="110"/>
      <c r="N77" s="22"/>
    </row>
    <row r="78" spans="1:14">
      <c r="A78" s="106"/>
      <c r="B78" s="115">
        <f>C73+0.01</f>
        <v>2.0099999999999998</v>
      </c>
      <c r="C78" s="177"/>
      <c r="E78" s="145" t="s">
        <v>278</v>
      </c>
      <c r="F78" s="43" t="s">
        <v>40</v>
      </c>
      <c r="G78" s="196">
        <f>SUM(G77:G77)</f>
        <v>5</v>
      </c>
      <c r="H78" s="197"/>
      <c r="I78" s="120">
        <f>G78*H78</f>
        <v>0</v>
      </c>
      <c r="J78" s="107" t="s">
        <v>426</v>
      </c>
      <c r="K78" s="82"/>
      <c r="L78" s="2"/>
      <c r="M78" s="110"/>
      <c r="N78" s="22"/>
    </row>
    <row r="79" spans="1:14">
      <c r="A79" s="106"/>
      <c r="B79" s="22"/>
      <c r="C79" s="22"/>
      <c r="E79" s="102"/>
      <c r="F79" s="103"/>
      <c r="G79" s="64"/>
      <c r="H79" s="47"/>
      <c r="I79" s="120">
        <f>G79*H79</f>
        <v>0</v>
      </c>
      <c r="J79" s="107"/>
      <c r="K79" s="25"/>
      <c r="M79" s="102"/>
    </row>
    <row r="80" spans="1:14">
      <c r="A80" s="106"/>
      <c r="B80" s="115">
        <f>B68+0.01</f>
        <v>1.02</v>
      </c>
      <c r="C80" s="22" t="s">
        <v>446</v>
      </c>
      <c r="E80" s="102"/>
      <c r="F80" s="103" t="s">
        <v>40</v>
      </c>
      <c r="G80" s="64"/>
      <c r="H80" s="47"/>
      <c r="I80" s="120">
        <f>G80*H80</f>
        <v>0</v>
      </c>
      <c r="J80" s="107"/>
      <c r="K80" s="25"/>
      <c r="M80" s="102"/>
    </row>
    <row r="81" spans="1:14">
      <c r="A81" s="106"/>
      <c r="B81" s="22"/>
      <c r="C81" s="22"/>
      <c r="E81" s="102"/>
      <c r="F81" s="103"/>
      <c r="G81" s="64"/>
      <c r="H81" s="47"/>
      <c r="I81" s="120">
        <f>G81*H81</f>
        <v>0</v>
      </c>
      <c r="J81" s="107"/>
      <c r="K81" s="25"/>
      <c r="M81" s="102"/>
    </row>
    <row r="82" spans="1:14" s="2" customFormat="1">
      <c r="A82" s="108">
        <f>CCTP!$M$3</f>
        <v>3</v>
      </c>
      <c r="B82" s="1" t="s">
        <v>37</v>
      </c>
      <c r="C82" s="109">
        <f>SUM(N$59:N82)</f>
        <v>3</v>
      </c>
      <c r="D82" s="2" t="str">
        <f>LOOKUP(C82,CCTP!C$417:C$686,CCTP!D$417:D$686)</f>
        <v>CHÂSSIS VITRÉS : 1 OUVRANT OSCILLO-BATTANT - DIM 1,00 x 1,30 m</v>
      </c>
      <c r="E82" s="110"/>
      <c r="F82" s="111"/>
      <c r="G82" s="112"/>
      <c r="H82" s="113"/>
      <c r="I82" s="120"/>
      <c r="J82" s="114"/>
      <c r="K82" s="82"/>
      <c r="M82" s="110"/>
      <c r="N82" s="2">
        <v>1</v>
      </c>
    </row>
    <row r="83" spans="1:14" s="2" customFormat="1">
      <c r="A83" s="108"/>
      <c r="B83" s="81" t="s">
        <v>409</v>
      </c>
      <c r="C83" s="109"/>
      <c r="F83" s="111"/>
      <c r="G83" s="112"/>
      <c r="H83" s="113"/>
      <c r="I83" s="120"/>
      <c r="J83" s="114"/>
      <c r="K83" s="82"/>
      <c r="M83" s="110"/>
    </row>
    <row r="84" spans="1:14" s="2" customFormat="1">
      <c r="A84" s="108"/>
      <c r="B84" s="22" t="s">
        <v>293</v>
      </c>
      <c r="C84" s="109"/>
      <c r="F84" s="111"/>
      <c r="G84" s="112"/>
      <c r="H84" s="113"/>
      <c r="I84" s="120"/>
      <c r="J84" s="114"/>
      <c r="K84" s="82"/>
      <c r="M84" s="110"/>
    </row>
    <row r="85" spans="1:14" s="2" customFormat="1">
      <c r="A85" s="108"/>
      <c r="B85" s="6"/>
      <c r="C85" s="177" t="s">
        <v>411</v>
      </c>
      <c r="D85" s="6"/>
      <c r="F85" s="111"/>
      <c r="G85" s="112"/>
      <c r="H85" s="113"/>
      <c r="I85" s="120"/>
      <c r="J85" s="114"/>
      <c r="K85" s="82"/>
      <c r="M85" s="110"/>
    </row>
    <row r="86" spans="1:14">
      <c r="A86" s="106"/>
      <c r="B86" s="115"/>
      <c r="C86" s="177"/>
      <c r="E86" s="5" t="s">
        <v>407</v>
      </c>
      <c r="F86" s="103"/>
      <c r="G86" s="104">
        <v>11</v>
      </c>
      <c r="H86" s="197"/>
      <c r="I86" s="120"/>
      <c r="J86" s="114"/>
      <c r="K86" s="82"/>
      <c r="L86" s="2"/>
      <c r="M86" s="110"/>
      <c r="N86" s="22"/>
    </row>
    <row r="87" spans="1:14">
      <c r="A87" s="106"/>
      <c r="B87" s="115">
        <f>C82+0.01</f>
        <v>3.01</v>
      </c>
      <c r="C87" s="177"/>
      <c r="E87" s="145" t="s">
        <v>278</v>
      </c>
      <c r="F87" s="43" t="s">
        <v>40</v>
      </c>
      <c r="G87" s="196">
        <f>SUM(G86:G86)</f>
        <v>11</v>
      </c>
      <c r="H87" s="197"/>
      <c r="I87" s="120">
        <f>G87*H87</f>
        <v>0</v>
      </c>
      <c r="J87" s="107" t="s">
        <v>427</v>
      </c>
      <c r="K87" s="82"/>
      <c r="L87" s="2"/>
      <c r="M87" s="110"/>
      <c r="N87" s="22"/>
    </row>
    <row r="88" spans="1:14">
      <c r="A88" s="106"/>
      <c r="B88" s="22"/>
      <c r="C88" s="22"/>
      <c r="E88" s="102"/>
      <c r="F88" s="103"/>
      <c r="G88" s="64"/>
      <c r="H88" s="47"/>
      <c r="I88" s="120">
        <f>G88*H88</f>
        <v>0</v>
      </c>
      <c r="J88" s="107"/>
      <c r="K88" s="25"/>
      <c r="M88" s="102"/>
    </row>
    <row r="89" spans="1:14" s="2" customFormat="1">
      <c r="A89" s="108">
        <f>CCTP!$M$3</f>
        <v>3</v>
      </c>
      <c r="B89" s="1" t="s">
        <v>37</v>
      </c>
      <c r="C89" s="109">
        <f>SUM(N$59:N89)</f>
        <v>4</v>
      </c>
      <c r="D89" s="2" t="str">
        <f>LOOKUP(C89,CCTP!C$417:C$686,CCTP!D$417:D$686)</f>
        <v>CHÂSSIS VITRÉS : 1 FIXE - DIM 1,00 x 0,70 m - E30</v>
      </c>
      <c r="E89" s="110"/>
      <c r="F89" s="111"/>
      <c r="G89" s="112"/>
      <c r="H89" s="113"/>
      <c r="I89" s="120"/>
      <c r="J89" s="114"/>
      <c r="K89" s="82"/>
      <c r="M89" s="110"/>
      <c r="N89" s="2">
        <v>1</v>
      </c>
    </row>
    <row r="90" spans="1:14">
      <c r="A90" s="106"/>
      <c r="C90" s="177" t="s">
        <v>452</v>
      </c>
      <c r="E90" s="5"/>
      <c r="F90" s="103"/>
      <c r="G90" s="104"/>
      <c r="H90" s="104"/>
      <c r="I90" s="120">
        <f>G90*H90</f>
        <v>0</v>
      </c>
      <c r="J90" s="114"/>
      <c r="K90" s="82"/>
      <c r="L90" s="2"/>
      <c r="M90" s="110"/>
      <c r="N90" s="22"/>
    </row>
    <row r="91" spans="1:14">
      <c r="A91" s="106"/>
      <c r="B91" s="115"/>
      <c r="C91" s="177"/>
      <c r="E91" s="5" t="s">
        <v>406</v>
      </c>
      <c r="F91" s="103"/>
      <c r="G91" s="104">
        <v>3</v>
      </c>
      <c r="H91" s="197"/>
      <c r="I91" s="120"/>
      <c r="J91" s="114"/>
      <c r="K91" s="82"/>
      <c r="L91" s="2"/>
      <c r="M91" s="110"/>
      <c r="N91" s="22"/>
    </row>
    <row r="92" spans="1:14">
      <c r="A92" s="106"/>
      <c r="B92" s="115"/>
      <c r="C92" s="177"/>
      <c r="E92" s="5" t="s">
        <v>407</v>
      </c>
      <c r="F92" s="103"/>
      <c r="G92" s="104">
        <v>3</v>
      </c>
      <c r="H92" s="197"/>
      <c r="I92" s="120"/>
      <c r="J92" s="114"/>
      <c r="K92" s="82"/>
      <c r="L92" s="2"/>
      <c r="M92" s="110"/>
      <c r="N92" s="22"/>
    </row>
    <row r="93" spans="1:14">
      <c r="A93" s="106"/>
      <c r="B93" s="115">
        <f>C89+0.01</f>
        <v>4.01</v>
      </c>
      <c r="C93" s="177"/>
      <c r="E93" s="145" t="s">
        <v>278</v>
      </c>
      <c r="F93" s="43" t="s">
        <v>40</v>
      </c>
      <c r="G93" s="196">
        <f>SUM(G91:G92)</f>
        <v>6</v>
      </c>
      <c r="H93" s="197"/>
      <c r="I93" s="120">
        <f>G93*H93</f>
        <v>0</v>
      </c>
      <c r="J93" s="114"/>
      <c r="K93" s="82"/>
      <c r="L93" s="2"/>
      <c r="M93" s="110"/>
      <c r="N93" s="22"/>
    </row>
    <row r="94" spans="1:14">
      <c r="A94" s="106"/>
      <c r="B94" s="22"/>
      <c r="C94" s="22"/>
      <c r="E94" s="102"/>
      <c r="F94" s="103"/>
      <c r="G94" s="64"/>
      <c r="H94" s="47"/>
      <c r="I94" s="120">
        <f>G94*H94</f>
        <v>0</v>
      </c>
      <c r="J94" s="107"/>
      <c r="K94" s="25"/>
      <c r="M94" s="102"/>
    </row>
    <row r="95" spans="1:14" s="2" customFormat="1">
      <c r="A95" s="108">
        <f>CCTP!$M$3</f>
        <v>3</v>
      </c>
      <c r="B95" s="1" t="s">
        <v>37</v>
      </c>
      <c r="C95" s="109">
        <f>SUM(N$59:N95)</f>
        <v>5</v>
      </c>
      <c r="D95" s="2" t="str">
        <f>LOOKUP(C95,CCTP!C$417:C$713,CCTP!D$417:D$713)</f>
        <v>PLUS VALUE VITRAGE RETARDATEUR D'EFFRACTION</v>
      </c>
      <c r="E95" s="110"/>
      <c r="F95" s="111"/>
      <c r="G95" s="112"/>
      <c r="H95" s="113"/>
      <c r="I95" s="120"/>
      <c r="J95" s="114"/>
      <c r="K95" s="82"/>
      <c r="M95" s="110"/>
      <c r="N95" s="2">
        <v>1</v>
      </c>
    </row>
    <row r="96" spans="1:14">
      <c r="A96" s="106"/>
      <c r="C96" s="177" t="s">
        <v>410</v>
      </c>
      <c r="E96" s="5"/>
      <c r="F96" s="103"/>
      <c r="G96" s="104"/>
      <c r="H96" s="104"/>
      <c r="I96" s="120">
        <f>G96*H96</f>
        <v>0</v>
      </c>
      <c r="J96" s="114"/>
      <c r="K96" s="82"/>
      <c r="L96" s="2"/>
      <c r="M96" s="110"/>
      <c r="N96" s="22"/>
    </row>
    <row r="97" spans="1:14">
      <c r="A97" s="106"/>
      <c r="B97" s="115"/>
      <c r="C97" s="177"/>
      <c r="E97" s="5" t="s">
        <v>406</v>
      </c>
      <c r="F97" s="103"/>
      <c r="G97" s="104">
        <v>5</v>
      </c>
      <c r="H97" s="197"/>
      <c r="I97" s="120"/>
      <c r="J97" s="114"/>
      <c r="K97" s="82"/>
      <c r="L97" s="2"/>
      <c r="M97" s="110"/>
      <c r="N97" s="22"/>
    </row>
    <row r="98" spans="1:14">
      <c r="A98" s="106"/>
      <c r="B98" s="115">
        <f>C95+0.01</f>
        <v>5.01</v>
      </c>
      <c r="C98" s="177"/>
      <c r="E98" s="145" t="s">
        <v>278</v>
      </c>
      <c r="F98" s="43" t="s">
        <v>40</v>
      </c>
      <c r="G98" s="196">
        <f>SUM(G97:G97)</f>
        <v>5</v>
      </c>
      <c r="H98" s="197"/>
      <c r="I98" s="120">
        <f>G98*H98</f>
        <v>0</v>
      </c>
      <c r="J98" s="114"/>
      <c r="K98" s="82"/>
      <c r="L98" s="2"/>
      <c r="M98" s="110"/>
      <c r="N98" s="22"/>
    </row>
    <row r="99" spans="1:14">
      <c r="A99" s="106"/>
      <c r="B99" s="115"/>
      <c r="C99" s="177" t="s">
        <v>411</v>
      </c>
      <c r="E99" s="5"/>
      <c r="F99" s="103"/>
      <c r="G99" s="104"/>
      <c r="H99" s="104"/>
      <c r="I99" s="120"/>
      <c r="J99" s="114"/>
      <c r="K99" s="82"/>
      <c r="L99" s="2"/>
      <c r="M99" s="110"/>
      <c r="N99" s="22"/>
    </row>
    <row r="100" spans="1:14">
      <c r="A100" s="106"/>
      <c r="B100" s="115"/>
      <c r="C100" s="177"/>
      <c r="E100" s="5" t="s">
        <v>407</v>
      </c>
      <c r="F100" s="103"/>
      <c r="G100" s="104">
        <v>11</v>
      </c>
      <c r="H100" s="197"/>
      <c r="I100" s="120"/>
      <c r="J100" s="193"/>
      <c r="K100" s="194"/>
      <c r="L100" s="194"/>
      <c r="M100" s="195"/>
      <c r="N100" s="22"/>
    </row>
    <row r="101" spans="1:14">
      <c r="A101" s="106"/>
      <c r="B101" s="115">
        <f>B98+0.01</f>
        <v>5.0199999999999996</v>
      </c>
      <c r="C101" s="177"/>
      <c r="E101" s="145" t="s">
        <v>278</v>
      </c>
      <c r="F101" s="43" t="s">
        <v>40</v>
      </c>
      <c r="G101" s="196">
        <f>SUM(G100:G100)</f>
        <v>11</v>
      </c>
      <c r="H101" s="197"/>
      <c r="I101" s="120">
        <f>G101*H101</f>
        <v>0</v>
      </c>
      <c r="J101" s="114"/>
      <c r="K101" s="82"/>
      <c r="L101" s="2"/>
      <c r="M101" s="110"/>
      <c r="N101" s="22"/>
    </row>
    <row r="102" spans="1:14">
      <c r="A102" s="106"/>
      <c r="B102" s="115"/>
      <c r="C102" s="177" t="s">
        <v>452</v>
      </c>
      <c r="E102" s="5"/>
      <c r="F102" s="103"/>
      <c r="G102" s="104"/>
      <c r="H102" s="104"/>
      <c r="I102" s="120"/>
      <c r="J102" s="114"/>
      <c r="K102" s="82"/>
      <c r="L102" s="2"/>
      <c r="M102" s="110"/>
      <c r="N102" s="22"/>
    </row>
    <row r="103" spans="1:14">
      <c r="A103" s="106"/>
      <c r="B103" s="115"/>
      <c r="C103" s="177"/>
      <c r="E103" s="5" t="s">
        <v>406</v>
      </c>
      <c r="F103" s="103"/>
      <c r="G103" s="104">
        <v>3</v>
      </c>
      <c r="H103" s="197"/>
      <c r="I103" s="120"/>
      <c r="J103" s="193"/>
      <c r="K103" s="194"/>
      <c r="L103" s="194"/>
      <c r="M103" s="195"/>
      <c r="N103" s="22"/>
    </row>
    <row r="104" spans="1:14">
      <c r="A104" s="106"/>
      <c r="B104" s="115"/>
      <c r="C104" s="177"/>
      <c r="E104" s="5" t="s">
        <v>407</v>
      </c>
      <c r="F104" s="103"/>
      <c r="G104" s="104">
        <v>3</v>
      </c>
      <c r="H104" s="197"/>
      <c r="I104" s="120"/>
      <c r="J104" s="193"/>
      <c r="K104" s="194"/>
      <c r="L104" s="194"/>
      <c r="M104" s="195"/>
      <c r="N104" s="22"/>
    </row>
    <row r="105" spans="1:14">
      <c r="A105" s="106"/>
      <c r="B105" s="115">
        <f>B101+0.01</f>
        <v>5.0299999999999994</v>
      </c>
      <c r="C105" s="177"/>
      <c r="E105" s="145" t="s">
        <v>278</v>
      </c>
      <c r="F105" s="43" t="s">
        <v>40</v>
      </c>
      <c r="G105" s="196">
        <f>SUM(G103:G104)</f>
        <v>6</v>
      </c>
      <c r="H105" s="197"/>
      <c r="I105" s="120">
        <f>G105*H105</f>
        <v>0</v>
      </c>
      <c r="J105" s="107"/>
      <c r="K105" s="82"/>
      <c r="L105" s="2"/>
      <c r="M105" s="110"/>
      <c r="N105" s="22"/>
    </row>
    <row r="106" spans="1:14">
      <c r="A106" s="106"/>
      <c r="B106" s="22"/>
      <c r="C106" s="22"/>
      <c r="E106" s="102"/>
      <c r="F106" s="103"/>
      <c r="G106" s="64"/>
      <c r="H106" s="47"/>
      <c r="I106" s="120">
        <f>G106*H106</f>
        <v>0</v>
      </c>
      <c r="J106" s="107"/>
      <c r="K106" s="25"/>
      <c r="M106" s="102"/>
    </row>
    <row r="107" spans="1:14" s="2" customFormat="1">
      <c r="A107" s="108">
        <f>CCTP!$M$3</f>
        <v>3</v>
      </c>
      <c r="B107" s="1" t="s">
        <v>37</v>
      </c>
      <c r="C107" s="109">
        <f>SUM(N$59:N107)</f>
        <v>6</v>
      </c>
      <c r="D107" s="2" t="str">
        <f>LOOKUP(C107,CCTP!C$417:C$686,CCTP!D$417:D$686)</f>
        <v>FILM OPALESCENT SUR VITRAGE</v>
      </c>
      <c r="E107" s="110"/>
      <c r="F107" s="111"/>
      <c r="G107" s="112"/>
      <c r="H107" s="113"/>
      <c r="I107" s="120"/>
      <c r="J107" s="114"/>
      <c r="K107" s="82"/>
      <c r="M107" s="110"/>
      <c r="N107" s="2">
        <v>1</v>
      </c>
    </row>
    <row r="108" spans="1:14">
      <c r="A108" s="106"/>
      <c r="B108" s="115"/>
      <c r="C108" s="177" t="s">
        <v>411</v>
      </c>
      <c r="E108" s="5"/>
      <c r="F108" s="103"/>
      <c r="G108" s="104"/>
      <c r="H108" s="104"/>
      <c r="I108" s="120"/>
      <c r="J108" s="114"/>
      <c r="K108" s="82"/>
      <c r="L108" s="2"/>
      <c r="M108" s="110"/>
      <c r="N108" s="22"/>
    </row>
    <row r="109" spans="1:14">
      <c r="A109" s="106"/>
      <c r="B109" s="115"/>
      <c r="C109" s="177"/>
      <c r="E109" s="5" t="s">
        <v>407</v>
      </c>
      <c r="F109" s="103"/>
      <c r="G109" s="104">
        <v>4</v>
      </c>
      <c r="H109" s="197"/>
      <c r="I109" s="120"/>
      <c r="J109" s="193"/>
      <c r="K109" s="194"/>
      <c r="L109" s="194"/>
      <c r="M109" s="195"/>
      <c r="N109" s="22"/>
    </row>
    <row r="110" spans="1:14">
      <c r="A110" s="106"/>
      <c r="B110" s="115">
        <f>C107+0.01</f>
        <v>6.01</v>
      </c>
      <c r="C110" s="177"/>
      <c r="E110" s="145" t="s">
        <v>278</v>
      </c>
      <c r="F110" s="43" t="s">
        <v>40</v>
      </c>
      <c r="G110" s="196">
        <f>SUM(G109:G109)</f>
        <v>4</v>
      </c>
      <c r="H110" s="197"/>
      <c r="I110" s="120">
        <f>G110*H110</f>
        <v>0</v>
      </c>
      <c r="J110" s="114"/>
      <c r="K110" s="82"/>
      <c r="L110" s="2"/>
      <c r="M110" s="110"/>
      <c r="N110" s="22"/>
    </row>
    <row r="111" spans="1:14">
      <c r="A111" s="106"/>
      <c r="B111" s="115"/>
      <c r="C111" s="177" t="s">
        <v>452</v>
      </c>
      <c r="E111" s="5"/>
      <c r="F111" s="103"/>
      <c r="G111" s="104"/>
      <c r="H111" s="104"/>
      <c r="I111" s="120"/>
      <c r="J111" s="114"/>
      <c r="K111" s="82"/>
      <c r="L111" s="2"/>
      <c r="M111" s="110"/>
      <c r="N111" s="22"/>
    </row>
    <row r="112" spans="1:14">
      <c r="A112" s="106"/>
      <c r="B112" s="115"/>
      <c r="C112" s="177"/>
      <c r="E112" s="5" t="s">
        <v>406</v>
      </c>
      <c r="F112" s="103"/>
      <c r="G112" s="104">
        <v>3</v>
      </c>
      <c r="H112" s="197"/>
      <c r="I112" s="120"/>
      <c r="J112" s="193"/>
      <c r="K112" s="194"/>
      <c r="L112" s="194"/>
      <c r="M112" s="195"/>
      <c r="N112" s="22"/>
    </row>
    <row r="113" spans="1:14">
      <c r="A113" s="106"/>
      <c r="B113" s="115"/>
      <c r="C113" s="177"/>
      <c r="E113" s="5" t="s">
        <v>407</v>
      </c>
      <c r="F113" s="103"/>
      <c r="G113" s="104">
        <v>2</v>
      </c>
      <c r="H113" s="197"/>
      <c r="I113" s="120"/>
      <c r="J113" s="193"/>
      <c r="K113" s="194"/>
      <c r="L113" s="194"/>
      <c r="M113" s="195"/>
      <c r="N113" s="22"/>
    </row>
    <row r="114" spans="1:14">
      <c r="A114" s="106"/>
      <c r="B114" s="115">
        <f>B110+0.01</f>
        <v>6.02</v>
      </c>
      <c r="C114" s="177"/>
      <c r="E114" s="145" t="s">
        <v>278</v>
      </c>
      <c r="F114" s="43" t="s">
        <v>40</v>
      </c>
      <c r="G114" s="196">
        <f>SUM(G112:G113)</f>
        <v>5</v>
      </c>
      <c r="H114" s="197"/>
      <c r="I114" s="120">
        <f>G114*H114</f>
        <v>0</v>
      </c>
      <c r="J114" s="107"/>
      <c r="K114" s="82"/>
      <c r="L114" s="2"/>
      <c r="M114" s="110"/>
      <c r="N114" s="22"/>
    </row>
    <row r="115" spans="1:14">
      <c r="A115" s="106"/>
      <c r="B115" s="22"/>
      <c r="C115" s="22"/>
      <c r="E115" s="102"/>
      <c r="F115" s="103"/>
      <c r="G115" s="64"/>
      <c r="H115" s="47"/>
      <c r="I115" s="120">
        <f>G115*H115</f>
        <v>0</v>
      </c>
      <c r="J115" s="107"/>
      <c r="K115" s="25"/>
      <c r="M115" s="102"/>
    </row>
    <row r="116" spans="1:14">
      <c r="A116" s="106"/>
      <c r="B116" s="115"/>
      <c r="C116" s="115"/>
      <c r="E116" s="5"/>
      <c r="F116" s="103"/>
      <c r="G116" s="117"/>
      <c r="H116" s="104"/>
      <c r="I116" s="120"/>
      <c r="J116" s="118"/>
      <c r="K116" s="25"/>
      <c r="L116" s="28"/>
      <c r="M116" s="68"/>
      <c r="N116" s="25"/>
    </row>
    <row r="117" spans="1:14" ht="18">
      <c r="A117" s="101" t="str">
        <f>CCTP!A685</f>
        <v>OCCULTATIONS</v>
      </c>
      <c r="B117" s="22"/>
      <c r="E117" s="102"/>
      <c r="F117" s="103"/>
      <c r="G117" s="104"/>
      <c r="H117" s="47"/>
      <c r="I117" s="120">
        <f>G117*H117</f>
        <v>0</v>
      </c>
      <c r="J117" s="105"/>
      <c r="M117" s="102"/>
    </row>
    <row r="118" spans="1:14">
      <c r="A118" s="106"/>
      <c r="B118" s="22"/>
      <c r="C118" s="22"/>
      <c r="E118" s="102"/>
      <c r="F118" s="103"/>
      <c r="G118" s="64"/>
      <c r="H118" s="47"/>
      <c r="I118" s="120">
        <f>G118*H118</f>
        <v>0</v>
      </c>
      <c r="J118" s="107"/>
      <c r="K118" s="25"/>
      <c r="M118" s="102"/>
    </row>
    <row r="119" spans="1:14" s="2" customFormat="1">
      <c r="A119" s="108">
        <f>CCTP!$M$3</f>
        <v>3</v>
      </c>
      <c r="B119" s="1" t="s">
        <v>37</v>
      </c>
      <c r="C119" s="109">
        <f>SUM(N$59:N119)</f>
        <v>7</v>
      </c>
      <c r="D119" s="2" t="str">
        <f>LOOKUP(C119,CCTP!C$417:C$711,CCTP!D$417:D$711)</f>
        <v>STORES INTERIEURS OCCULTATION A COMMANDE MANUELLE</v>
      </c>
      <c r="E119" s="110"/>
      <c r="F119" s="111"/>
      <c r="G119" s="112"/>
      <c r="H119" s="113"/>
      <c r="I119" s="120"/>
      <c r="J119" s="114"/>
      <c r="K119" s="82"/>
      <c r="M119" s="110"/>
      <c r="N119" s="2">
        <v>1</v>
      </c>
    </row>
    <row r="120" spans="1:14" s="2" customFormat="1">
      <c r="A120" s="198"/>
      <c r="B120" s="115">
        <f>C119+0.01</f>
        <v>7.01</v>
      </c>
      <c r="C120" s="177" t="s">
        <v>410</v>
      </c>
      <c r="D120" s="6"/>
      <c r="E120" s="102"/>
      <c r="F120" s="103" t="s">
        <v>40</v>
      </c>
      <c r="G120" s="104">
        <v>5</v>
      </c>
      <c r="H120" s="120"/>
      <c r="I120" s="120">
        <f t="shared" ref="I120:I122" si="0">G120*H120</f>
        <v>0</v>
      </c>
      <c r="J120" s="114"/>
      <c r="K120" s="82"/>
      <c r="M120" s="110"/>
    </row>
    <row r="121" spans="1:14" s="2" customFormat="1">
      <c r="A121" s="198"/>
      <c r="B121" s="115">
        <f>B120+0.01</f>
        <v>7.02</v>
      </c>
      <c r="C121" s="177" t="s">
        <v>411</v>
      </c>
      <c r="D121" s="6"/>
      <c r="E121" s="102"/>
      <c r="F121" s="103" t="s">
        <v>40</v>
      </c>
      <c r="G121" s="104">
        <v>11</v>
      </c>
      <c r="H121" s="120"/>
      <c r="I121" s="120">
        <f t="shared" si="0"/>
        <v>0</v>
      </c>
      <c r="J121" s="114"/>
      <c r="K121" s="82"/>
      <c r="M121" s="110"/>
    </row>
    <row r="122" spans="1:14" s="2" customFormat="1">
      <c r="A122" s="198"/>
      <c r="B122" s="115">
        <f t="shared" ref="B122" si="1">B121+0.01</f>
        <v>7.0299999999999994</v>
      </c>
      <c r="C122" s="177" t="s">
        <v>452</v>
      </c>
      <c r="D122" s="6"/>
      <c r="E122" s="102"/>
      <c r="F122" s="103" t="s">
        <v>40</v>
      </c>
      <c r="G122" s="104">
        <v>1</v>
      </c>
      <c r="H122" s="120"/>
      <c r="I122" s="120">
        <f t="shared" si="0"/>
        <v>0</v>
      </c>
      <c r="J122" s="114"/>
      <c r="K122" s="82"/>
      <c r="M122" s="110"/>
    </row>
    <row r="123" spans="1:14" s="2" customFormat="1">
      <c r="A123" s="198"/>
      <c r="B123" s="30"/>
      <c r="C123" s="177"/>
      <c r="D123" s="6"/>
      <c r="E123" s="102"/>
      <c r="F123" s="103"/>
      <c r="G123" s="64"/>
      <c r="H123" s="120"/>
      <c r="I123" s="120"/>
      <c r="J123" s="107"/>
      <c r="K123" s="25"/>
      <c r="L123" s="6"/>
      <c r="M123" s="102"/>
    </row>
    <row r="124" spans="1:14">
      <c r="A124" s="106"/>
      <c r="B124" s="115"/>
      <c r="C124" s="116"/>
      <c r="E124" s="119"/>
      <c r="F124" s="103"/>
      <c r="G124" s="64"/>
      <c r="H124" s="121"/>
      <c r="I124" s="120">
        <f>G124*H124</f>
        <v>0</v>
      </c>
      <c r="J124" s="105"/>
      <c r="K124" s="25"/>
      <c r="L124" s="28"/>
      <c r="M124" s="68"/>
      <c r="N124" s="25"/>
    </row>
    <row r="125" spans="1:14">
      <c r="A125" s="41"/>
      <c r="B125" s="143"/>
      <c r="C125" s="144"/>
      <c r="D125" s="41"/>
      <c r="E125" s="145"/>
      <c r="F125" s="42"/>
      <c r="G125" s="145"/>
      <c r="H125" s="146"/>
      <c r="I125" s="147"/>
      <c r="J125" s="147"/>
      <c r="K125" s="148"/>
      <c r="L125" s="70"/>
      <c r="M125" s="70"/>
      <c r="N125" s="25"/>
    </row>
    <row r="126" spans="1:14" s="49" customFormat="1" ht="18">
      <c r="A126" s="48"/>
      <c r="B126" s="48"/>
      <c r="C126" s="48"/>
      <c r="H126" s="50" t="s">
        <v>90</v>
      </c>
      <c r="I126" s="180">
        <f>SUM(I60:I124)</f>
        <v>0</v>
      </c>
      <c r="J126" s="230"/>
      <c r="K126" s="82"/>
      <c r="L126" s="2"/>
      <c r="M126" s="110"/>
    </row>
    <row r="127" spans="1:14" s="52" customFormat="1" ht="9" customHeight="1">
      <c r="A127" s="51"/>
      <c r="B127" s="51"/>
      <c r="C127" s="51"/>
      <c r="H127" s="53"/>
      <c r="I127" s="180"/>
      <c r="J127" s="230"/>
      <c r="K127" s="82"/>
      <c r="L127" s="2"/>
      <c r="M127" s="110"/>
    </row>
    <row r="128" spans="1:14" s="49" customFormat="1" ht="18">
      <c r="A128" s="48"/>
      <c r="B128" s="48"/>
      <c r="C128" s="48"/>
      <c r="H128" s="50" t="s">
        <v>91</v>
      </c>
      <c r="I128" s="180">
        <f>ROUNDDOWN(I126,0)</f>
        <v>0</v>
      </c>
      <c r="J128" s="230"/>
      <c r="K128" s="82"/>
      <c r="L128" s="2"/>
      <c r="M128" s="110"/>
    </row>
    <row r="129" spans="1:13" s="52" customFormat="1" ht="9" customHeight="1">
      <c r="A129" s="51"/>
      <c r="B129" s="51"/>
      <c r="C129" s="51"/>
      <c r="H129" s="53"/>
      <c r="I129" s="180"/>
      <c r="J129" s="180"/>
      <c r="K129" s="180"/>
      <c r="L129" s="180"/>
      <c r="M129" s="180"/>
    </row>
    <row r="130" spans="1:13" s="49" customFormat="1" ht="18">
      <c r="A130" s="48"/>
      <c r="B130" s="48"/>
      <c r="C130" s="48"/>
      <c r="H130" s="50" t="s">
        <v>92</v>
      </c>
      <c r="I130" s="180">
        <f>I128*0.2</f>
        <v>0</v>
      </c>
      <c r="J130" s="230"/>
      <c r="K130" s="82"/>
      <c r="L130" s="2"/>
      <c r="M130" s="110"/>
    </row>
    <row r="131" spans="1:13" s="52" customFormat="1" ht="9" customHeight="1">
      <c r="A131" s="51"/>
      <c r="B131" s="51"/>
      <c r="C131" s="51"/>
      <c r="H131" s="53"/>
      <c r="I131" s="180"/>
      <c r="J131" s="180"/>
      <c r="K131" s="180"/>
      <c r="L131" s="180"/>
      <c r="M131" s="180"/>
    </row>
    <row r="132" spans="1:13" s="49" customFormat="1" ht="18">
      <c r="A132" s="48"/>
      <c r="B132" s="48"/>
      <c r="C132" s="48"/>
      <c r="H132" s="50" t="s">
        <v>93</v>
      </c>
      <c r="I132" s="180">
        <f>I128+I130</f>
        <v>0</v>
      </c>
      <c r="J132" s="230"/>
      <c r="K132" s="82"/>
      <c r="L132" s="2"/>
      <c r="M132" s="110"/>
    </row>
    <row r="133" spans="1:13">
      <c r="B133" s="25"/>
      <c r="C133" s="25"/>
      <c r="D133" s="25"/>
      <c r="E133" s="28"/>
      <c r="I133" s="23"/>
      <c r="J133" s="23"/>
      <c r="K133" s="23"/>
      <c r="L133" s="23"/>
      <c r="M133" s="23"/>
    </row>
    <row r="134" spans="1:13">
      <c r="B134" s="25"/>
      <c r="C134" s="25"/>
      <c r="D134" s="25"/>
      <c r="E134" s="28"/>
      <c r="I134" s="23"/>
      <c r="J134" s="23"/>
      <c r="K134" s="23"/>
      <c r="L134" s="23"/>
      <c r="M134" s="23"/>
    </row>
    <row r="135" spans="1:13">
      <c r="B135" s="25"/>
      <c r="C135" s="25"/>
      <c r="D135" s="25"/>
      <c r="E135" s="28"/>
      <c r="I135" s="23"/>
      <c r="J135" s="23"/>
      <c r="K135" s="23"/>
      <c r="L135" s="23"/>
      <c r="M135" s="23"/>
    </row>
    <row r="136" spans="1:13" ht="17" thickBot="1">
      <c r="B136" s="25"/>
      <c r="C136" s="25"/>
      <c r="D136" s="25"/>
      <c r="E136" s="28"/>
      <c r="I136" s="23"/>
      <c r="J136" s="23"/>
      <c r="K136" s="23"/>
      <c r="L136" s="23"/>
      <c r="M136" s="23"/>
    </row>
    <row r="137" spans="1:13" s="28" customFormat="1" ht="13">
      <c r="C137" s="54"/>
      <c r="D137" s="55"/>
      <c r="E137" s="56"/>
      <c r="F137" s="55"/>
      <c r="G137" s="57"/>
      <c r="H137" s="57"/>
      <c r="I137" s="57"/>
      <c r="J137" s="57"/>
      <c r="K137" s="57"/>
      <c r="L137" s="57"/>
      <c r="M137" s="229"/>
    </row>
    <row r="138" spans="1:13" s="28" customFormat="1" ht="13">
      <c r="C138" s="58"/>
      <c r="D138" s="189" t="s">
        <v>30</v>
      </c>
      <c r="E138" s="190"/>
      <c r="F138" s="191"/>
      <c r="G138" s="192"/>
      <c r="H138" s="192"/>
      <c r="I138" s="192"/>
      <c r="J138" s="192"/>
      <c r="K138" s="192"/>
      <c r="L138" s="192"/>
      <c r="M138" s="229"/>
    </row>
    <row r="139" spans="1:13" s="28" customFormat="1" ht="13">
      <c r="C139" s="58"/>
      <c r="D139" s="189" t="s">
        <v>31</v>
      </c>
      <c r="E139" s="190"/>
      <c r="F139" s="191"/>
      <c r="G139" s="192"/>
      <c r="H139" s="192"/>
      <c r="I139" s="192"/>
      <c r="J139" s="192"/>
      <c r="K139" s="192"/>
      <c r="L139" s="192"/>
      <c r="M139" s="229"/>
    </row>
    <row r="140" spans="1:13" s="28" customFormat="1" ht="13">
      <c r="C140" s="58"/>
      <c r="D140" s="189"/>
      <c r="E140" s="190"/>
      <c r="F140" s="191"/>
      <c r="G140" s="192"/>
      <c r="H140" s="192"/>
      <c r="I140" s="192"/>
      <c r="J140" s="192"/>
      <c r="K140" s="192"/>
      <c r="L140" s="192"/>
      <c r="M140" s="229"/>
    </row>
    <row r="141" spans="1:13" s="28" customFormat="1" ht="13">
      <c r="C141" s="58"/>
      <c r="D141" s="189" t="s">
        <v>94</v>
      </c>
      <c r="E141" s="190"/>
      <c r="F141" s="191"/>
      <c r="G141" s="192"/>
      <c r="H141" s="192"/>
      <c r="I141" s="192"/>
      <c r="J141" s="192"/>
      <c r="K141" s="192"/>
      <c r="L141" s="192"/>
      <c r="M141" s="229"/>
    </row>
    <row r="142" spans="1:13" s="28" customFormat="1" ht="13">
      <c r="C142" s="58"/>
      <c r="D142" s="191"/>
      <c r="E142" s="190"/>
      <c r="F142" s="191"/>
      <c r="G142" s="192"/>
      <c r="H142" s="192"/>
      <c r="I142" s="192"/>
      <c r="J142" s="192"/>
      <c r="K142" s="192"/>
      <c r="L142" s="192"/>
      <c r="M142" s="229"/>
    </row>
    <row r="143" spans="1:13" s="28" customFormat="1" ht="13">
      <c r="C143" s="58"/>
      <c r="D143" s="191"/>
      <c r="E143" s="190"/>
      <c r="F143" s="191"/>
      <c r="G143" s="192"/>
      <c r="H143" s="192"/>
      <c r="I143" s="192"/>
      <c r="J143" s="192"/>
      <c r="K143" s="192"/>
      <c r="L143" s="192"/>
      <c r="M143" s="229"/>
    </row>
    <row r="144" spans="1:13" s="28" customFormat="1" ht="13">
      <c r="C144" s="58"/>
      <c r="D144" s="191"/>
      <c r="E144" s="190"/>
      <c r="F144" s="191"/>
      <c r="G144" s="192"/>
      <c r="H144" s="192"/>
      <c r="I144" s="192"/>
      <c r="J144" s="192"/>
      <c r="K144" s="192"/>
      <c r="L144" s="192"/>
      <c r="M144" s="229"/>
    </row>
    <row r="145" spans="1:13" s="28" customFormat="1" ht="13">
      <c r="C145" s="58"/>
      <c r="D145" s="191"/>
      <c r="E145" s="190"/>
      <c r="F145" s="191"/>
      <c r="G145" s="192"/>
      <c r="H145" s="192"/>
      <c r="I145" s="192"/>
      <c r="J145" s="192"/>
      <c r="K145" s="192"/>
      <c r="L145" s="192"/>
      <c r="M145" s="229"/>
    </row>
    <row r="146" spans="1:13" s="28" customFormat="1" ht="13">
      <c r="C146" s="58"/>
      <c r="D146" s="191"/>
      <c r="E146" s="190"/>
      <c r="F146" s="191"/>
      <c r="G146" s="192"/>
      <c r="H146" s="192"/>
      <c r="I146" s="192"/>
      <c r="J146" s="192"/>
      <c r="K146" s="192"/>
      <c r="L146" s="192"/>
      <c r="M146" s="229"/>
    </row>
    <row r="147" spans="1:13" s="28" customFormat="1" ht="13">
      <c r="C147" s="58"/>
      <c r="D147" s="191"/>
      <c r="E147" s="190"/>
      <c r="F147" s="191"/>
      <c r="G147" s="192"/>
      <c r="H147" s="192"/>
      <c r="I147" s="192"/>
      <c r="J147" s="192"/>
      <c r="K147" s="192"/>
      <c r="L147" s="192"/>
      <c r="M147" s="229"/>
    </row>
    <row r="148" spans="1:13" s="28" customFormat="1" ht="13">
      <c r="C148" s="58"/>
      <c r="D148" s="191"/>
      <c r="E148" s="190"/>
      <c r="F148" s="191"/>
      <c r="G148" s="192"/>
      <c r="H148" s="192"/>
      <c r="I148" s="192"/>
      <c r="J148" s="192"/>
      <c r="K148" s="192"/>
      <c r="L148" s="192"/>
      <c r="M148" s="229"/>
    </row>
    <row r="149" spans="1:13" s="28" customFormat="1" ht="13">
      <c r="C149" s="58"/>
      <c r="D149" s="191"/>
      <c r="E149" s="190"/>
      <c r="F149" s="191"/>
      <c r="G149" s="192"/>
      <c r="H149" s="192"/>
      <c r="I149" s="192"/>
      <c r="J149" s="192"/>
      <c r="K149" s="192"/>
      <c r="L149" s="192"/>
      <c r="M149" s="229"/>
    </row>
    <row r="150" spans="1:13" s="28" customFormat="1" ht="13">
      <c r="C150" s="58"/>
      <c r="D150" s="191"/>
      <c r="E150" s="190"/>
      <c r="F150" s="191"/>
      <c r="G150" s="192"/>
      <c r="H150" s="192"/>
      <c r="I150" s="192"/>
      <c r="J150" s="192"/>
      <c r="K150" s="192"/>
      <c r="L150" s="192"/>
      <c r="M150" s="229"/>
    </row>
    <row r="151" spans="1:13" s="28" customFormat="1" ht="13">
      <c r="C151" s="58"/>
      <c r="D151" s="191"/>
      <c r="E151" s="190"/>
      <c r="F151" s="191"/>
      <c r="G151" s="192"/>
      <c r="H151" s="192"/>
      <c r="I151" s="192"/>
      <c r="J151" s="192"/>
      <c r="K151" s="192"/>
      <c r="L151" s="192"/>
      <c r="M151" s="229"/>
    </row>
    <row r="152" spans="1:13" s="28" customFormat="1" ht="14" thickBot="1">
      <c r="C152" s="59"/>
      <c r="D152" s="60"/>
      <c r="E152" s="61"/>
      <c r="F152" s="60"/>
      <c r="G152" s="62"/>
      <c r="H152" s="62"/>
      <c r="I152" s="62"/>
      <c r="J152" s="62"/>
      <c r="K152" s="62"/>
      <c r="L152" s="62"/>
      <c r="M152" s="229"/>
    </row>
    <row r="153" spans="1:13">
      <c r="A153" s="25"/>
      <c r="B153" s="25"/>
      <c r="C153" s="25"/>
      <c r="D153" s="28"/>
      <c r="H153" s="23"/>
      <c r="I153" s="23"/>
      <c r="J153" s="23"/>
      <c r="K153" s="23"/>
      <c r="L153" s="23"/>
    </row>
    <row r="154" spans="1:13">
      <c r="A154" s="25"/>
      <c r="B154" s="25"/>
      <c r="C154" s="25"/>
      <c r="D154" s="28"/>
      <c r="H154" s="23"/>
      <c r="I154" s="23"/>
      <c r="J154" s="23"/>
      <c r="K154" s="23"/>
      <c r="L154" s="23"/>
    </row>
    <row r="155" spans="1:13">
      <c r="A155" s="25"/>
      <c r="B155" s="25"/>
      <c r="C155" s="25"/>
      <c r="D155" s="28"/>
      <c r="H155" s="23"/>
      <c r="I155" s="23"/>
      <c r="J155" s="23"/>
      <c r="K155" s="23"/>
      <c r="L155" s="23"/>
    </row>
    <row r="156" spans="1:13">
      <c r="A156" s="31"/>
      <c r="B156" s="124"/>
    </row>
    <row r="157" spans="1:13">
      <c r="B157" s="124"/>
    </row>
    <row r="158" spans="1:13">
      <c r="B158" s="125"/>
    </row>
    <row r="159" spans="1:13">
      <c r="B159" s="125"/>
    </row>
    <row r="160" spans="1:13">
      <c r="B160" s="125"/>
    </row>
    <row r="161" spans="1:2">
      <c r="A161" s="31"/>
      <c r="B161" s="124"/>
    </row>
    <row r="162" spans="1:2">
      <c r="B162" s="125"/>
    </row>
    <row r="163" spans="1:2">
      <c r="B163" s="125"/>
    </row>
    <row r="164" spans="1:2">
      <c r="B164" s="125"/>
    </row>
    <row r="165" spans="1:2">
      <c r="A165" s="31"/>
      <c r="B165" s="124"/>
    </row>
    <row r="166" spans="1:2">
      <c r="B166" s="125"/>
    </row>
    <row r="167" spans="1:2">
      <c r="B167" s="125"/>
    </row>
    <row r="168" spans="1:2">
      <c r="A168" s="125"/>
    </row>
    <row r="169" spans="1:2" ht="18">
      <c r="A169" s="123"/>
    </row>
    <row r="170" spans="1:2">
      <c r="A170" s="31"/>
      <c r="B170" s="124"/>
    </row>
    <row r="171" spans="1:2">
      <c r="B171" s="125"/>
    </row>
    <row r="172" spans="1:2">
      <c r="B172" s="125"/>
    </row>
    <row r="173" spans="1:2">
      <c r="B173" s="125"/>
    </row>
    <row r="174" spans="1:2">
      <c r="A174" s="31"/>
      <c r="B174" s="124"/>
    </row>
    <row r="175" spans="1:2">
      <c r="B175" s="125"/>
    </row>
    <row r="176" spans="1:2">
      <c r="B176" s="125"/>
    </row>
    <row r="177" spans="1:2">
      <c r="B177" s="125"/>
    </row>
    <row r="178" spans="1:2">
      <c r="A178" s="31"/>
      <c r="B178" s="124"/>
    </row>
    <row r="179" spans="1:2">
      <c r="B179" s="125"/>
    </row>
    <row r="180" spans="1:2">
      <c r="B180" s="125"/>
    </row>
    <row r="181" spans="1:2">
      <c r="B181" s="125"/>
    </row>
    <row r="182" spans="1:2">
      <c r="A182" s="31"/>
      <c r="B182" s="124"/>
    </row>
    <row r="183" spans="1:2">
      <c r="B183" s="125"/>
    </row>
    <row r="184" spans="1:2">
      <c r="B184" s="125"/>
    </row>
    <row r="185" spans="1:2">
      <c r="B185" s="125"/>
    </row>
    <row r="186" spans="1:2">
      <c r="B186" s="125"/>
    </row>
    <row r="187" spans="1:2">
      <c r="A187" s="31"/>
      <c r="B187" s="124"/>
    </row>
    <row r="188" spans="1:2">
      <c r="B188" s="125"/>
    </row>
    <row r="189" spans="1:2">
      <c r="B189" s="125"/>
    </row>
    <row r="190" spans="1:2">
      <c r="B190" s="125"/>
    </row>
    <row r="191" spans="1:2">
      <c r="B191" s="125"/>
    </row>
    <row r="192" spans="1:2">
      <c r="A192" s="125"/>
    </row>
    <row r="193" spans="1:2" ht="18">
      <c r="A193" s="123"/>
    </row>
    <row r="194" spans="1:2">
      <c r="A194" s="31"/>
      <c r="B194" s="124"/>
    </row>
    <row r="195" spans="1:2">
      <c r="B195" s="125"/>
    </row>
    <row r="196" spans="1:2">
      <c r="B196" s="125"/>
    </row>
    <row r="197" spans="1:2">
      <c r="B197" s="125"/>
    </row>
    <row r="198" spans="1:2">
      <c r="B198" s="125"/>
    </row>
    <row r="199" spans="1:2">
      <c r="A199" s="31"/>
      <c r="B199" s="124"/>
    </row>
    <row r="200" spans="1:2">
      <c r="B200" s="124"/>
    </row>
    <row r="201" spans="1:2">
      <c r="B201" s="125"/>
    </row>
    <row r="202" spans="1:2">
      <c r="B202" s="125"/>
    </row>
    <row r="203" spans="1:2">
      <c r="B203" s="125"/>
    </row>
    <row r="204" spans="1:2">
      <c r="A204" s="31"/>
      <c r="B204" s="124"/>
    </row>
    <row r="205" spans="1:2">
      <c r="B205" s="124"/>
    </row>
    <row r="206" spans="1:2">
      <c r="B206" s="125"/>
    </row>
    <row r="207" spans="1:2">
      <c r="B207" s="125"/>
    </row>
    <row r="208" spans="1:2">
      <c r="B208" s="125"/>
    </row>
    <row r="209" spans="1:2">
      <c r="B209" s="125"/>
    </row>
    <row r="210" spans="1:2">
      <c r="B210" s="125"/>
    </row>
    <row r="211" spans="1:2">
      <c r="B211" s="125"/>
    </row>
    <row r="212" spans="1:2">
      <c r="B212" s="125"/>
    </row>
    <row r="213" spans="1:2">
      <c r="B213" s="125"/>
    </row>
    <row r="214" spans="1:2">
      <c r="B214" s="125"/>
    </row>
    <row r="215" spans="1:2">
      <c r="B215" s="125"/>
    </row>
    <row r="216" spans="1:2">
      <c r="A216" s="125"/>
    </row>
    <row r="217" spans="1:2" ht="18">
      <c r="A217" s="123"/>
    </row>
    <row r="218" spans="1:2">
      <c r="B218" s="124"/>
    </row>
    <row r="219" spans="1:2">
      <c r="B219" s="125"/>
    </row>
    <row r="220" spans="1:2">
      <c r="B220" s="125"/>
    </row>
    <row r="221" spans="1:2">
      <c r="B221" s="125"/>
    </row>
    <row r="222" spans="1:2">
      <c r="B222" s="125"/>
    </row>
    <row r="223" spans="1:2">
      <c r="A223" s="31"/>
      <c r="B223" s="124"/>
    </row>
    <row r="224" spans="1:2">
      <c r="B224" s="125"/>
    </row>
    <row r="225" spans="1:2">
      <c r="B225" s="125"/>
    </row>
    <row r="226" spans="1:2">
      <c r="B226" s="125"/>
    </row>
    <row r="227" spans="1:2">
      <c r="A227" s="125"/>
    </row>
    <row r="228" spans="1:2" ht="18">
      <c r="A228" s="123"/>
    </row>
    <row r="229" spans="1:2">
      <c r="A229" s="31"/>
      <c r="B229" s="124"/>
    </row>
    <row r="230" spans="1:2">
      <c r="B230" s="125"/>
    </row>
    <row r="231" spans="1:2">
      <c r="B231" s="125"/>
    </row>
    <row r="232" spans="1:2">
      <c r="B232" s="125"/>
    </row>
    <row r="233" spans="1:2">
      <c r="B233" s="125"/>
    </row>
    <row r="234" spans="1:2">
      <c r="B234" s="125"/>
    </row>
    <row r="235" spans="1:2">
      <c r="A235" s="125"/>
    </row>
    <row r="236" spans="1:2" ht="18">
      <c r="A236" s="123"/>
    </row>
    <row r="237" spans="1:2">
      <c r="A237" s="31"/>
      <c r="B237" s="124"/>
    </row>
    <row r="238" spans="1:2">
      <c r="B238" s="125"/>
    </row>
    <row r="239" spans="1:2">
      <c r="B239" s="125"/>
    </row>
    <row r="240" spans="1:2">
      <c r="B240" s="125"/>
    </row>
    <row r="241" spans="1:2">
      <c r="B241" s="125"/>
    </row>
    <row r="242" spans="1:2">
      <c r="B242" s="125"/>
    </row>
    <row r="243" spans="1:2">
      <c r="A243" s="125"/>
    </row>
    <row r="244" spans="1:2" ht="18">
      <c r="A244" s="123"/>
    </row>
    <row r="245" spans="1:2">
      <c r="A245" s="31"/>
      <c r="B245" s="124"/>
    </row>
    <row r="246" spans="1:2">
      <c r="B246" s="125"/>
    </row>
    <row r="247" spans="1:2">
      <c r="B247" s="125"/>
    </row>
    <row r="248" spans="1:2">
      <c r="B248" s="125"/>
    </row>
    <row r="249" spans="1:2">
      <c r="A249" s="125"/>
    </row>
    <row r="250" spans="1:2" ht="18">
      <c r="A250" s="123"/>
    </row>
    <row r="251" spans="1:2">
      <c r="A251" s="31"/>
      <c r="B251" s="124"/>
    </row>
    <row r="252" spans="1:2">
      <c r="B252" s="125"/>
    </row>
    <row r="253" spans="1:2">
      <c r="B253" s="125"/>
    </row>
    <row r="254" spans="1:2">
      <c r="B254" s="125"/>
    </row>
    <row r="255" spans="1:2">
      <c r="B255" s="125"/>
    </row>
    <row r="256" spans="1:2">
      <c r="A256" s="31"/>
      <c r="B256" s="124"/>
    </row>
    <row r="257" spans="1:2">
      <c r="B257" s="125"/>
    </row>
    <row r="258" spans="1:2">
      <c r="B258" s="125"/>
    </row>
    <row r="259" spans="1:2">
      <c r="B259" s="125"/>
    </row>
    <row r="260" spans="1:2">
      <c r="A260" s="125"/>
    </row>
    <row r="261" spans="1:2" ht="18">
      <c r="A261" s="123"/>
    </row>
    <row r="262" spans="1:2">
      <c r="A262" s="31"/>
      <c r="B262" s="124"/>
    </row>
    <row r="263" spans="1:2">
      <c r="B263" s="125"/>
    </row>
    <row r="264" spans="1:2">
      <c r="B264" s="125"/>
    </row>
    <row r="265" spans="1:2">
      <c r="B265" s="125"/>
    </row>
    <row r="266" spans="1:2">
      <c r="B266" s="125"/>
    </row>
    <row r="267" spans="1:2">
      <c r="A267" s="31"/>
      <c r="B267" s="124"/>
    </row>
    <row r="268" spans="1:2">
      <c r="B268" s="125"/>
    </row>
    <row r="269" spans="1:2">
      <c r="B269" s="125"/>
    </row>
    <row r="270" spans="1:2">
      <c r="B270" s="125"/>
    </row>
    <row r="271" spans="1:2">
      <c r="A271" s="31"/>
      <c r="B271" s="124"/>
    </row>
    <row r="272" spans="1:2">
      <c r="B272" s="125"/>
    </row>
    <row r="273" spans="1:2">
      <c r="B273" s="125"/>
    </row>
    <row r="274" spans="1:2">
      <c r="B274" s="125"/>
    </row>
    <row r="275" spans="1:2">
      <c r="A275" s="31"/>
      <c r="B275" s="124"/>
    </row>
    <row r="276" spans="1:2">
      <c r="B276" s="125"/>
    </row>
    <row r="277" spans="1:2">
      <c r="B277" s="125"/>
    </row>
    <row r="278" spans="1:2">
      <c r="B278" s="125"/>
    </row>
    <row r="279" spans="1:2">
      <c r="B279" s="125"/>
    </row>
    <row r="280" spans="1:2">
      <c r="A280" s="125"/>
    </row>
    <row r="281" spans="1:2" ht="18">
      <c r="A281" s="123"/>
    </row>
    <row r="282" spans="1:2">
      <c r="A282" s="31"/>
      <c r="B282" s="124"/>
    </row>
    <row r="283" spans="1:2">
      <c r="B283" s="125"/>
    </row>
    <row r="284" spans="1:2">
      <c r="B284" s="125"/>
    </row>
    <row r="285" spans="1:2">
      <c r="B285" s="125"/>
    </row>
    <row r="286" spans="1:2">
      <c r="B286" s="125"/>
    </row>
    <row r="287" spans="1:2">
      <c r="B287" s="125"/>
    </row>
    <row r="288" spans="1:2">
      <c r="B288" s="125"/>
    </row>
    <row r="289" spans="1:2">
      <c r="B289" s="125"/>
    </row>
    <row r="290" spans="1:2">
      <c r="B290" s="125"/>
    </row>
    <row r="291" spans="1:2">
      <c r="B291" s="125"/>
    </row>
    <row r="292" spans="1:2">
      <c r="B292" s="125"/>
    </row>
    <row r="293" spans="1:2">
      <c r="A293" s="31"/>
      <c r="B293" s="124"/>
    </row>
    <row r="294" spans="1:2">
      <c r="B294" s="124"/>
    </row>
    <row r="295" spans="1:2">
      <c r="B295" s="125"/>
    </row>
    <row r="296" spans="1:2">
      <c r="B296" s="125"/>
    </row>
    <row r="297" spans="1:2">
      <c r="B297" s="125"/>
    </row>
    <row r="298" spans="1:2">
      <c r="B298" s="125"/>
    </row>
    <row r="299" spans="1:2">
      <c r="B299" s="125"/>
    </row>
    <row r="300" spans="1:2">
      <c r="B300" s="125"/>
    </row>
    <row r="301" spans="1:2">
      <c r="B301" s="125"/>
    </row>
    <row r="302" spans="1:2">
      <c r="A302" s="31"/>
      <c r="B302" s="124"/>
    </row>
    <row r="303" spans="1:2">
      <c r="B303" s="124"/>
    </row>
    <row r="304" spans="1:2">
      <c r="B304" s="125"/>
    </row>
    <row r="305" spans="1:3">
      <c r="B305" s="125"/>
    </row>
    <row r="306" spans="1:3">
      <c r="A306" s="31"/>
      <c r="B306" s="124"/>
    </row>
    <row r="307" spans="1:3">
      <c r="B307" s="125"/>
    </row>
    <row r="308" spans="1:3">
      <c r="B308" s="125"/>
    </row>
    <row r="309" spans="1:3">
      <c r="A309" s="31"/>
      <c r="B309" s="124"/>
    </row>
    <row r="310" spans="1:3">
      <c r="B310" s="124"/>
    </row>
    <row r="311" spans="1:3">
      <c r="B311" s="125"/>
    </row>
    <row r="312" spans="1:3">
      <c r="B312" s="125"/>
    </row>
    <row r="313" spans="1:3">
      <c r="A313" s="31"/>
      <c r="B313" s="124"/>
      <c r="C313" s="2"/>
    </row>
    <row r="314" spans="1:3">
      <c r="B314" s="124"/>
      <c r="C314" s="2"/>
    </row>
    <row r="315" spans="1:3">
      <c r="B315" s="125"/>
    </row>
    <row r="316" spans="1:3">
      <c r="B316" s="125"/>
    </row>
    <row r="317" spans="1:3">
      <c r="A317" s="31"/>
      <c r="B317" s="124"/>
    </row>
    <row r="318" spans="1:3">
      <c r="B318" s="124"/>
    </row>
    <row r="319" spans="1:3">
      <c r="B319" s="125"/>
    </row>
    <row r="320" spans="1:3">
      <c r="B320" s="125"/>
    </row>
    <row r="321" spans="1:2">
      <c r="A321" s="125"/>
    </row>
    <row r="322" spans="1:2" ht="18">
      <c r="A322" s="123"/>
    </row>
    <row r="323" spans="1:2">
      <c r="A323" s="31"/>
      <c r="B323" s="124"/>
    </row>
    <row r="324" spans="1:2">
      <c r="B324" s="125"/>
    </row>
    <row r="325" spans="1:2">
      <c r="B325" s="125"/>
    </row>
    <row r="326" spans="1:2">
      <c r="B326" s="125"/>
    </row>
    <row r="327" spans="1:2">
      <c r="B327" s="125"/>
    </row>
    <row r="328" spans="1:2">
      <c r="B328" s="125"/>
    </row>
    <row r="329" spans="1:2">
      <c r="B329" s="125"/>
    </row>
    <row r="330" spans="1:2">
      <c r="B330" s="125"/>
    </row>
    <row r="331" spans="1:2">
      <c r="B331" s="125"/>
    </row>
    <row r="332" spans="1:2">
      <c r="B332" s="125"/>
    </row>
    <row r="333" spans="1:2">
      <c r="B333" s="125"/>
    </row>
    <row r="334" spans="1:2">
      <c r="B334" s="125"/>
    </row>
    <row r="335" spans="1:2">
      <c r="A335" s="125"/>
    </row>
    <row r="336" spans="1:2" ht="18">
      <c r="A336" s="123"/>
    </row>
    <row r="337" spans="1:2">
      <c r="A337" s="31"/>
      <c r="B337" s="124"/>
    </row>
    <row r="338" spans="1:2">
      <c r="B338" s="124"/>
    </row>
    <row r="339" spans="1:2">
      <c r="B339" s="125"/>
    </row>
    <row r="340" spans="1:2">
      <c r="B340" s="125"/>
    </row>
    <row r="341" spans="1:2">
      <c r="B341" s="125"/>
    </row>
    <row r="342" spans="1:2">
      <c r="A342" s="125"/>
    </row>
    <row r="343" spans="1:2" ht="18">
      <c r="A343" s="123"/>
    </row>
    <row r="344" spans="1:2">
      <c r="A344" s="31"/>
      <c r="B344" s="124"/>
    </row>
    <row r="345" spans="1:2">
      <c r="B345" s="125"/>
    </row>
    <row r="346" spans="1:2">
      <c r="B346" s="125"/>
    </row>
    <row r="347" spans="1:2">
      <c r="B347" s="125"/>
    </row>
    <row r="348" spans="1:2">
      <c r="B348" s="126"/>
    </row>
    <row r="349" spans="1:2">
      <c r="B349" s="125"/>
    </row>
    <row r="350" spans="1:2">
      <c r="B350" s="125"/>
    </row>
    <row r="351" spans="1:2">
      <c r="A351" s="31"/>
      <c r="B351" s="124"/>
    </row>
    <row r="352" spans="1:2">
      <c r="B352" s="124"/>
    </row>
    <row r="353" spans="1:2">
      <c r="B353" s="125"/>
    </row>
    <row r="354" spans="1:2">
      <c r="B354" s="125"/>
    </row>
    <row r="355" spans="1:2">
      <c r="B355" s="125"/>
    </row>
    <row r="356" spans="1:2">
      <c r="A356" s="31"/>
      <c r="B356" s="124"/>
    </row>
    <row r="357" spans="1:2">
      <c r="B357" s="124"/>
    </row>
    <row r="358" spans="1:2">
      <c r="B358" s="125"/>
    </row>
    <row r="359" spans="1:2">
      <c r="B359" s="125"/>
    </row>
    <row r="360" spans="1:2">
      <c r="B360" s="125"/>
    </row>
    <row r="361" spans="1:2">
      <c r="A361" s="31"/>
      <c r="B361" s="124"/>
    </row>
    <row r="362" spans="1:2">
      <c r="B362" s="125"/>
    </row>
    <row r="363" spans="1:2">
      <c r="B363" s="125"/>
    </row>
    <row r="364" spans="1:2">
      <c r="B364" s="125"/>
    </row>
    <row r="365" spans="1:2">
      <c r="A365" s="31"/>
      <c r="B365" s="124"/>
    </row>
    <row r="366" spans="1:2">
      <c r="B366" s="125"/>
    </row>
    <row r="367" spans="1:2">
      <c r="B367" s="125"/>
    </row>
    <row r="368" spans="1:2">
      <c r="B368" s="125"/>
    </row>
    <row r="369" spans="1:2">
      <c r="B369" s="125"/>
    </row>
    <row r="370" spans="1:2">
      <c r="A370" s="31"/>
      <c r="B370" s="124"/>
    </row>
    <row r="371" spans="1:2">
      <c r="B371" s="125"/>
    </row>
    <row r="372" spans="1:2">
      <c r="B372" s="125"/>
    </row>
    <row r="373" spans="1:2">
      <c r="B373" s="125"/>
    </row>
    <row r="374" spans="1:2">
      <c r="B374" s="125"/>
    </row>
    <row r="375" spans="1:2">
      <c r="B375" s="125"/>
    </row>
    <row r="376" spans="1:2">
      <c r="B376" s="125"/>
    </row>
    <row r="377" spans="1:2">
      <c r="A377" s="31"/>
      <c r="B377" s="124"/>
    </row>
    <row r="378" spans="1:2">
      <c r="B378" s="125"/>
    </row>
    <row r="379" spans="1:2">
      <c r="B379" s="125"/>
    </row>
    <row r="380" spans="1:2">
      <c r="B380" s="125"/>
    </row>
    <row r="381" spans="1:2">
      <c r="A381" s="125"/>
    </row>
    <row r="382" spans="1:2" ht="18">
      <c r="A382" s="123"/>
    </row>
    <row r="383" spans="1:2">
      <c r="A383" s="31"/>
      <c r="B383" s="124"/>
    </row>
    <row r="384" spans="1:2">
      <c r="B384" s="125"/>
    </row>
    <row r="385" spans="1:2">
      <c r="B385" s="125"/>
    </row>
    <row r="386" spans="1:2">
      <c r="B386" s="125"/>
    </row>
    <row r="387" spans="1:2">
      <c r="B387" s="125"/>
    </row>
    <row r="388" spans="1:2">
      <c r="B388" s="125"/>
    </row>
    <row r="389" spans="1:2">
      <c r="B389" s="125"/>
    </row>
    <row r="390" spans="1:2">
      <c r="B390" s="125"/>
    </row>
    <row r="391" spans="1:2">
      <c r="B391" s="125"/>
    </row>
    <row r="392" spans="1:2">
      <c r="B392" s="125"/>
    </row>
    <row r="393" spans="1:2">
      <c r="B393" s="125"/>
    </row>
    <row r="394" spans="1:2">
      <c r="B394" s="125"/>
    </row>
    <row r="395" spans="1:2">
      <c r="A395" s="125"/>
    </row>
    <row r="396" spans="1:2" ht="18">
      <c r="A396" s="123"/>
    </row>
    <row r="397" spans="1:2">
      <c r="A397" s="31"/>
      <c r="B397" s="124"/>
    </row>
    <row r="398" spans="1:2">
      <c r="B398" s="125"/>
    </row>
  </sheetData>
  <mergeCells count="1">
    <mergeCell ref="J59:M59"/>
  </mergeCells>
  <phoneticPr fontId="7" type="noConversion"/>
  <printOptions horizontalCentered="1"/>
  <pageMargins left="0" right="0" top="0" bottom="0.79" header="0" footer="0"/>
  <pageSetup paperSize="9" scale="78" orientation="portrait" horizontalDpi="4294967292" verticalDpi="4294967292"/>
  <headerFooter alignWithMargins="0">
    <oddFooter xml:space="preserve">&amp;L&amp;"Bookman,Normal"&amp;12&amp;K000000           DPGF&amp;R&amp;"Bookman,Normal"&amp;12&amp;K000000Page : &amp;P/&amp;N           </oddFooter>
  </headerFooter>
  <rowBreaks count="1" manualBreakCount="1">
    <brk id="54" max="16383" man="1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/>
  <dimension ref="A3:O21"/>
  <sheetViews>
    <sheetView workbookViewId="0">
      <selection activeCell="D25" sqref="D25"/>
    </sheetView>
  </sheetViews>
  <sheetFormatPr baseColWidth="10" defaultRowHeight="16"/>
  <cols>
    <col min="1" max="1" width="15.5703125" style="6" customWidth="1"/>
    <col min="2" max="3" width="10.7109375" style="6" customWidth="1"/>
    <col min="4" max="16384" width="10.7109375" style="6"/>
  </cols>
  <sheetData>
    <row r="3" spans="1:15">
      <c r="A3" s="2" t="s">
        <v>206</v>
      </c>
    </row>
    <row r="4" spans="1:15">
      <c r="O4" s="6" t="b">
        <v>1</v>
      </c>
    </row>
    <row r="7" spans="1:15">
      <c r="A7" s="6" t="s">
        <v>226</v>
      </c>
    </row>
    <row r="18" spans="1:2">
      <c r="A18" s="5"/>
    </row>
    <row r="19" spans="1:2">
      <c r="A19" s="5"/>
    </row>
    <row r="20" spans="1:2">
      <c r="A20" s="5"/>
    </row>
    <row r="21" spans="1:2">
      <c r="A21" s="5"/>
      <c r="B21" s="151"/>
    </row>
  </sheetData>
  <phoneticPr fontId="7" type="noConversion"/>
  <pageMargins left="0.78740157499999996" right="0.78740157499999996" top="0.984251969" bottom="0.984251969" header="0.5" footer="0.5"/>
  <pageSetup paperSize="9" orientation="portrait" horizontalDpi="4294967292" verticalDpi="4294967292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3" name="Check Box 1">
              <controlPr defaultSize="0" autoFill="0" autoLine="0" autoPict="0">
                <anchor moveWithCells="1">
                  <from>
                    <xdr:col>1</xdr:col>
                    <xdr:colOff>76200</xdr:colOff>
                    <xdr:row>2</xdr:row>
                    <xdr:rowOff>12700</xdr:rowOff>
                  </from>
                  <to>
                    <xdr:col>2</xdr:col>
                    <xdr:colOff>444500</xdr:colOff>
                    <xdr:row>5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6:B23"/>
  <sheetViews>
    <sheetView workbookViewId="0">
      <selection activeCell="D25" sqref="D25"/>
    </sheetView>
  </sheetViews>
  <sheetFormatPr baseColWidth="10" defaultRowHeight="16"/>
  <cols>
    <col min="1" max="1" width="4.28515625" style="6" customWidth="1"/>
    <col min="2" max="16384" width="10.7109375" style="6"/>
  </cols>
  <sheetData>
    <row r="6" spans="1:2">
      <c r="A6" s="5" t="s">
        <v>207</v>
      </c>
      <c r="B6" s="6" t="s">
        <v>212</v>
      </c>
    </row>
    <row r="7" spans="1:2">
      <c r="B7" s="6" t="s">
        <v>208</v>
      </c>
    </row>
    <row r="8" spans="1:2">
      <c r="B8" s="6" t="s">
        <v>209</v>
      </c>
    </row>
    <row r="9" spans="1:2">
      <c r="B9" s="6" t="s">
        <v>210</v>
      </c>
    </row>
    <row r="10" spans="1:2">
      <c r="B10" s="6" t="s">
        <v>211</v>
      </c>
    </row>
    <row r="11" spans="1:2">
      <c r="B11" s="6" t="s">
        <v>213</v>
      </c>
    </row>
    <row r="13" spans="1:2">
      <c r="A13" s="5" t="s">
        <v>214</v>
      </c>
      <c r="B13" s="6" t="s">
        <v>215</v>
      </c>
    </row>
    <row r="15" spans="1:2">
      <c r="A15" s="5" t="s">
        <v>216</v>
      </c>
      <c r="B15" s="6" t="s">
        <v>217</v>
      </c>
    </row>
    <row r="17" spans="1:2">
      <c r="A17" s="5" t="s">
        <v>218</v>
      </c>
      <c r="B17" s="6" t="s">
        <v>219</v>
      </c>
    </row>
    <row r="19" spans="1:2">
      <c r="A19" s="5" t="s">
        <v>220</v>
      </c>
      <c r="B19" s="6" t="s">
        <v>221</v>
      </c>
    </row>
    <row r="21" spans="1:2">
      <c r="A21" s="5" t="s">
        <v>223</v>
      </c>
      <c r="B21" s="6" t="s">
        <v>222</v>
      </c>
    </row>
    <row r="23" spans="1:2">
      <c r="A23" s="5" t="s">
        <v>224</v>
      </c>
      <c r="B23" s="6" t="s">
        <v>225</v>
      </c>
    </row>
  </sheetData>
  <pageMargins left="0.78740157499999996" right="0.78740157499999996" top="0.984251969" bottom="0.984251969" header="0.5" footer="0.5"/>
  <pageSetup paperSize="9" orientation="portrait" horizontalDpi="4294967292" verticalDpi="429496729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CCTP</vt:lpstr>
      <vt:lpstr>DPGF</vt:lpstr>
      <vt:lpstr>PARAMETRES</vt:lpstr>
      <vt:lpstr>NOTICE</vt:lpstr>
      <vt:lpstr>CCTP!Impression_des_titres</vt:lpstr>
      <vt:lpstr>DPGF!Impression_des_titres</vt:lpstr>
      <vt:lpstr>CCTP!Zone_d_impression</vt:lpstr>
      <vt:lpstr>DPGF!Zone_d_impression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BARANI</dc:creator>
  <cp:lastModifiedBy>Microsoft Office User</cp:lastModifiedBy>
  <cp:lastPrinted>2024-11-04T10:15:34Z</cp:lastPrinted>
  <dcterms:created xsi:type="dcterms:W3CDTF">2005-08-08T08:16:09Z</dcterms:created>
  <dcterms:modified xsi:type="dcterms:W3CDTF">2024-11-04T10:15:35Z</dcterms:modified>
</cp:coreProperties>
</file>