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/>
  <mc:AlternateContent xmlns:mc="http://schemas.openxmlformats.org/markup-compatibility/2006">
    <mc:Choice Requires="x15">
      <x15ac:absPath xmlns:x15ac="http://schemas.microsoft.com/office/spreadsheetml/2010/11/ac" url="U:\0 DOSSIER AFFAIRE ES\82251 CREATION BUREAUX MAISON D'ARRÊT RUE AUXONNE DIJON 21\82251 DIFFUSION\24-06-06 PRO Ind C avec luminaire escalier\CFO-CFA\Pièces écrites\"/>
    </mc:Choice>
  </mc:AlternateContent>
  <xr:revisionPtr revIDLastSave="0" documentId="13_ncr:1_{4FDAB0AC-7A77-444D-AB70-C5A175EBF591}" xr6:coauthVersionLast="47" xr6:coauthVersionMax="47" xr10:uidLastSave="{00000000-0000-0000-0000-000000000000}"/>
  <bookViews>
    <workbookView xWindow="-120" yWindow="-120" windowWidth="38640" windowHeight="15840" xr2:uid="{00000000-000D-0000-FFFF-FFFF00000000}"/>
  </bookViews>
  <sheets>
    <sheet name="DPGF CFO-CFA" sheetId="2" r:id="rId1"/>
  </sheets>
  <definedNames>
    <definedName name="GLV_ELITHIS" localSheetId="0">'DPGF CFO-CFA'!#REF!</definedName>
    <definedName name="GLV_MARGE" localSheetId="0">'DPGF CFO-CFA'!#REF!</definedName>
    <definedName name="GLV_PRIX_MO" localSheetId="0">'DPGF CFO-CFA'!#REF!</definedName>
    <definedName name="_xlnm.Print_Area" localSheetId="0">'DPGF CFO-CFA'!$D$1:$AG$248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D82" i="2" l="1"/>
  <c r="AD83" i="2"/>
  <c r="AD80" i="2"/>
  <c r="AD81" i="2"/>
  <c r="AD84" i="2"/>
</calcChain>
</file>

<file path=xl/sharedStrings.xml><?xml version="1.0" encoding="utf-8"?>
<sst xmlns="http://schemas.openxmlformats.org/spreadsheetml/2006/main" count="299" uniqueCount="207">
  <si>
    <t>Total Mode?</t>
  </si>
  <si>
    <t/>
  </si>
  <si>
    <t>Depth Level</t>
  </si>
  <si>
    <t>Option in Core?</t>
  </si>
  <si>
    <t>Is Minute?</t>
  </si>
  <si>
    <t>001003000000000000000000</t>
  </si>
  <si>
    <t>u</t>
  </si>
  <si>
    <t>Ens</t>
  </si>
  <si>
    <t>Level without top branches?</t>
  </si>
  <si>
    <t>&lt;START_TOTAL_AREA&gt;</t>
  </si>
  <si>
    <t>Identifier</t>
  </si>
  <si>
    <t>Is Forced?</t>
  </si>
  <si>
    <t>&lt;END_FIRST_HEADER&gt;</t>
  </si>
  <si>
    <t>Row type</t>
  </si>
  <si>
    <t>Hex Index</t>
  </si>
  <si>
    <t>001000000000000000000000</t>
  </si>
  <si>
    <t>ml</t>
  </si>
  <si>
    <t>Total HT</t>
  </si>
  <si>
    <t>001001000000000000000000</t>
  </si>
  <si>
    <t>PU</t>
  </si>
  <si>
    <t>Is Option?</t>
  </si>
  <si>
    <t>U</t>
  </si>
  <si>
    <t>&lt;START_FIRST_HEADER&gt;</t>
  </si>
  <si>
    <t>Is Shared?</t>
  </si>
  <si>
    <t>DIVERS</t>
  </si>
  <si>
    <t>QUANTITATIF DE REFERENCE</t>
  </si>
  <si>
    <t>Quantités Bureau d'étude</t>
  </si>
  <si>
    <t>Quantités Entreprise</t>
  </si>
  <si>
    <t>Les quantités indiquées dans le présent document sont données à titre indicatif. 
L'entreprise devra prendre soin de vérifier toutes les quantités et longueurs dans la présente trame et signaler clairement toutes modifications lors de sa remise de prix</t>
  </si>
  <si>
    <t>T.V.A. 20%</t>
  </si>
  <si>
    <t>CP</t>
  </si>
  <si>
    <t>82251 - CREATION BUREAUX MAISON D'ARRÊT
DIJON (21)</t>
  </si>
  <si>
    <t>5.1</t>
  </si>
  <si>
    <t>5.2</t>
  </si>
  <si>
    <t>Essais et mise en service suivant description CCTP</t>
  </si>
  <si>
    <t>Repérage et étiquettage suivant description CCTP</t>
  </si>
  <si>
    <t>Dossier d'exécution et de recollement suivant description CCTP</t>
  </si>
  <si>
    <t>Autres suivant description CCTP</t>
  </si>
  <si>
    <t>GENERALITES</t>
  </si>
  <si>
    <t>MISSION DE L'ENTREPRISE</t>
  </si>
  <si>
    <t>Sous total de :   1. GENERALITES</t>
  </si>
  <si>
    <t>1.4</t>
  </si>
  <si>
    <t>Sous total de :   1.4. MISSION DE L'ENTREPRISE</t>
  </si>
  <si>
    <t>DEPOSE ET CONSIGNATION DE L'INSTALLATION</t>
  </si>
  <si>
    <t>CONSIGNATION DES INSTALLATIONS</t>
  </si>
  <si>
    <t>Consignation des circuits électriques</t>
  </si>
  <si>
    <t>Sous total de :   5.1. CONSIGNATION DES INSTALLATIONS</t>
  </si>
  <si>
    <t>DEPOSE DES INSTALLATIONS</t>
  </si>
  <si>
    <t>Dépose des équipements électriques</t>
  </si>
  <si>
    <t>Sous total de :   5.1. DEPOSE DES INSTALLATIONS DES INSTALLATIONS</t>
  </si>
  <si>
    <t>Sous total de :   5. DEPOSE ET CONSIGNATION DES INSTALLATIONS</t>
  </si>
  <si>
    <t>DESCRIPTION DES OUVRAGES - COURANTS FORTS</t>
  </si>
  <si>
    <t>6.1</t>
  </si>
  <si>
    <t>INSTALLATION DE CHANTIER</t>
  </si>
  <si>
    <t>HL</t>
  </si>
  <si>
    <t>Sous total de :   6.1. INSTALLATION DE CHANTIER</t>
  </si>
  <si>
    <t>6.3</t>
  </si>
  <si>
    <t>MISE A LA TERRE</t>
  </si>
  <si>
    <t>Barètte de terre</t>
  </si>
  <si>
    <t xml:space="preserve">Câble de cuivre nu 25mm² en fond de fouille </t>
  </si>
  <si>
    <t xml:space="preserve">Liaisons équipotentielles </t>
  </si>
  <si>
    <t>Câbles de cuivre 16 mm²</t>
  </si>
  <si>
    <t>Câbles de cuivre 10 mm²</t>
  </si>
  <si>
    <t>Liaisons équipotentielles VDI</t>
  </si>
  <si>
    <t>Câbles de cuivre 25 mm²</t>
  </si>
  <si>
    <t>Sous total de :   6.3. MISE A LA TERRE</t>
  </si>
  <si>
    <t>6.4</t>
  </si>
  <si>
    <t>DESCRIPTION DE L'ARMOIRE ELECTRIQUE</t>
  </si>
  <si>
    <t>Caractéristiques du réseau</t>
  </si>
  <si>
    <t>PM</t>
  </si>
  <si>
    <t>Regime de neutre</t>
  </si>
  <si>
    <t>Principe de raccordement et d'alimentation du bâtiment extension</t>
  </si>
  <si>
    <t>Dispositif de sectionnement à coupure visible</t>
  </si>
  <si>
    <t>ens</t>
  </si>
  <si>
    <t xml:space="preserve">Disjoncteur général </t>
  </si>
  <si>
    <t>Câble alim + canalisation</t>
  </si>
  <si>
    <t>Organes de commande et signalisation</t>
  </si>
  <si>
    <t>Sous total de :   6.4. DESCRIPTION DE L'ARMOIRE ELECTRIQUE</t>
  </si>
  <si>
    <t>6.5</t>
  </si>
  <si>
    <t>COUPURES D'URGENCE</t>
  </si>
  <si>
    <t>Coupure ventilation de confort</t>
  </si>
  <si>
    <t>Câble d'alimentation</t>
  </si>
  <si>
    <t>Sous total de :   6.5. COUPURES D'URGENCE</t>
  </si>
  <si>
    <t>6.6</t>
  </si>
  <si>
    <t>DISTRIBUTION PRINCIPALE BASSE TENSION</t>
  </si>
  <si>
    <t>Goulotte PVC</t>
  </si>
  <si>
    <t>Canalisations apparentes (Sous tube IRL PVC)</t>
  </si>
  <si>
    <t>Canalisations encastrées (Sous conduits ICTL)</t>
  </si>
  <si>
    <t>Traversées de paroi et rebouchage</t>
  </si>
  <si>
    <t>Boites de dérivation</t>
  </si>
  <si>
    <t>Pré-câblage connectiques rapides</t>
  </si>
  <si>
    <t xml:space="preserve">Supportage et attache </t>
  </si>
  <si>
    <t>Chemin de câbles CFO</t>
  </si>
  <si>
    <t>Chemin de câbles CFA</t>
  </si>
  <si>
    <t>Sous total de :   6.6. DISTRIBUTION PRINCIPALE BASSE TENSION</t>
  </si>
  <si>
    <t>Fourreaux Ø42/45</t>
  </si>
  <si>
    <t>6.7</t>
  </si>
  <si>
    <t>ECLAIRAGE INTERIEUR</t>
  </si>
  <si>
    <t xml:space="preserve">Bouton poussoir d'allumage </t>
  </si>
  <si>
    <t>Détecteur de présence 360°</t>
  </si>
  <si>
    <t>Raccordement et mise en place des appareillages d'éclairage</t>
  </si>
  <si>
    <t>Luminaire Type 1 - Pavé LED</t>
  </si>
  <si>
    <t>Luminaire Type 2 - Linéaire suspendu LED</t>
  </si>
  <si>
    <t>Luminaire Type 3 - Downlight saillie LED avec détection intégrée</t>
  </si>
  <si>
    <t>Luminaire Type 4 - Hublot LED</t>
  </si>
  <si>
    <t>Détecteur de présence 180°</t>
  </si>
  <si>
    <t>Sous total de :   6.7. ECLAIRAGE INTERIEUR</t>
  </si>
  <si>
    <t>6.8</t>
  </si>
  <si>
    <t>ECLAIRAGE DE SECURITE</t>
  </si>
  <si>
    <t>BAES</t>
  </si>
  <si>
    <t>Bloc de télécommande</t>
  </si>
  <si>
    <t>Pose, câblage et divers</t>
  </si>
  <si>
    <t>Sous total de :   6.8. ECLAIRAGE DE SECURITE</t>
  </si>
  <si>
    <t>6.9</t>
  </si>
  <si>
    <t>EQUIPEMENTS ET APPAREILLAGES</t>
  </si>
  <si>
    <t>Sous total de :   6.9. EQUIPEMENTS ET APPAREILLAGES</t>
  </si>
  <si>
    <t>Prise 10/16 A 2P+T</t>
  </si>
  <si>
    <t>Divers</t>
  </si>
  <si>
    <t>Poste de travail (2 PCN + 2 PCO + 2RJ45)</t>
  </si>
  <si>
    <t>Raccordement et mise en place des appareillages / équipements</t>
  </si>
  <si>
    <t>6.10</t>
  </si>
  <si>
    <t>ALIMENTATIONS SPECIFIQUES</t>
  </si>
  <si>
    <t>Alimentation baie informatique</t>
  </si>
  <si>
    <t>Sous total de :   6.10. ALIMENTATIONS SPECIFIQUES</t>
  </si>
  <si>
    <t>Sous total de :   6. DESCRIPTION DES OUVRAGES - COURANTS FORTS</t>
  </si>
  <si>
    <t>DESCRIPTION DES OUVRAGES - COURANTS FAIBLES</t>
  </si>
  <si>
    <t>7.1</t>
  </si>
  <si>
    <t>PRE-CABLAGE BANALISE RESEAU VDI</t>
  </si>
  <si>
    <t>Répartiteur</t>
  </si>
  <si>
    <t>- Fourniture et pose des panneaux 12RJ45 cat 6A, suivant CCTP, y compris toutes sujétions</t>
  </si>
  <si>
    <t>- Cordon de brassage cuivre</t>
  </si>
  <si>
    <t>- Bandeau 8 prises avec filtre parasurtension</t>
  </si>
  <si>
    <t>Appareillage</t>
  </si>
  <si>
    <t>Fourniture et pose de prise RJ 45 cat. 6A, y compris repérage</t>
  </si>
  <si>
    <t>Distribution capillaire</t>
  </si>
  <si>
    <t>Fourniture et pose du câble cuivre, suivant CCTP, y compris toutes sujétions :</t>
  </si>
  <si>
    <t>- 2x 4 p 6/10è FFTP</t>
  </si>
  <si>
    <t>Tubages :</t>
  </si>
  <si>
    <t>- Tube ICTA Ø25</t>
  </si>
  <si>
    <t>Contrôles et essais</t>
  </si>
  <si>
    <t>- Essais et mise en service du précâblage VDI suivant CCTP</t>
  </si>
  <si>
    <t>- Dossier de recette suivant CCTP</t>
  </si>
  <si>
    <t>- Baie informatique murale - 19" - 22U</t>
  </si>
  <si>
    <t>Sous total de :   7.1. PRE-CABLAGE BANALISE - RESEAU VDI</t>
  </si>
  <si>
    <t>7.2</t>
  </si>
  <si>
    <t>ONDULEUR</t>
  </si>
  <si>
    <t>Onduleur de type rackable - autonomie de 1 heure</t>
  </si>
  <si>
    <t>Sous total de :   7.2. ONDULEUR</t>
  </si>
  <si>
    <t>Sans objet</t>
  </si>
  <si>
    <t>7.3</t>
  </si>
  <si>
    <t>SYSTÈME DE VISIOPHONIE</t>
  </si>
  <si>
    <t>Sous total de :   7.3. SYSTÈME DE VISIOPHONIE</t>
  </si>
  <si>
    <t>7.4</t>
  </si>
  <si>
    <t>SYSTÈME DE CONTRÔLE D'ACCES</t>
  </si>
  <si>
    <t>Carte centralisateur</t>
  </si>
  <si>
    <t>Plaques pupitres modulables</t>
  </si>
  <si>
    <t>Serrure motorisée renforcée avec électronique intégrée</t>
  </si>
  <si>
    <t>Raccordement et mise en place des différents éléments</t>
  </si>
  <si>
    <t>Bouton d'appel et de signalisation</t>
  </si>
  <si>
    <t>Sous total de :   7.4. SYSTÈME DE CONTRÔLE D'ACCES</t>
  </si>
  <si>
    <t>7.5</t>
  </si>
  <si>
    <t>SYSTÈME DE VIDEOSURVEILLANCE</t>
  </si>
  <si>
    <t>Câble catégorie 6a</t>
  </si>
  <si>
    <t>Fourreau Ø20mm</t>
  </si>
  <si>
    <t>Caméra suivant CCTP</t>
  </si>
  <si>
    <t>Sous total de :   7.5. SYSTÈME DE VIDEOSURVEILLANCE</t>
  </si>
  <si>
    <t>7.6</t>
  </si>
  <si>
    <t>ALARME INTRUSION</t>
  </si>
  <si>
    <t>Sous total de :   7.6. ALARME INTRUSION</t>
  </si>
  <si>
    <t>7.7</t>
  </si>
  <si>
    <t>APPEL DE SECURITE</t>
  </si>
  <si>
    <t>Bouton d'appel renfort "coup de poing"</t>
  </si>
  <si>
    <t>Bouton d'appel d'urgence</t>
  </si>
  <si>
    <t>Câblage, raccordement et mise en place des différents éléments</t>
  </si>
  <si>
    <t>7.8</t>
  </si>
  <si>
    <t>SYSTÈME DE SECURITE INCENDIE</t>
  </si>
  <si>
    <t>Sous total de :   6. DESCRIPTION DES OUVRAGES - COURANTS FAIBLES</t>
  </si>
  <si>
    <t>Sous total de :   8. DIVERS</t>
  </si>
  <si>
    <t>Alimentation VR (y compris commande filaire)</t>
  </si>
  <si>
    <t>Prise HDMI</t>
  </si>
  <si>
    <t>Prise RJ45 (hors PT)</t>
  </si>
  <si>
    <t>Sous total de :   7.7. APPEL DE SECURITE</t>
  </si>
  <si>
    <t>Sous total de :   7.8. SYSTÈME DE SECURITE INCENDIE</t>
  </si>
  <si>
    <t>Fourreaux Ø20</t>
  </si>
  <si>
    <t>Détecteur optique de fumée suivant CCTP</t>
  </si>
  <si>
    <t>Alimentation extracteur VMC</t>
  </si>
  <si>
    <t>CHAUFFAGE ELECTRIQUE</t>
  </si>
  <si>
    <t>Radiateur 500 W</t>
  </si>
  <si>
    <t>Radiateur 750 W</t>
  </si>
  <si>
    <t>Radiateur 1500 W</t>
  </si>
  <si>
    <t xml:space="preserve">Divers </t>
  </si>
  <si>
    <t>6.11</t>
  </si>
  <si>
    <t>Sous total de :   6.11. CHAUFFAGE ELECTRIQUE</t>
  </si>
  <si>
    <t>Radiateur 1000 W</t>
  </si>
  <si>
    <t>Alimentation Radiateurs électriques P=0,5 Kw</t>
  </si>
  <si>
    <t>Alimentation Radiateurs électriques P=0,75 kW</t>
  </si>
  <si>
    <t>Alimentation Radiateurs électriques P=1,5 kW</t>
  </si>
  <si>
    <t>Alimentation Radiateurs électriques P=1 kW</t>
  </si>
  <si>
    <t>Alimentation SM</t>
  </si>
  <si>
    <t>TV 65"</t>
  </si>
  <si>
    <t>Lot n°4 : COURANTS FORTS - COURANTS FAIBLES</t>
  </si>
  <si>
    <t>Déclencheur manuel suivant CCTP</t>
  </si>
  <si>
    <t>Total T.T.C. en euros du Lot n°4 COURANTS FORTS - COURANTS FAIBLES</t>
  </si>
  <si>
    <t>Total HT en euros du Lot n°4 COURANTS FORTS - COURANTS FAIBLES</t>
  </si>
  <si>
    <t>Coupure générale (hormis équipement de sécurité)</t>
  </si>
  <si>
    <t>Fourniture pose et raccordement et mise en place des lustres Escalier</t>
  </si>
  <si>
    <t>L’entrepreneur doit la réalisation de ses études d’exécution incluant la production de plans d’exécution en 2D au format dwg suivant descrption du CCTP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</si>
</sst>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&quot;€&quot;"/>
    <numFmt numFmtId="165" formatCode="_-* #,##0.00\ &quot;F&quot;_-;\-* #,##0.00\ &quot;F&quot;_-;_-* &quot;-&quot;??\ &quot;F&quot;_-;_-@_-"/>
    <numFmt numFmtId="166" formatCode="#,##0.00\ &quot;F&quot;;[Red]\-#,##0.00\ &quot;F&quot;"/>
    <numFmt numFmtId="167" formatCode="[$-F400]h:mm:ss\ AM/PM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color rgb="FF404040"/>
      <name val="Century Gothic"/>
      <family val="2"/>
    </font>
    <font>
      <b/>
      <sz val="14"/>
      <name val="Arial"/>
      <family val="2"/>
    </font>
    <font>
      <b/>
      <sz val="10"/>
      <name val="Arial"/>
      <family val="2"/>
    </font>
    <font>
      <sz val="8"/>
      <name val="Calibri"/>
      <family val="2"/>
      <scheme val="minor"/>
    </font>
    <font>
      <sz val="10"/>
      <color indexed="8"/>
      <name val="Arial"/>
      <family val="2"/>
    </font>
    <font>
      <b/>
      <u/>
      <sz val="10"/>
      <color indexed="8"/>
      <name val="Arial"/>
      <family val="2"/>
    </font>
    <font>
      <b/>
      <sz val="11"/>
      <name val="Arial"/>
      <family val="2"/>
    </font>
    <font>
      <sz val="11"/>
      <color theme="1"/>
      <name val="Arial"/>
      <family val="2"/>
    </font>
    <font>
      <b/>
      <sz val="10"/>
      <color rgb="FF000000"/>
      <name val="Arial"/>
      <family val="2"/>
    </font>
    <font>
      <sz val="10"/>
      <color theme="1"/>
      <name val="Arial"/>
      <family val="2"/>
    </font>
    <font>
      <b/>
      <i/>
      <sz val="10"/>
      <color rgb="FF408080"/>
      <name val="Arial"/>
      <family val="2"/>
    </font>
    <font>
      <b/>
      <i/>
      <sz val="10"/>
      <color indexed="0"/>
      <name val="Arial"/>
      <family val="2"/>
    </font>
    <font>
      <sz val="10"/>
      <color indexed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6"/>
        <bgColor indexed="64"/>
      </patternFill>
    </fill>
    <fill>
      <patternFill patternType="solid">
        <fgColor indexed="22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</borders>
  <cellStyleXfs count="3">
    <xf numFmtId="0" fontId="0" fillId="0" borderId="0"/>
    <xf numFmtId="165" fontId="1" fillId="0" borderId="0" applyFont="0" applyFill="0" applyBorder="0" applyAlignment="0" applyProtection="0"/>
    <xf numFmtId="0" fontId="1" fillId="0" borderId="0"/>
  </cellStyleXfs>
  <cellXfs count="135">
    <xf numFmtId="0" fontId="0" fillId="0" borderId="0" xfId="0"/>
    <xf numFmtId="0" fontId="2" fillId="0" borderId="1" xfId="0" applyFont="1" applyBorder="1" applyAlignment="1">
      <alignment horizontal="center"/>
    </xf>
    <xf numFmtId="0" fontId="2" fillId="0" borderId="1" xfId="0" quotePrefix="1" applyFont="1" applyBorder="1" applyAlignment="1">
      <alignment horizontal="center"/>
    </xf>
    <xf numFmtId="0" fontId="2" fillId="0" borderId="0" xfId="0" applyFont="1"/>
    <xf numFmtId="0" fontId="2" fillId="0" borderId="1" xfId="0" applyFont="1" applyBorder="1" applyAlignment="1">
      <alignment horizontal="right"/>
    </xf>
    <xf numFmtId="1" fontId="2" fillId="0" borderId="2" xfId="0" applyNumberFormat="1" applyFont="1" applyBorder="1" applyAlignment="1">
      <alignment horizontal="center" vertical="center"/>
    </xf>
    <xf numFmtId="49" fontId="5" fillId="0" borderId="12" xfId="0" applyNumberFormat="1" applyFont="1" applyBorder="1" applyAlignment="1" applyProtection="1">
      <alignment horizontal="center" vertical="center" wrapText="1"/>
      <protection locked="0"/>
    </xf>
    <xf numFmtId="49" fontId="5" fillId="0" borderId="13" xfId="0" applyNumberFormat="1" applyFont="1" applyBorder="1" applyAlignment="1" applyProtection="1">
      <alignment horizontal="center" vertical="center" wrapText="1"/>
      <protection locked="0"/>
    </xf>
    <xf numFmtId="0" fontId="5" fillId="0" borderId="14" xfId="0" applyFont="1" applyBorder="1" applyAlignment="1" applyProtection="1">
      <alignment horizontal="center" vertical="center"/>
      <protection locked="0"/>
    </xf>
    <xf numFmtId="0" fontId="5" fillId="0" borderId="14" xfId="0" applyFont="1" applyBorder="1" applyAlignment="1" applyProtection="1">
      <alignment horizontal="center" vertical="center" wrapText="1"/>
      <protection locked="0"/>
    </xf>
    <xf numFmtId="166" fontId="5" fillId="0" borderId="14" xfId="0" applyNumberFormat="1" applyFont="1" applyBorder="1" applyAlignment="1" applyProtection="1">
      <alignment horizontal="center" vertical="center" wrapText="1"/>
      <protection locked="0"/>
    </xf>
    <xf numFmtId="166" fontId="5" fillId="0" borderId="15" xfId="0" applyNumberFormat="1" applyFont="1" applyBorder="1" applyAlignment="1" applyProtection="1">
      <alignment horizontal="center" vertical="center"/>
      <protection locked="0"/>
    </xf>
    <xf numFmtId="0" fontId="0" fillId="0" borderId="0" xfId="0" applyAlignment="1">
      <alignment horizontal="center"/>
    </xf>
    <xf numFmtId="164" fontId="1" fillId="0" borderId="8" xfId="0" applyNumberFormat="1" applyFont="1" applyBorder="1" applyAlignment="1" applyProtection="1">
      <alignment horizontal="center"/>
      <protection locked="0"/>
    </xf>
    <xf numFmtId="164" fontId="1" fillId="0" borderId="21" xfId="0" applyNumberFormat="1" applyFont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7" fillId="3" borderId="1" xfId="0" applyFont="1" applyFill="1" applyBorder="1" applyAlignment="1" applyProtection="1">
      <alignment horizontal="center"/>
      <protection locked="0"/>
    </xf>
    <xf numFmtId="164" fontId="7" fillId="3" borderId="1" xfId="0" applyNumberFormat="1" applyFont="1" applyFill="1" applyBorder="1" applyAlignment="1" applyProtection="1">
      <alignment horizontal="right"/>
      <protection locked="0"/>
    </xf>
    <xf numFmtId="164" fontId="7" fillId="3" borderId="16" xfId="0" applyNumberFormat="1" applyFont="1" applyFill="1" applyBorder="1" applyAlignment="1" applyProtection="1">
      <alignment horizontal="right"/>
      <protection locked="0"/>
    </xf>
    <xf numFmtId="0" fontId="1" fillId="0" borderId="29" xfId="0" applyFont="1" applyBorder="1" applyAlignment="1" applyProtection="1">
      <alignment horizontal="center"/>
      <protection locked="0"/>
    </xf>
    <xf numFmtId="164" fontId="1" fillId="0" borderId="29" xfId="0" applyNumberFormat="1" applyFont="1" applyBorder="1" applyAlignment="1" applyProtection="1">
      <alignment horizontal="center"/>
      <protection locked="0"/>
    </xf>
    <xf numFmtId="164" fontId="9" fillId="0" borderId="30" xfId="0" applyNumberFormat="1" applyFont="1" applyBorder="1" applyAlignment="1" applyProtection="1">
      <alignment horizontal="center"/>
      <protection locked="0"/>
    </xf>
    <xf numFmtId="0" fontId="1" fillId="0" borderId="0" xfId="0" applyFont="1" applyAlignment="1" applyProtection="1">
      <alignment horizontal="center"/>
      <protection locked="0"/>
    </xf>
    <xf numFmtId="164" fontId="1" fillId="0" borderId="0" xfId="0" applyNumberFormat="1" applyFont="1" applyAlignment="1" applyProtection="1">
      <alignment horizontal="center"/>
      <protection locked="0"/>
    </xf>
    <xf numFmtId="164" fontId="1" fillId="0" borderId="18" xfId="0" applyNumberFormat="1" applyFont="1" applyBorder="1" applyAlignment="1" applyProtection="1">
      <alignment horizontal="center"/>
      <protection locked="0"/>
    </xf>
    <xf numFmtId="0" fontId="2" fillId="0" borderId="23" xfId="0" applyFont="1" applyBorder="1" applyAlignment="1">
      <alignment horizontal="right"/>
    </xf>
    <xf numFmtId="0" fontId="2" fillId="0" borderId="1" xfId="0" quotePrefix="1" applyFont="1" applyBorder="1" applyAlignment="1">
      <alignment horizontal="center" vertical="center"/>
    </xf>
    <xf numFmtId="0" fontId="2" fillId="0" borderId="1" xfId="0" applyFont="1" applyBorder="1" applyAlignment="1">
      <alignment horizontal="right" vertical="center"/>
    </xf>
    <xf numFmtId="0" fontId="2" fillId="0" borderId="23" xfId="0" applyFont="1" applyBorder="1" applyAlignment="1">
      <alignment horizontal="right" vertical="center"/>
    </xf>
    <xf numFmtId="164" fontId="1" fillId="0" borderId="33" xfId="0" applyNumberFormat="1" applyFont="1" applyBorder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1" fillId="0" borderId="1" xfId="0" applyFont="1" applyBorder="1" applyAlignment="1" applyProtection="1">
      <alignment horizontal="center"/>
      <protection locked="0"/>
    </xf>
    <xf numFmtId="164" fontId="1" fillId="0" borderId="1" xfId="0" applyNumberFormat="1" applyFont="1" applyBorder="1" applyAlignment="1" applyProtection="1">
      <alignment horizontal="center"/>
      <protection locked="0"/>
    </xf>
    <xf numFmtId="0" fontId="4" fillId="0" borderId="4" xfId="0" applyFont="1" applyBorder="1" applyAlignment="1" applyProtection="1">
      <alignment horizontal="center" vertical="center" wrapText="1"/>
      <protection locked="0"/>
    </xf>
    <xf numFmtId="0" fontId="4" fillId="2" borderId="5" xfId="0" applyFont="1" applyFill="1" applyBorder="1" applyAlignment="1" applyProtection="1">
      <alignment horizontal="center" vertical="center"/>
      <protection locked="0"/>
    </xf>
    <xf numFmtId="0" fontId="4" fillId="2" borderId="6" xfId="0" applyFont="1" applyFill="1" applyBorder="1" applyAlignment="1" applyProtection="1">
      <alignment horizontal="center" vertical="center"/>
      <protection locked="0"/>
    </xf>
    <xf numFmtId="0" fontId="4" fillId="2" borderId="7" xfId="0" applyFont="1" applyFill="1" applyBorder="1" applyAlignment="1" applyProtection="1">
      <alignment horizontal="center" vertical="center"/>
      <protection locked="0"/>
    </xf>
    <xf numFmtId="0" fontId="4" fillId="2" borderId="0" xfId="0" applyFont="1" applyFill="1" applyAlignment="1" applyProtection="1">
      <alignment horizontal="center" vertical="center"/>
      <protection locked="0"/>
    </xf>
    <xf numFmtId="0" fontId="4" fillId="2" borderId="8" xfId="0" applyFont="1" applyFill="1" applyBorder="1" applyAlignment="1" applyProtection="1">
      <alignment horizontal="center" vertical="center"/>
      <protection locked="0"/>
    </xf>
    <xf numFmtId="0" fontId="4" fillId="2" borderId="9" xfId="0" applyFont="1" applyFill="1" applyBorder="1" applyAlignment="1" applyProtection="1">
      <alignment horizontal="center" vertical="center"/>
      <protection locked="0"/>
    </xf>
    <xf numFmtId="0" fontId="4" fillId="2" borderId="10" xfId="0" applyFont="1" applyFill="1" applyBorder="1" applyAlignment="1" applyProtection="1">
      <alignment horizontal="center" vertical="center"/>
      <protection locked="0"/>
    </xf>
    <xf numFmtId="0" fontId="4" fillId="2" borderId="11" xfId="0" applyFont="1" applyFill="1" applyBorder="1" applyAlignment="1" applyProtection="1">
      <alignment horizontal="center" vertical="center"/>
      <protection locked="0"/>
    </xf>
    <xf numFmtId="49" fontId="5" fillId="0" borderId="4" xfId="0" applyNumberFormat="1" applyFont="1" applyBorder="1" applyAlignment="1" applyProtection="1">
      <alignment horizontal="center" vertical="center" wrapText="1"/>
      <protection locked="0"/>
    </xf>
    <xf numFmtId="49" fontId="5" fillId="2" borderId="5" xfId="0" applyNumberFormat="1" applyFont="1" applyFill="1" applyBorder="1" applyAlignment="1" applyProtection="1">
      <alignment horizontal="center" vertical="center" wrapText="1"/>
      <protection locked="0"/>
    </xf>
    <xf numFmtId="49" fontId="5" fillId="2" borderId="6" xfId="0" applyNumberFormat="1" applyFont="1" applyFill="1" applyBorder="1" applyAlignment="1" applyProtection="1">
      <alignment horizontal="center" vertical="center" wrapText="1"/>
      <protection locked="0"/>
    </xf>
    <xf numFmtId="49" fontId="5" fillId="0" borderId="9" xfId="0" applyNumberFormat="1" applyFont="1" applyBorder="1" applyAlignment="1" applyProtection="1">
      <alignment horizontal="center" vertical="center" wrapText="1"/>
      <protection locked="0"/>
    </xf>
    <xf numFmtId="49" fontId="5" fillId="2" borderId="10" xfId="0" applyNumberFormat="1" applyFont="1" applyFill="1" applyBorder="1" applyAlignment="1" applyProtection="1">
      <alignment horizontal="center" vertical="center" wrapText="1"/>
      <protection locked="0"/>
    </xf>
    <xf numFmtId="49" fontId="5" fillId="2" borderId="11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17" xfId="0" applyFont="1" applyBorder="1" applyAlignment="1" applyProtection="1">
      <alignment horizontal="center" vertical="center" wrapText="1"/>
      <protection locked="0"/>
    </xf>
    <xf numFmtId="0" fontId="5" fillId="0" borderId="18" xfId="0" applyFont="1" applyBorder="1" applyAlignment="1" applyProtection="1">
      <alignment horizontal="center" vertical="center" wrapText="1"/>
      <protection locked="0"/>
    </xf>
    <xf numFmtId="0" fontId="5" fillId="0" borderId="19" xfId="0" applyFont="1" applyBorder="1" applyAlignment="1" applyProtection="1">
      <alignment horizontal="center" vertical="center" wrapText="1"/>
      <protection locked="0"/>
    </xf>
    <xf numFmtId="0" fontId="3" fillId="0" borderId="34" xfId="0" applyFont="1" applyBorder="1" applyAlignment="1" applyProtection="1">
      <alignment horizontal="center" vertical="center" wrapText="1"/>
    </xf>
    <xf numFmtId="0" fontId="3" fillId="0" borderId="24" xfId="0" applyFont="1" applyBorder="1" applyAlignment="1" applyProtection="1">
      <alignment horizontal="center" vertical="center" wrapText="1"/>
    </xf>
    <xf numFmtId="0" fontId="3" fillId="0" borderId="0" xfId="0" applyFont="1" applyAlignment="1" applyProtection="1">
      <alignment horizontal="center" vertical="center" wrapText="1"/>
    </xf>
    <xf numFmtId="0" fontId="5" fillId="0" borderId="26" xfId="0" quotePrefix="1" applyFont="1" applyBorder="1" applyAlignment="1" applyProtection="1">
      <alignment horizontal="center" vertical="center"/>
    </xf>
    <xf numFmtId="0" fontId="11" fillId="0" borderId="1" xfId="0" applyFont="1" applyBorder="1" applyAlignment="1" applyProtection="1">
      <alignment horizontal="left" wrapText="1"/>
    </xf>
    <xf numFmtId="0" fontId="1" fillId="0" borderId="0" xfId="0" quotePrefix="1" applyFont="1" applyAlignment="1" applyProtection="1">
      <alignment horizontal="center" vertical="center"/>
    </xf>
    <xf numFmtId="0" fontId="1" fillId="0" borderId="1" xfId="0" applyFont="1" applyBorder="1" applyAlignment="1" applyProtection="1">
      <alignment horizontal="center" vertical="center"/>
    </xf>
    <xf numFmtId="0" fontId="5" fillId="0" borderId="26" xfId="0" applyFont="1" applyBorder="1" applyAlignment="1" applyProtection="1">
      <alignment horizontal="center" vertical="top"/>
    </xf>
    <xf numFmtId="0" fontId="1" fillId="0" borderId="1" xfId="0" applyFont="1" applyBorder="1" applyAlignment="1" applyProtection="1">
      <alignment horizontal="left" wrapText="1"/>
    </xf>
    <xf numFmtId="0" fontId="1" fillId="0" borderId="0" xfId="0" applyFont="1" applyAlignment="1" applyProtection="1">
      <alignment horizontal="center" vertical="center"/>
    </xf>
    <xf numFmtId="0" fontId="5" fillId="0" borderId="26" xfId="0" quotePrefix="1" applyFont="1" applyBorder="1" applyAlignment="1" applyProtection="1">
      <alignment horizontal="center" vertical="top"/>
    </xf>
    <xf numFmtId="0" fontId="11" fillId="0" borderId="1" xfId="0" applyFont="1" applyBorder="1" applyAlignment="1" applyProtection="1">
      <alignment horizontal="left" vertical="center" wrapText="1"/>
    </xf>
    <xf numFmtId="0" fontId="1" fillId="0" borderId="1" xfId="0" applyFont="1" applyBorder="1" applyAlignment="1" applyProtection="1">
      <alignment wrapText="1"/>
    </xf>
    <xf numFmtId="0" fontId="5" fillId="0" borderId="35" xfId="0" applyFont="1" applyBorder="1" applyAlignment="1" applyProtection="1">
      <alignment horizontal="right" wrapText="1"/>
    </xf>
    <xf numFmtId="0" fontId="5" fillId="0" borderId="20" xfId="0" applyFont="1" applyBorder="1" applyAlignment="1" applyProtection="1">
      <alignment horizontal="right" wrapText="1"/>
    </xf>
    <xf numFmtId="0" fontId="1" fillId="0" borderId="22" xfId="0" applyFont="1" applyBorder="1" applyAlignment="1" applyProtection="1">
      <alignment horizontal="center" vertical="center"/>
    </xf>
    <xf numFmtId="0" fontId="1" fillId="0" borderId="20" xfId="0" applyFont="1" applyBorder="1" applyAlignment="1" applyProtection="1">
      <alignment horizontal="center"/>
    </xf>
    <xf numFmtId="0" fontId="5" fillId="0" borderId="25" xfId="0" applyFont="1" applyBorder="1" applyAlignment="1" applyProtection="1">
      <alignment horizontal="right" vertical="center" wrapText="1"/>
    </xf>
    <xf numFmtId="0" fontId="5" fillId="0" borderId="14" xfId="0" applyFont="1" applyBorder="1" applyAlignment="1" applyProtection="1">
      <alignment horizontal="right" vertical="center" wrapText="1"/>
    </xf>
    <xf numFmtId="0" fontId="1" fillId="0" borderId="32" xfId="0" applyFont="1" applyBorder="1" applyAlignment="1" applyProtection="1">
      <alignment horizontal="center" vertical="center"/>
    </xf>
    <xf numFmtId="0" fontId="1" fillId="0" borderId="14" xfId="0" applyFont="1" applyBorder="1" applyAlignment="1" applyProtection="1">
      <alignment horizontal="center" vertical="center"/>
    </xf>
    <xf numFmtId="0" fontId="13" fillId="0" borderId="26" xfId="0" applyFont="1" applyBorder="1" applyAlignment="1" applyProtection="1">
      <alignment horizontal="center" vertical="top"/>
    </xf>
    <xf numFmtId="0" fontId="13" fillId="0" borderId="1" xfId="0" applyFont="1" applyBorder="1" applyAlignment="1" applyProtection="1">
      <alignment horizontal="right" wrapText="1"/>
    </xf>
    <xf numFmtId="0" fontId="13" fillId="0" borderId="0" xfId="0" quotePrefix="1" applyFont="1" applyAlignment="1" applyProtection="1">
      <alignment horizontal="center" vertical="center"/>
    </xf>
    <xf numFmtId="0" fontId="14" fillId="0" borderId="1" xfId="0" applyFont="1" applyBorder="1" applyAlignment="1" applyProtection="1">
      <alignment horizontal="center" vertical="center"/>
    </xf>
    <xf numFmtId="0" fontId="1" fillId="0" borderId="1" xfId="0" applyFont="1" applyBorder="1" applyAlignment="1" applyProtection="1">
      <alignment horizontal="center"/>
    </xf>
    <xf numFmtId="0" fontId="1" fillId="0" borderId="1" xfId="0" applyFont="1" applyBorder="1" applyProtection="1"/>
    <xf numFmtId="0" fontId="5" fillId="0" borderId="0" xfId="0" quotePrefix="1" applyFont="1" applyAlignment="1" applyProtection="1">
      <alignment horizontal="center" vertical="center"/>
    </xf>
    <xf numFmtId="1" fontId="5" fillId="0" borderId="1" xfId="0" quotePrefix="1" applyNumberFormat="1" applyFont="1" applyBorder="1" applyAlignment="1" applyProtection="1">
      <alignment horizontal="left" vertical="center" wrapText="1"/>
    </xf>
    <xf numFmtId="164" fontId="1" fillId="0" borderId="1" xfId="0" applyNumberFormat="1" applyFont="1" applyBorder="1" applyAlignment="1" applyProtection="1">
      <alignment horizontal="center"/>
    </xf>
    <xf numFmtId="0" fontId="15" fillId="0" borderId="1" xfId="0" applyFont="1" applyBorder="1" applyAlignment="1" applyProtection="1">
      <alignment horizontal="center" vertical="center"/>
    </xf>
    <xf numFmtId="1" fontId="1" fillId="0" borderId="1" xfId="0" quotePrefix="1" applyNumberFormat="1" applyFont="1" applyBorder="1" applyAlignment="1" applyProtection="1">
      <alignment horizontal="left" vertical="center" wrapText="1"/>
    </xf>
    <xf numFmtId="0" fontId="1" fillId="0" borderId="0" xfId="0" applyFont="1" applyAlignment="1" applyProtection="1">
      <alignment horizontal="center"/>
    </xf>
    <xf numFmtId="1" fontId="1" fillId="0" borderId="1" xfId="0" applyNumberFormat="1" applyFont="1" applyBorder="1" applyAlignment="1" applyProtection="1">
      <alignment horizontal="center"/>
    </xf>
    <xf numFmtId="0" fontId="5" fillId="0" borderId="0" xfId="0" quotePrefix="1" applyFont="1" applyAlignment="1" applyProtection="1">
      <alignment horizontal="left" vertical="center"/>
    </xf>
    <xf numFmtId="0" fontId="12" fillId="0" borderId="1" xfId="0" applyFont="1" applyBorder="1" applyAlignment="1" applyProtection="1">
      <alignment horizontal="center" vertical="center" wrapText="1"/>
    </xf>
    <xf numFmtId="0" fontId="12" fillId="0" borderId="0" xfId="0" applyFont="1" applyAlignment="1" applyProtection="1">
      <alignment horizontal="center" vertical="center"/>
    </xf>
    <xf numFmtId="49" fontId="12" fillId="0" borderId="0" xfId="0" quotePrefix="1" applyNumberFormat="1" applyFont="1" applyAlignment="1" applyProtection="1">
      <alignment horizontal="left" vertical="center"/>
    </xf>
    <xf numFmtId="0" fontId="12" fillId="0" borderId="0" xfId="0" quotePrefix="1" applyFont="1" applyAlignment="1" applyProtection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1" fillId="0" borderId="0" xfId="0" quotePrefix="1" applyFont="1" applyAlignment="1" applyProtection="1">
      <alignment horizontal="left" vertical="center"/>
    </xf>
    <xf numFmtId="0" fontId="12" fillId="0" borderId="1" xfId="0" applyFont="1" applyBorder="1" applyAlignment="1" applyProtection="1">
      <alignment horizontal="center" vertical="center"/>
    </xf>
    <xf numFmtId="0" fontId="12" fillId="0" borderId="0" xfId="0" applyFont="1" applyAlignment="1" applyProtection="1">
      <alignment horizontal="justify" vertical="center"/>
    </xf>
    <xf numFmtId="0" fontId="12" fillId="0" borderId="0" xfId="0" quotePrefix="1" applyFont="1" applyAlignment="1" applyProtection="1">
      <alignment horizontal="justify" vertical="center"/>
    </xf>
    <xf numFmtId="0" fontId="10" fillId="0" borderId="0" xfId="0" applyFont="1" applyAlignment="1" applyProtection="1">
      <alignment horizontal="justify" vertical="center"/>
    </xf>
    <xf numFmtId="0" fontId="10" fillId="0" borderId="1" xfId="0" applyFont="1" applyBorder="1" applyAlignment="1" applyProtection="1">
      <alignment horizontal="center" vertical="center"/>
    </xf>
    <xf numFmtId="0" fontId="10" fillId="0" borderId="0" xfId="0" applyFont="1" applyAlignment="1" applyProtection="1">
      <alignment horizontal="center" vertical="center"/>
    </xf>
    <xf numFmtId="49" fontId="1" fillId="0" borderId="0" xfId="0" applyNumberFormat="1" applyFont="1" applyAlignment="1" applyProtection="1">
      <alignment horizontal="left" vertical="center"/>
    </xf>
    <xf numFmtId="0" fontId="5" fillId="0" borderId="26" xfId="0" applyFont="1" applyBorder="1" applyAlignment="1" applyProtection="1">
      <alignment horizontal="right" wrapText="1"/>
    </xf>
    <xf numFmtId="0" fontId="5" fillId="0" borderId="1" xfId="0" applyFont="1" applyBorder="1" applyAlignment="1" applyProtection="1">
      <alignment horizontal="right" wrapText="1"/>
    </xf>
    <xf numFmtId="0" fontId="12" fillId="0" borderId="1" xfId="0" applyFont="1" applyBorder="1" applyAlignment="1" applyProtection="1">
      <alignment wrapText="1"/>
    </xf>
    <xf numFmtId="0" fontId="5" fillId="0" borderId="36" xfId="0" applyFont="1" applyBorder="1" applyAlignment="1" applyProtection="1">
      <alignment horizontal="center" vertical="top"/>
    </xf>
    <xf numFmtId="0" fontId="1" fillId="0" borderId="31" xfId="0" applyFont="1" applyBorder="1" applyAlignment="1" applyProtection="1">
      <alignment horizontal="left" wrapText="1"/>
    </xf>
    <xf numFmtId="49" fontId="1" fillId="0" borderId="25" xfId="0" applyNumberFormat="1" applyFont="1" applyBorder="1" applyAlignment="1" applyProtection="1">
      <alignment horizontal="center"/>
    </xf>
    <xf numFmtId="0" fontId="5" fillId="0" borderId="14" xfId="0" applyFont="1" applyBorder="1" applyAlignment="1" applyProtection="1">
      <alignment horizontal="right" wrapText="1"/>
    </xf>
    <xf numFmtId="0" fontId="1" fillId="0" borderId="14" xfId="0" applyFont="1" applyBorder="1" applyAlignment="1" applyProtection="1">
      <alignment horizontal="center"/>
    </xf>
    <xf numFmtId="49" fontId="5" fillId="0" borderId="26" xfId="0" applyNumberFormat="1" applyFont="1" applyBorder="1" applyAlignment="1" applyProtection="1">
      <alignment horizontal="center"/>
    </xf>
    <xf numFmtId="0" fontId="5" fillId="0" borderId="1" xfId="0" applyFont="1" applyBorder="1" applyAlignment="1" applyProtection="1">
      <alignment wrapText="1"/>
    </xf>
    <xf numFmtId="49" fontId="7" fillId="3" borderId="26" xfId="0" applyNumberFormat="1" applyFont="1" applyFill="1" applyBorder="1" applyAlignment="1" applyProtection="1">
      <alignment horizontal="left" wrapText="1"/>
    </xf>
    <xf numFmtId="49" fontId="8" fillId="3" borderId="2" xfId="0" applyNumberFormat="1" applyFont="1" applyFill="1" applyBorder="1" applyAlignment="1" applyProtection="1">
      <alignment horizontal="left" wrapText="1"/>
    </xf>
    <xf numFmtId="0" fontId="7" fillId="3" borderId="1" xfId="0" applyFont="1" applyFill="1" applyBorder="1" applyAlignment="1" applyProtection="1">
      <alignment horizontal="center"/>
    </xf>
    <xf numFmtId="167" fontId="10" fillId="0" borderId="27" xfId="0" applyNumberFormat="1" applyFont="1" applyBorder="1" applyAlignment="1" applyProtection="1">
      <alignment horizontal="left" vertical="top"/>
    </xf>
    <xf numFmtId="0" fontId="5" fillId="0" borderId="3" xfId="0" applyFont="1" applyBorder="1" applyAlignment="1" applyProtection="1">
      <alignment horizontal="right" wrapText="1"/>
    </xf>
    <xf numFmtId="0" fontId="1" fillId="0" borderId="3" xfId="0" applyFont="1" applyBorder="1" applyAlignment="1" applyProtection="1">
      <alignment horizontal="center"/>
    </xf>
    <xf numFmtId="0" fontId="1" fillId="0" borderId="28" xfId="0" applyFont="1" applyBorder="1" applyAlignment="1" applyProtection="1">
      <alignment horizontal="center"/>
    </xf>
    <xf numFmtId="167" fontId="10" fillId="0" borderId="0" xfId="0" applyNumberFormat="1" applyFont="1" applyAlignment="1" applyProtection="1">
      <alignment horizontal="left" vertical="top"/>
    </xf>
    <xf numFmtId="0" fontId="1" fillId="0" borderId="29" xfId="0" applyFont="1" applyBorder="1" applyAlignment="1" applyProtection="1">
      <alignment horizontal="right"/>
    </xf>
    <xf numFmtId="0" fontId="1" fillId="0" borderId="29" xfId="0" applyFont="1" applyBorder="1" applyAlignment="1" applyProtection="1">
      <alignment horizontal="center"/>
    </xf>
    <xf numFmtId="167" fontId="5" fillId="0" borderId="0" xfId="0" applyNumberFormat="1" applyFont="1" applyAlignment="1" applyProtection="1">
      <alignment horizontal="left" vertical="top"/>
    </xf>
    <xf numFmtId="0" fontId="5" fillId="0" borderId="28" xfId="0" applyFont="1" applyBorder="1" applyAlignment="1" applyProtection="1">
      <alignment horizontal="right"/>
    </xf>
    <xf numFmtId="49" fontId="1" fillId="0" borderId="0" xfId="0" applyNumberFormat="1" applyFont="1" applyAlignment="1" applyProtection="1">
      <alignment horizontal="center"/>
    </xf>
    <xf numFmtId="49" fontId="1" fillId="0" borderId="2" xfId="0" applyNumberFormat="1" applyFont="1" applyBorder="1" applyAlignment="1" applyProtection="1">
      <alignment horizontal="center"/>
    </xf>
    <xf numFmtId="4" fontId="3" fillId="0" borderId="24" xfId="0" applyNumberFormat="1" applyFont="1" applyBorder="1" applyAlignment="1" applyProtection="1">
      <alignment horizontal="center" vertical="center" wrapText="1"/>
      <protection locked="0"/>
    </xf>
    <xf numFmtId="4" fontId="1" fillId="0" borderId="1" xfId="0" applyNumberFormat="1" applyFont="1" applyBorder="1" applyAlignment="1" applyProtection="1">
      <alignment vertical="center"/>
      <protection locked="0"/>
    </xf>
    <xf numFmtId="0" fontId="1" fillId="0" borderId="20" xfId="0" applyFont="1" applyBorder="1" applyAlignment="1" applyProtection="1">
      <alignment horizontal="center"/>
      <protection locked="0"/>
    </xf>
    <xf numFmtId="164" fontId="1" fillId="0" borderId="20" xfId="0" applyNumberFormat="1" applyFont="1" applyBorder="1" applyAlignment="1" applyProtection="1">
      <alignment horizontal="center"/>
      <protection locked="0"/>
    </xf>
    <xf numFmtId="0" fontId="1" fillId="0" borderId="14" xfId="0" applyFont="1" applyBorder="1" applyAlignment="1" applyProtection="1">
      <alignment horizontal="center" vertical="center"/>
      <protection locked="0"/>
    </xf>
    <xf numFmtId="164" fontId="1" fillId="0" borderId="14" xfId="0" applyNumberFormat="1" applyFont="1" applyBorder="1" applyAlignment="1" applyProtection="1">
      <alignment horizontal="center" vertical="center"/>
      <protection locked="0"/>
    </xf>
    <xf numFmtId="4" fontId="13" fillId="0" borderId="1" xfId="0" applyNumberFormat="1" applyFont="1" applyBorder="1" applyAlignment="1" applyProtection="1">
      <alignment vertical="center"/>
      <protection locked="0"/>
    </xf>
    <xf numFmtId="0" fontId="0" fillId="0" borderId="0" xfId="0" applyProtection="1">
      <protection locked="0"/>
    </xf>
    <xf numFmtId="0" fontId="1" fillId="0" borderId="14" xfId="0" applyFont="1" applyBorder="1" applyAlignment="1" applyProtection="1">
      <alignment horizontal="center"/>
      <protection locked="0"/>
    </xf>
    <xf numFmtId="164" fontId="1" fillId="0" borderId="14" xfId="0" applyNumberFormat="1" applyFont="1" applyBorder="1" applyAlignment="1" applyProtection="1">
      <alignment horizontal="center"/>
      <protection locked="0"/>
    </xf>
    <xf numFmtId="164" fontId="5" fillId="0" borderId="15" xfId="0" applyNumberFormat="1" applyFont="1" applyBorder="1" applyAlignment="1" applyProtection="1">
      <alignment horizontal="center"/>
      <protection locked="0"/>
    </xf>
    <xf numFmtId="164" fontId="5" fillId="0" borderId="16" xfId="0" applyNumberFormat="1" applyFont="1" applyBorder="1" applyAlignment="1" applyProtection="1">
      <alignment horizontal="center"/>
      <protection locked="0"/>
    </xf>
  </cellXfs>
  <cellStyles count="3">
    <cellStyle name="Monétaire 2" xfId="1" xr:uid="{00000000-0005-0000-0000-000000000000}"/>
    <cellStyle name="Normal" xfId="0" builtinId="0"/>
    <cellStyle name="Normal 4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30</xdr:col>
      <xdr:colOff>788613</xdr:colOff>
      <xdr:row>20</xdr:row>
      <xdr:rowOff>59531</xdr:rowOff>
    </xdr:from>
    <xdr:to>
      <xdr:col>34</xdr:col>
      <xdr:colOff>327070</xdr:colOff>
      <xdr:row>20</xdr:row>
      <xdr:rowOff>59531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32301" y="4845844"/>
          <a:ext cx="2955550" cy="0"/>
        </a:xfrm>
        <a:prstGeom prst="rect">
          <a:avLst/>
        </a:prstGeom>
        <a:noFill/>
        <a:ln w="0">
          <a:noFill/>
        </a:ln>
      </xdr:spPr>
    </xdr:pic>
    <xdr:clientData/>
  </xdr:twoCellAnchor>
  <xdr:twoCellAnchor editAs="oneCell">
    <xdr:from>
      <xdr:col>26</xdr:col>
      <xdr:colOff>463924</xdr:colOff>
      <xdr:row>0</xdr:row>
      <xdr:rowOff>80682</xdr:rowOff>
    </xdr:from>
    <xdr:to>
      <xdr:col>27</xdr:col>
      <xdr:colOff>1259257</xdr:colOff>
      <xdr:row>3</xdr:row>
      <xdr:rowOff>149678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3924" y="80682"/>
          <a:ext cx="1557333" cy="615843"/>
        </a:xfrm>
        <a:prstGeom prst="rect">
          <a:avLst/>
        </a:prstGeom>
        <a:noFill/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  <pageSetUpPr fitToPage="1"/>
  </sheetPr>
  <dimension ref="A1:AG248"/>
  <sheetViews>
    <sheetView showZeros="0" tabSelected="1" view="pageBreakPreview" topLeftCell="AA1" zoomScale="80" zoomScaleNormal="85" zoomScaleSheetLayoutView="80" workbookViewId="0">
      <selection activeCell="AF11" sqref="AF11"/>
    </sheetView>
  </sheetViews>
  <sheetFormatPr baseColWidth="10" defaultColWidth="9.140625" defaultRowHeight="15" x14ac:dyDescent="0.25"/>
  <cols>
    <col min="1" max="1" width="31.5703125" hidden="1" customWidth="1"/>
    <col min="2" max="9" width="12.7109375" hidden="1" customWidth="1"/>
    <col min="10" max="10" width="16.5703125" hidden="1" customWidth="1"/>
    <col min="11" max="26" width="10.7109375" hidden="1" customWidth="1"/>
    <col min="27" max="27" width="11.140625" customWidth="1"/>
    <col min="28" max="28" width="65" customWidth="1"/>
    <col min="29" max="29" width="10.28515625" style="15" customWidth="1"/>
    <col min="30" max="30" width="13.28515625" style="12" customWidth="1"/>
    <col min="31" max="31" width="12.42578125" customWidth="1"/>
    <col min="32" max="32" width="16.42578125" customWidth="1"/>
    <col min="33" max="33" width="13.28515625" customWidth="1"/>
  </cols>
  <sheetData>
    <row r="1" spans="1:33" ht="15.75" thickTop="1" x14ac:dyDescent="0.25">
      <c r="AA1" s="33" t="s">
        <v>31</v>
      </c>
      <c r="AB1" s="34"/>
      <c r="AC1" s="34"/>
      <c r="AD1" s="34"/>
      <c r="AE1" s="34"/>
      <c r="AF1" s="34"/>
      <c r="AG1" s="35"/>
    </row>
    <row r="2" spans="1:33" x14ac:dyDescent="0.25">
      <c r="AA2" s="36"/>
      <c r="AB2" s="37"/>
      <c r="AC2" s="37"/>
      <c r="AD2" s="37"/>
      <c r="AE2" s="37"/>
      <c r="AF2" s="37"/>
      <c r="AG2" s="38"/>
    </row>
    <row r="3" spans="1:33" x14ac:dyDescent="0.25">
      <c r="AA3" s="36"/>
      <c r="AB3" s="37"/>
      <c r="AC3" s="37"/>
      <c r="AD3" s="37"/>
      <c r="AE3" s="37"/>
      <c r="AF3" s="37"/>
      <c r="AG3" s="38"/>
    </row>
    <row r="4" spans="1:33" ht="15.75" thickBot="1" x14ac:dyDescent="0.3">
      <c r="AA4" s="39"/>
      <c r="AB4" s="40"/>
      <c r="AC4" s="40"/>
      <c r="AD4" s="40"/>
      <c r="AE4" s="40"/>
      <c r="AF4" s="40"/>
      <c r="AG4" s="41"/>
    </row>
    <row r="5" spans="1:33" ht="15.75" thickTop="1" x14ac:dyDescent="0.25">
      <c r="AA5" s="42" t="s">
        <v>200</v>
      </c>
      <c r="AB5" s="43"/>
      <c r="AC5" s="43"/>
      <c r="AD5" s="43"/>
      <c r="AE5" s="43"/>
      <c r="AF5" s="43"/>
      <c r="AG5" s="44"/>
    </row>
    <row r="6" spans="1:33" ht="15.75" thickBot="1" x14ac:dyDescent="0.3">
      <c r="AA6" s="45"/>
      <c r="AB6" s="46"/>
      <c r="AC6" s="46"/>
      <c r="AD6" s="46"/>
      <c r="AE6" s="46"/>
      <c r="AF6" s="46"/>
      <c r="AG6" s="47"/>
    </row>
    <row r="7" spans="1:33" ht="39.75" thickTop="1" thickBot="1" x14ac:dyDescent="0.3">
      <c r="A7" s="3" t="s">
        <v>14</v>
      </c>
      <c r="B7" s="3" t="s">
        <v>4</v>
      </c>
      <c r="C7" s="3" t="s">
        <v>2</v>
      </c>
      <c r="D7" s="3" t="s">
        <v>0</v>
      </c>
      <c r="E7" s="3" t="s">
        <v>20</v>
      </c>
      <c r="F7" s="3"/>
      <c r="G7" s="3"/>
      <c r="H7" s="3"/>
      <c r="I7" s="3"/>
      <c r="J7" s="3" t="s">
        <v>11</v>
      </c>
      <c r="K7" s="3"/>
      <c r="L7" s="3" t="s">
        <v>22</v>
      </c>
      <c r="M7" s="3"/>
      <c r="N7" s="3" t="s">
        <v>23</v>
      </c>
      <c r="O7" s="3">
        <v>1</v>
      </c>
      <c r="P7" s="3" t="s">
        <v>13</v>
      </c>
      <c r="Q7" s="3" t="s">
        <v>10</v>
      </c>
      <c r="R7" s="3" t="s">
        <v>8</v>
      </c>
      <c r="S7" s="3" t="s">
        <v>3</v>
      </c>
      <c r="T7" s="3"/>
      <c r="U7" s="3"/>
      <c r="V7" s="3"/>
      <c r="W7" s="3"/>
      <c r="X7" s="3"/>
      <c r="Y7" s="3"/>
      <c r="Z7" s="3"/>
      <c r="AA7" s="6"/>
      <c r="AB7" s="7" t="s">
        <v>25</v>
      </c>
      <c r="AC7" s="8" t="s">
        <v>21</v>
      </c>
      <c r="AD7" s="9" t="s">
        <v>26</v>
      </c>
      <c r="AE7" s="9" t="s">
        <v>27</v>
      </c>
      <c r="AF7" s="10" t="s">
        <v>19</v>
      </c>
      <c r="AG7" s="11" t="s">
        <v>17</v>
      </c>
    </row>
    <row r="8" spans="1:33" ht="51.6" customHeight="1" thickTop="1" thickBot="1" x14ac:dyDescent="0.3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48" t="s">
        <v>28</v>
      </c>
      <c r="AB8" s="49"/>
      <c r="AC8" s="49"/>
      <c r="AD8" s="49"/>
      <c r="AE8" s="49"/>
      <c r="AF8" s="49"/>
      <c r="AG8" s="50"/>
    </row>
    <row r="9" spans="1:33" ht="15" customHeight="1" x14ac:dyDescent="0.25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 t="s">
        <v>12</v>
      </c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51"/>
      <c r="AB9" s="52"/>
      <c r="AC9" s="53"/>
      <c r="AD9" s="52"/>
      <c r="AE9" s="123"/>
      <c r="AF9" s="123"/>
      <c r="AG9" s="13"/>
    </row>
    <row r="10" spans="1:33" x14ac:dyDescent="0.25">
      <c r="A10" s="2" t="s">
        <v>18</v>
      </c>
      <c r="B10" s="5">
        <v>0</v>
      </c>
      <c r="C10" s="5">
        <v>1</v>
      </c>
      <c r="D10" s="5">
        <v>0</v>
      </c>
      <c r="E10" s="5">
        <v>0</v>
      </c>
      <c r="F10" s="5"/>
      <c r="G10" s="5"/>
      <c r="H10" s="5"/>
      <c r="I10" s="5"/>
      <c r="J10" s="5">
        <v>0</v>
      </c>
      <c r="K10" s="4"/>
      <c r="L10" s="4"/>
      <c r="M10" s="4"/>
      <c r="N10" s="4">
        <v>0</v>
      </c>
      <c r="O10" s="4"/>
      <c r="P10" s="4">
        <v>1</v>
      </c>
      <c r="Q10" s="4">
        <v>3</v>
      </c>
      <c r="R10" s="4"/>
      <c r="S10" s="4"/>
      <c r="T10" s="4"/>
      <c r="U10" s="4"/>
      <c r="V10" s="4"/>
      <c r="W10" s="4"/>
      <c r="X10" s="4"/>
      <c r="Y10" s="4"/>
      <c r="Z10" s="25"/>
      <c r="AA10" s="54">
        <v>1</v>
      </c>
      <c r="AB10" s="55" t="s">
        <v>38</v>
      </c>
      <c r="AC10" s="56"/>
      <c r="AD10" s="57"/>
      <c r="AE10" s="124"/>
      <c r="AF10" s="124"/>
      <c r="AG10" s="13"/>
    </row>
    <row r="11" spans="1:33" ht="13.5" customHeight="1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4"/>
      <c r="L11" s="4"/>
      <c r="M11" s="4"/>
      <c r="N11" s="4"/>
      <c r="O11" s="4"/>
      <c r="P11" s="4">
        <v>7</v>
      </c>
      <c r="Q11" s="4"/>
      <c r="R11" s="4"/>
      <c r="S11" s="4"/>
      <c r="T11" s="4"/>
      <c r="U11" s="4"/>
      <c r="V11" s="4"/>
      <c r="W11" s="4"/>
      <c r="X11" s="4"/>
      <c r="Y11" s="4"/>
      <c r="Z11" s="25"/>
      <c r="AA11" s="58"/>
      <c r="AB11" s="59"/>
      <c r="AC11" s="60"/>
      <c r="AD11" s="57"/>
      <c r="AE11" s="124"/>
      <c r="AF11" s="124"/>
      <c r="AG11" s="13"/>
    </row>
    <row r="12" spans="1:33" ht="13.5" customHeight="1" x14ac:dyDescent="0.25">
      <c r="A12" s="1"/>
      <c r="B12" s="5"/>
      <c r="C12" s="5"/>
      <c r="D12" s="5"/>
      <c r="E12" s="5"/>
      <c r="F12" s="5"/>
      <c r="G12" s="5"/>
      <c r="H12" s="5"/>
      <c r="I12" s="5"/>
      <c r="J12" s="5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25"/>
      <c r="AA12" s="61" t="s">
        <v>41</v>
      </c>
      <c r="AB12" s="62" t="s">
        <v>39</v>
      </c>
      <c r="AC12" s="60"/>
      <c r="AD12" s="57"/>
      <c r="AE12" s="124"/>
      <c r="AF12" s="124"/>
      <c r="AG12" s="13"/>
    </row>
    <row r="13" spans="1:33" ht="13.5" customHeight="1" x14ac:dyDescent="0.25">
      <c r="A13" s="1"/>
      <c r="B13" s="5"/>
      <c r="C13" s="5"/>
      <c r="D13" s="5"/>
      <c r="E13" s="5"/>
      <c r="F13" s="5"/>
      <c r="G13" s="5"/>
      <c r="H13" s="5"/>
      <c r="I13" s="5"/>
      <c r="J13" s="5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25"/>
      <c r="AA13" s="58"/>
      <c r="AB13" s="59"/>
      <c r="AC13" s="60"/>
      <c r="AD13" s="57"/>
      <c r="AE13" s="124"/>
      <c r="AF13" s="124"/>
      <c r="AG13" s="13"/>
    </row>
    <row r="14" spans="1:33" ht="39" x14ac:dyDescent="0.25">
      <c r="A14" s="1"/>
      <c r="B14" s="5"/>
      <c r="C14" s="5"/>
      <c r="D14" s="5"/>
      <c r="E14" s="5"/>
      <c r="F14" s="5"/>
      <c r="G14" s="5"/>
      <c r="H14" s="5"/>
      <c r="I14" s="5"/>
      <c r="J14" s="5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25"/>
      <c r="AA14" s="58"/>
      <c r="AB14" s="63" t="s">
        <v>206</v>
      </c>
      <c r="AC14" s="57" t="s">
        <v>7</v>
      </c>
      <c r="AD14" s="57">
        <v>1</v>
      </c>
      <c r="AE14" s="124"/>
      <c r="AF14" s="124"/>
      <c r="AG14" s="13"/>
    </row>
    <row r="15" spans="1:33" ht="13.5" customHeight="1" x14ac:dyDescent="0.25">
      <c r="A15" s="1"/>
      <c r="B15" s="5"/>
      <c r="C15" s="5"/>
      <c r="D15" s="5"/>
      <c r="E15" s="5"/>
      <c r="F15" s="5"/>
      <c r="G15" s="5"/>
      <c r="H15" s="5"/>
      <c r="I15" s="5"/>
      <c r="J15" s="5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25"/>
      <c r="AA15" s="58"/>
      <c r="AB15" s="59"/>
      <c r="AC15" s="60"/>
      <c r="AD15" s="57"/>
      <c r="AE15" s="124"/>
      <c r="AF15" s="124"/>
      <c r="AG15" s="13"/>
    </row>
    <row r="16" spans="1:33" x14ac:dyDescent="0.25">
      <c r="A16" s="1"/>
      <c r="B16" s="5"/>
      <c r="C16" s="5"/>
      <c r="D16" s="5"/>
      <c r="E16" s="5"/>
      <c r="F16" s="5"/>
      <c r="G16" s="5"/>
      <c r="H16" s="5"/>
      <c r="I16" s="5"/>
      <c r="J16" s="5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25"/>
      <c r="AA16" s="64"/>
      <c r="AB16" s="65" t="s">
        <v>42</v>
      </c>
      <c r="AC16" s="66"/>
      <c r="AD16" s="67"/>
      <c r="AE16" s="125"/>
      <c r="AF16" s="126"/>
      <c r="AG16" s="14"/>
    </row>
    <row r="17" spans="1:33" ht="13.5" customHeight="1" thickBot="1" x14ac:dyDescent="0.3">
      <c r="A17" s="1"/>
      <c r="B17" s="5"/>
      <c r="C17" s="5"/>
      <c r="D17" s="5"/>
      <c r="E17" s="5"/>
      <c r="F17" s="5"/>
      <c r="G17" s="5"/>
      <c r="H17" s="5"/>
      <c r="I17" s="5"/>
      <c r="J17" s="5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25"/>
      <c r="AA17" s="58"/>
      <c r="AB17" s="59"/>
      <c r="AC17" s="60"/>
      <c r="AD17" s="57"/>
      <c r="AE17" s="124"/>
      <c r="AF17" s="124"/>
      <c r="AG17" s="13"/>
    </row>
    <row r="18" spans="1:33" s="30" customFormat="1" ht="16.5" thickTop="1" thickBot="1" x14ac:dyDescent="0.3">
      <c r="A18" s="26"/>
      <c r="B18" s="5"/>
      <c r="C18" s="5"/>
      <c r="D18" s="5"/>
      <c r="E18" s="5"/>
      <c r="F18" s="5"/>
      <c r="G18" s="5"/>
      <c r="H18" s="5"/>
      <c r="I18" s="5"/>
      <c r="J18" s="5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8"/>
      <c r="AA18" s="68"/>
      <c r="AB18" s="69" t="s">
        <v>40</v>
      </c>
      <c r="AC18" s="70"/>
      <c r="AD18" s="71"/>
      <c r="AE18" s="127"/>
      <c r="AF18" s="128"/>
      <c r="AG18" s="29"/>
    </row>
    <row r="19" spans="1:33" ht="13.9" customHeight="1" thickTop="1" x14ac:dyDescent="0.25">
      <c r="A19" s="2"/>
      <c r="B19" s="5"/>
      <c r="C19" s="5"/>
      <c r="D19" s="5"/>
      <c r="E19" s="5"/>
      <c r="F19" s="5"/>
      <c r="G19" s="5"/>
      <c r="H19" s="5"/>
      <c r="I19" s="5"/>
      <c r="J19" s="5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25"/>
      <c r="AA19" s="72"/>
      <c r="AB19" s="73"/>
      <c r="AC19" s="74"/>
      <c r="AD19" s="75"/>
      <c r="AE19" s="129"/>
      <c r="AF19" s="129"/>
      <c r="AG19" s="13"/>
    </row>
    <row r="20" spans="1:33" ht="13.9" customHeight="1" x14ac:dyDescent="0.25">
      <c r="A20" s="2"/>
      <c r="B20" s="5"/>
      <c r="C20" s="5"/>
      <c r="D20" s="5"/>
      <c r="E20" s="5"/>
      <c r="F20" s="5"/>
      <c r="G20" s="5"/>
      <c r="H20" s="5"/>
      <c r="I20" s="5"/>
      <c r="J20" s="5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25"/>
      <c r="AA20" s="54">
        <v>5</v>
      </c>
      <c r="AB20" s="55" t="s">
        <v>43</v>
      </c>
      <c r="AC20" s="74"/>
      <c r="AD20" s="75"/>
      <c r="AE20" s="129"/>
      <c r="AF20" s="129"/>
      <c r="AG20" s="13"/>
    </row>
    <row r="21" spans="1:33" ht="13.9" customHeight="1" x14ac:dyDescent="0.25">
      <c r="A21" s="2"/>
      <c r="B21" s="5"/>
      <c r="C21" s="5"/>
      <c r="D21" s="5"/>
      <c r="E21" s="5"/>
      <c r="F21" s="5"/>
      <c r="G21" s="5"/>
      <c r="H21" s="5"/>
      <c r="I21" s="5"/>
      <c r="J21" s="5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25"/>
      <c r="AA21" s="72"/>
      <c r="AB21" s="73"/>
      <c r="AC21" s="74"/>
      <c r="AD21" s="75"/>
      <c r="AE21" s="129"/>
      <c r="AF21" s="129"/>
      <c r="AG21" s="13"/>
    </row>
    <row r="22" spans="1:33" ht="13.9" customHeight="1" x14ac:dyDescent="0.25">
      <c r="A22" s="2"/>
      <c r="B22" s="5"/>
      <c r="C22" s="5"/>
      <c r="D22" s="5"/>
      <c r="E22" s="5"/>
      <c r="F22" s="5"/>
      <c r="G22" s="5"/>
      <c r="H22" s="5"/>
      <c r="I22" s="5"/>
      <c r="J22" s="5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25"/>
      <c r="AA22" s="61" t="s">
        <v>32</v>
      </c>
      <c r="AB22" s="62" t="s">
        <v>44</v>
      </c>
      <c r="AC22" s="74"/>
      <c r="AD22" s="75"/>
      <c r="AE22" s="129"/>
      <c r="AF22" s="129"/>
      <c r="AG22" s="13"/>
    </row>
    <row r="23" spans="1:33" ht="12.95" customHeight="1" x14ac:dyDescent="0.25">
      <c r="A23" s="1"/>
      <c r="B23" s="5"/>
      <c r="C23" s="5"/>
      <c r="D23" s="5"/>
      <c r="E23" s="5"/>
      <c r="F23" s="5"/>
      <c r="G23" s="5"/>
      <c r="H23" s="5"/>
      <c r="I23" s="5"/>
      <c r="J23" s="5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25"/>
      <c r="AA23" s="58"/>
      <c r="AB23" s="59"/>
      <c r="AC23" s="60"/>
      <c r="AD23" s="57"/>
      <c r="AE23" s="124"/>
      <c r="AF23" s="124"/>
      <c r="AG23" s="13"/>
    </row>
    <row r="24" spans="1:33" ht="12.95" customHeight="1" x14ac:dyDescent="0.25">
      <c r="A24" s="1"/>
      <c r="B24" s="5"/>
      <c r="C24" s="5"/>
      <c r="D24" s="5"/>
      <c r="E24" s="5"/>
      <c r="F24" s="5"/>
      <c r="G24" s="5"/>
      <c r="H24" s="5"/>
      <c r="I24" s="5"/>
      <c r="J24" s="5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25"/>
      <c r="AA24" s="58"/>
      <c r="AB24" s="63" t="s">
        <v>45</v>
      </c>
      <c r="AC24" s="57" t="s">
        <v>7</v>
      </c>
      <c r="AD24" s="76">
        <v>1</v>
      </c>
      <c r="AE24" s="124"/>
      <c r="AF24" s="124"/>
      <c r="AG24" s="13"/>
    </row>
    <row r="25" spans="1:33" x14ac:dyDescent="0.25">
      <c r="A25" s="1"/>
      <c r="B25" s="5"/>
      <c r="C25" s="5"/>
      <c r="D25" s="5"/>
      <c r="E25" s="5"/>
      <c r="F25" s="5"/>
      <c r="G25" s="5"/>
      <c r="H25" s="5"/>
      <c r="I25" s="5"/>
      <c r="J25" s="5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25"/>
      <c r="AA25" s="58"/>
      <c r="AB25" s="63"/>
      <c r="AC25" s="57"/>
      <c r="AD25" s="57"/>
      <c r="AE25" s="124"/>
      <c r="AF25" s="124"/>
      <c r="AG25" s="13"/>
    </row>
    <row r="26" spans="1:33" x14ac:dyDescent="0.25">
      <c r="A26" s="1"/>
      <c r="B26" s="5"/>
      <c r="C26" s="5"/>
      <c r="D26" s="5"/>
      <c r="E26" s="5"/>
      <c r="F26" s="5"/>
      <c r="G26" s="5"/>
      <c r="H26" s="5"/>
      <c r="I26" s="5"/>
      <c r="J26" s="5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25"/>
      <c r="AA26" s="64"/>
      <c r="AB26" s="65" t="s">
        <v>46</v>
      </c>
      <c r="AC26" s="66"/>
      <c r="AD26" s="67"/>
      <c r="AE26" s="125"/>
      <c r="AF26" s="126"/>
      <c r="AG26" s="14"/>
    </row>
    <row r="27" spans="1:33" ht="12.95" customHeight="1" x14ac:dyDescent="0.25">
      <c r="A27" s="1"/>
      <c r="B27" s="5"/>
      <c r="C27" s="5"/>
      <c r="D27" s="5"/>
      <c r="E27" s="5"/>
      <c r="F27" s="5"/>
      <c r="G27" s="5"/>
      <c r="H27" s="5"/>
      <c r="I27" s="5"/>
      <c r="J27" s="5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25"/>
      <c r="AA27" s="58"/>
      <c r="AB27" s="77"/>
      <c r="AC27" s="57"/>
      <c r="AD27" s="57"/>
      <c r="AE27" s="124"/>
      <c r="AF27" s="124"/>
      <c r="AG27" s="13"/>
    </row>
    <row r="28" spans="1:33" ht="13.9" customHeight="1" x14ac:dyDescent="0.25">
      <c r="A28" s="2"/>
      <c r="B28" s="5"/>
      <c r="C28" s="5"/>
      <c r="D28" s="5"/>
      <c r="E28" s="5"/>
      <c r="F28" s="5"/>
      <c r="G28" s="5"/>
      <c r="H28" s="5"/>
      <c r="I28" s="5"/>
      <c r="J28" s="5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25"/>
      <c r="AA28" s="61" t="s">
        <v>33</v>
      </c>
      <c r="AB28" s="62" t="s">
        <v>47</v>
      </c>
      <c r="AC28" s="74"/>
      <c r="AD28" s="75"/>
      <c r="AE28" s="129"/>
      <c r="AF28" s="129"/>
      <c r="AG28" s="13"/>
    </row>
    <row r="29" spans="1:33" ht="12.95" customHeight="1" x14ac:dyDescent="0.25">
      <c r="A29" s="1"/>
      <c r="B29" s="5"/>
      <c r="C29" s="5"/>
      <c r="D29" s="5"/>
      <c r="E29" s="5"/>
      <c r="F29" s="5"/>
      <c r="G29" s="5"/>
      <c r="H29" s="5"/>
      <c r="I29" s="5"/>
      <c r="J29" s="5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25"/>
      <c r="AA29" s="58"/>
      <c r="AB29" s="59"/>
      <c r="AC29" s="60"/>
      <c r="AD29" s="57"/>
      <c r="AE29" s="124"/>
      <c r="AF29" s="124"/>
      <c r="AG29" s="13"/>
    </row>
    <row r="30" spans="1:33" ht="12.95" customHeight="1" x14ac:dyDescent="0.25">
      <c r="A30" s="1"/>
      <c r="B30" s="5"/>
      <c r="C30" s="5"/>
      <c r="D30" s="5"/>
      <c r="E30" s="5"/>
      <c r="F30" s="5"/>
      <c r="G30" s="5"/>
      <c r="H30" s="5"/>
      <c r="I30" s="5"/>
      <c r="J30" s="5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25"/>
      <c r="AA30" s="58"/>
      <c r="AB30" s="63" t="s">
        <v>48</v>
      </c>
      <c r="AC30" s="57" t="s">
        <v>7</v>
      </c>
      <c r="AD30" s="76">
        <v>1</v>
      </c>
      <c r="AE30" s="124"/>
      <c r="AF30" s="124"/>
      <c r="AG30" s="13"/>
    </row>
    <row r="31" spans="1:33" x14ac:dyDescent="0.25">
      <c r="A31" s="1"/>
      <c r="B31" s="5"/>
      <c r="C31" s="5"/>
      <c r="D31" s="5"/>
      <c r="E31" s="5"/>
      <c r="F31" s="5"/>
      <c r="G31" s="5"/>
      <c r="H31" s="5"/>
      <c r="I31" s="5"/>
      <c r="J31" s="5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25"/>
      <c r="AA31" s="58"/>
      <c r="AB31" s="63"/>
      <c r="AC31" s="57"/>
      <c r="AD31" s="57"/>
      <c r="AE31" s="124"/>
      <c r="AF31" s="124"/>
      <c r="AG31" s="13"/>
    </row>
    <row r="32" spans="1:33" ht="26.25" x14ac:dyDescent="0.25">
      <c r="A32" s="1"/>
      <c r="B32" s="5"/>
      <c r="C32" s="5"/>
      <c r="D32" s="5"/>
      <c r="E32" s="5"/>
      <c r="F32" s="5"/>
      <c r="G32" s="5"/>
      <c r="H32" s="5"/>
      <c r="I32" s="5"/>
      <c r="J32" s="5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25"/>
      <c r="AA32" s="64"/>
      <c r="AB32" s="65" t="s">
        <v>49</v>
      </c>
      <c r="AC32" s="66"/>
      <c r="AD32" s="67"/>
      <c r="AE32" s="125"/>
      <c r="AF32" s="126"/>
      <c r="AG32" s="14"/>
    </row>
    <row r="33" spans="1:33" ht="12.95" customHeight="1" thickBot="1" x14ac:dyDescent="0.3">
      <c r="A33" s="1"/>
      <c r="B33" s="5"/>
      <c r="C33" s="5"/>
      <c r="D33" s="5"/>
      <c r="E33" s="5"/>
      <c r="F33" s="5"/>
      <c r="G33" s="5"/>
      <c r="H33" s="5"/>
      <c r="I33" s="5"/>
      <c r="J33" s="5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25"/>
      <c r="AA33" s="58"/>
      <c r="AB33" s="59"/>
      <c r="AC33" s="60"/>
      <c r="AD33" s="57"/>
      <c r="AE33" s="124"/>
      <c r="AF33" s="124"/>
      <c r="AG33" s="13"/>
    </row>
    <row r="34" spans="1:33" s="30" customFormat="1" ht="16.5" thickTop="1" thickBot="1" x14ac:dyDescent="0.3">
      <c r="A34" s="26"/>
      <c r="B34" s="5"/>
      <c r="C34" s="5"/>
      <c r="D34" s="5"/>
      <c r="E34" s="5"/>
      <c r="F34" s="5"/>
      <c r="G34" s="5"/>
      <c r="H34" s="5"/>
      <c r="I34" s="5"/>
      <c r="J34" s="5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8"/>
      <c r="AA34" s="68"/>
      <c r="AB34" s="69" t="s">
        <v>50</v>
      </c>
      <c r="AC34" s="70"/>
      <c r="AD34" s="71"/>
      <c r="AE34" s="127"/>
      <c r="AF34" s="128"/>
      <c r="AG34" s="29"/>
    </row>
    <row r="35" spans="1:33" ht="13.9" customHeight="1" thickTop="1" x14ac:dyDescent="0.25">
      <c r="A35" s="2"/>
      <c r="B35" s="5"/>
      <c r="C35" s="5"/>
      <c r="D35" s="5"/>
      <c r="E35" s="5"/>
      <c r="F35" s="5"/>
      <c r="G35" s="5"/>
      <c r="H35" s="5"/>
      <c r="I35" s="5"/>
      <c r="J35" s="5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25"/>
      <c r="AA35" s="72"/>
      <c r="AB35" s="73"/>
      <c r="AC35" s="74"/>
      <c r="AD35" s="75"/>
      <c r="AE35" s="129"/>
      <c r="AF35" s="129"/>
      <c r="AG35" s="13"/>
    </row>
    <row r="36" spans="1:33" ht="13.9" customHeight="1" x14ac:dyDescent="0.25">
      <c r="A36" s="2"/>
      <c r="B36" s="5"/>
      <c r="C36" s="5"/>
      <c r="D36" s="5"/>
      <c r="E36" s="5"/>
      <c r="F36" s="5"/>
      <c r="G36" s="5"/>
      <c r="H36" s="5"/>
      <c r="I36" s="5"/>
      <c r="J36" s="5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25"/>
      <c r="AA36" s="72"/>
      <c r="AB36" s="73"/>
      <c r="AC36" s="74"/>
      <c r="AD36" s="75"/>
      <c r="AE36" s="129"/>
      <c r="AF36" s="129"/>
      <c r="AG36" s="13"/>
    </row>
    <row r="37" spans="1:33" ht="13.9" customHeight="1" x14ac:dyDescent="0.25">
      <c r="A37" s="2"/>
      <c r="B37" s="5"/>
      <c r="C37" s="5"/>
      <c r="D37" s="5"/>
      <c r="E37" s="5"/>
      <c r="F37" s="5"/>
      <c r="G37" s="5"/>
      <c r="H37" s="5"/>
      <c r="I37" s="5"/>
      <c r="J37" s="5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25"/>
      <c r="AA37" s="54">
        <v>6</v>
      </c>
      <c r="AB37" s="55" t="s">
        <v>51</v>
      </c>
      <c r="AC37" s="74"/>
      <c r="AD37" s="75"/>
      <c r="AE37" s="129"/>
      <c r="AF37" s="129"/>
      <c r="AG37" s="13"/>
    </row>
    <row r="38" spans="1:33" ht="13.9" customHeight="1" x14ac:dyDescent="0.25">
      <c r="A38" s="2"/>
      <c r="B38" s="5"/>
      <c r="C38" s="5"/>
      <c r="D38" s="5"/>
      <c r="E38" s="5"/>
      <c r="F38" s="5"/>
      <c r="G38" s="5"/>
      <c r="H38" s="5"/>
      <c r="I38" s="5"/>
      <c r="J38" s="5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25"/>
      <c r="AA38" s="72"/>
      <c r="AB38" s="73"/>
      <c r="AC38" s="74"/>
      <c r="AD38" s="75"/>
      <c r="AE38" s="129"/>
      <c r="AF38" s="129"/>
      <c r="AG38" s="13"/>
    </row>
    <row r="39" spans="1:33" ht="13.9" customHeight="1" x14ac:dyDescent="0.25">
      <c r="A39" s="2"/>
      <c r="B39" s="5"/>
      <c r="C39" s="5"/>
      <c r="D39" s="5"/>
      <c r="E39" s="5"/>
      <c r="F39" s="5"/>
      <c r="G39" s="5"/>
      <c r="H39" s="5"/>
      <c r="I39" s="5"/>
      <c r="J39" s="5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25"/>
      <c r="AA39" s="61" t="s">
        <v>52</v>
      </c>
      <c r="AB39" s="62" t="s">
        <v>53</v>
      </c>
      <c r="AC39" s="78" t="s">
        <v>54</v>
      </c>
      <c r="AD39" s="75"/>
      <c r="AE39" s="129"/>
      <c r="AF39" s="129"/>
      <c r="AG39" s="13"/>
    </row>
    <row r="40" spans="1:33" x14ac:dyDescent="0.25">
      <c r="A40" s="1"/>
      <c r="B40" s="5"/>
      <c r="C40" s="5"/>
      <c r="D40" s="5"/>
      <c r="E40" s="5"/>
      <c r="F40" s="5"/>
      <c r="G40" s="5"/>
      <c r="H40" s="5"/>
      <c r="I40" s="5"/>
      <c r="J40" s="5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25"/>
      <c r="AA40" s="58"/>
      <c r="AB40" s="63"/>
      <c r="AC40" s="57"/>
      <c r="AD40" s="57"/>
      <c r="AE40" s="124"/>
      <c r="AF40" s="124"/>
      <c r="AG40" s="13"/>
    </row>
    <row r="41" spans="1:33" x14ac:dyDescent="0.25">
      <c r="A41" s="1"/>
      <c r="B41" s="5"/>
      <c r="C41" s="5"/>
      <c r="D41" s="5"/>
      <c r="E41" s="5"/>
      <c r="F41" s="5"/>
      <c r="G41" s="5"/>
      <c r="H41" s="5"/>
      <c r="I41" s="5"/>
      <c r="J41" s="5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25"/>
      <c r="AA41" s="64"/>
      <c r="AB41" s="65" t="s">
        <v>55</v>
      </c>
      <c r="AC41" s="66"/>
      <c r="AD41" s="67"/>
      <c r="AE41" s="125"/>
      <c r="AF41" s="126"/>
      <c r="AG41" s="14"/>
    </row>
    <row r="42" spans="1:33" ht="12.95" customHeight="1" x14ac:dyDescent="0.25">
      <c r="A42" s="1"/>
      <c r="B42" s="5"/>
      <c r="C42" s="5"/>
      <c r="D42" s="5"/>
      <c r="E42" s="5"/>
      <c r="F42" s="5"/>
      <c r="G42" s="5"/>
      <c r="H42" s="5"/>
      <c r="I42" s="5"/>
      <c r="J42" s="5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25"/>
      <c r="AA42" s="58"/>
      <c r="AB42" s="77"/>
      <c r="AC42" s="57"/>
      <c r="AD42" s="57"/>
      <c r="AE42" s="124"/>
      <c r="AF42" s="124"/>
      <c r="AG42" s="13"/>
    </row>
    <row r="43" spans="1:33" ht="13.9" customHeight="1" x14ac:dyDescent="0.25">
      <c r="A43" s="2"/>
      <c r="B43" s="5"/>
      <c r="C43" s="5"/>
      <c r="D43" s="5"/>
      <c r="E43" s="5"/>
      <c r="F43" s="5"/>
      <c r="G43" s="5"/>
      <c r="H43" s="5"/>
      <c r="I43" s="5"/>
      <c r="J43" s="5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25"/>
      <c r="AA43" s="61" t="s">
        <v>56</v>
      </c>
      <c r="AB43" s="62" t="s">
        <v>57</v>
      </c>
      <c r="AC43" s="74"/>
      <c r="AD43" s="75"/>
      <c r="AE43" s="129"/>
      <c r="AF43" s="129"/>
      <c r="AG43" s="13"/>
    </row>
    <row r="44" spans="1:33" ht="12.95" customHeight="1" x14ac:dyDescent="0.25">
      <c r="A44" s="1"/>
      <c r="B44" s="5"/>
      <c r="C44" s="5"/>
      <c r="D44" s="5"/>
      <c r="E44" s="5"/>
      <c r="F44" s="5"/>
      <c r="G44" s="5"/>
      <c r="H44" s="5"/>
      <c r="I44" s="5"/>
      <c r="J44" s="5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25"/>
      <c r="AA44" s="58"/>
      <c r="AB44" s="59"/>
      <c r="AC44" s="60"/>
      <c r="AD44" s="57"/>
      <c r="AE44" s="124"/>
      <c r="AF44" s="124"/>
      <c r="AG44" s="13"/>
    </row>
    <row r="45" spans="1:33" ht="12.95" customHeight="1" x14ac:dyDescent="0.25">
      <c r="A45" s="1"/>
      <c r="B45" s="5"/>
      <c r="C45" s="5"/>
      <c r="D45" s="5"/>
      <c r="E45" s="5"/>
      <c r="F45" s="5"/>
      <c r="G45" s="5"/>
      <c r="H45" s="5"/>
      <c r="I45" s="5"/>
      <c r="J45" s="5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25"/>
      <c r="AA45" s="58"/>
      <c r="AB45" s="63" t="s">
        <v>58</v>
      </c>
      <c r="AC45" s="57" t="s">
        <v>6</v>
      </c>
      <c r="AD45" s="76">
        <v>1</v>
      </c>
      <c r="AE45" s="124"/>
      <c r="AF45" s="124"/>
      <c r="AG45" s="13"/>
    </row>
    <row r="46" spans="1:33" x14ac:dyDescent="0.25">
      <c r="A46" s="1"/>
      <c r="B46" s="5"/>
      <c r="C46" s="5"/>
      <c r="D46" s="5"/>
      <c r="E46" s="5"/>
      <c r="F46" s="5"/>
      <c r="G46" s="5"/>
      <c r="H46" s="5"/>
      <c r="I46" s="5"/>
      <c r="J46" s="5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25"/>
      <c r="AA46" s="58"/>
      <c r="AB46" s="63" t="s">
        <v>59</v>
      </c>
      <c r="AC46" s="57" t="s">
        <v>16</v>
      </c>
      <c r="AD46" s="76">
        <v>51</v>
      </c>
      <c r="AE46" s="124"/>
      <c r="AF46" s="124"/>
      <c r="AG46" s="13"/>
    </row>
    <row r="47" spans="1:33" ht="13.9" customHeight="1" x14ac:dyDescent="0.25">
      <c r="A47" s="2"/>
      <c r="B47" s="5"/>
      <c r="C47" s="5"/>
      <c r="D47" s="5"/>
      <c r="E47" s="5"/>
      <c r="F47" s="5"/>
      <c r="G47" s="5"/>
      <c r="H47" s="5"/>
      <c r="I47" s="5"/>
      <c r="J47" s="5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25"/>
      <c r="AA47" s="72"/>
      <c r="AB47" s="63"/>
      <c r="AC47" s="57"/>
      <c r="AD47" s="76"/>
      <c r="AE47" s="129"/>
      <c r="AF47" s="129"/>
      <c r="AG47" s="13"/>
    </row>
    <row r="48" spans="1:33" ht="13.9" customHeight="1" x14ac:dyDescent="0.25">
      <c r="A48" s="2"/>
      <c r="B48" s="5"/>
      <c r="C48" s="5"/>
      <c r="D48" s="5"/>
      <c r="E48" s="5"/>
      <c r="F48" s="5"/>
      <c r="G48" s="5"/>
      <c r="H48" s="5"/>
      <c r="I48" s="5"/>
      <c r="J48" s="5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25"/>
      <c r="AA48" s="72"/>
      <c r="AB48" s="79" t="s">
        <v>60</v>
      </c>
      <c r="AC48" s="57"/>
      <c r="AD48" s="80"/>
      <c r="AE48" s="129"/>
      <c r="AF48" s="129"/>
      <c r="AG48" s="13"/>
    </row>
    <row r="49" spans="1:33" ht="13.9" customHeight="1" x14ac:dyDescent="0.25">
      <c r="A49" s="2"/>
      <c r="B49" s="5"/>
      <c r="C49" s="5"/>
      <c r="D49" s="5"/>
      <c r="E49" s="5"/>
      <c r="F49" s="5"/>
      <c r="G49" s="5"/>
      <c r="H49" s="5"/>
      <c r="I49" s="5"/>
      <c r="J49" s="5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25"/>
      <c r="AA49" s="72"/>
      <c r="AB49" s="63" t="s">
        <v>61</v>
      </c>
      <c r="AC49" s="57" t="s">
        <v>7</v>
      </c>
      <c r="AD49" s="76">
        <v>1</v>
      </c>
      <c r="AE49" s="129"/>
      <c r="AF49" s="129"/>
      <c r="AG49" s="13"/>
    </row>
    <row r="50" spans="1:33" ht="13.9" customHeight="1" x14ac:dyDescent="0.25">
      <c r="A50" s="2"/>
      <c r="B50" s="5"/>
      <c r="C50" s="5"/>
      <c r="D50" s="5"/>
      <c r="E50" s="5"/>
      <c r="F50" s="5"/>
      <c r="G50" s="5"/>
      <c r="H50" s="5"/>
      <c r="I50" s="5"/>
      <c r="J50" s="5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25"/>
      <c r="AA50" s="72"/>
      <c r="AB50" s="63" t="s">
        <v>62</v>
      </c>
      <c r="AC50" s="57" t="s">
        <v>7</v>
      </c>
      <c r="AD50" s="76">
        <v>1</v>
      </c>
      <c r="AE50" s="129"/>
      <c r="AF50" s="129"/>
      <c r="AG50" s="13"/>
    </row>
    <row r="51" spans="1:33" ht="13.9" customHeight="1" x14ac:dyDescent="0.25">
      <c r="A51" s="2"/>
      <c r="B51" s="5"/>
      <c r="C51" s="5"/>
      <c r="D51" s="5"/>
      <c r="E51" s="5"/>
      <c r="F51" s="5"/>
      <c r="G51" s="5"/>
      <c r="H51" s="5"/>
      <c r="I51" s="5"/>
      <c r="J51" s="5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25"/>
      <c r="AA51" s="72"/>
      <c r="AB51" s="63"/>
      <c r="AC51" s="57"/>
      <c r="AD51" s="76"/>
      <c r="AE51" s="129"/>
      <c r="AF51" s="129"/>
      <c r="AG51" s="13"/>
    </row>
    <row r="52" spans="1:33" ht="13.9" customHeight="1" x14ac:dyDescent="0.25">
      <c r="A52" s="2"/>
      <c r="B52" s="5"/>
      <c r="C52" s="5"/>
      <c r="D52" s="5"/>
      <c r="E52" s="5"/>
      <c r="F52" s="5"/>
      <c r="G52" s="5"/>
      <c r="H52" s="5"/>
      <c r="I52" s="5"/>
      <c r="J52" s="5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25"/>
      <c r="AA52" s="72"/>
      <c r="AB52" s="79" t="s">
        <v>63</v>
      </c>
      <c r="AC52" s="57"/>
      <c r="AD52" s="80"/>
      <c r="AE52" s="129"/>
      <c r="AF52" s="129"/>
      <c r="AG52" s="13"/>
    </row>
    <row r="53" spans="1:33" ht="13.9" customHeight="1" x14ac:dyDescent="0.25">
      <c r="A53" s="2"/>
      <c r="B53" s="5"/>
      <c r="C53" s="5"/>
      <c r="D53" s="5"/>
      <c r="E53" s="5"/>
      <c r="F53" s="5"/>
      <c r="G53" s="5"/>
      <c r="H53" s="5"/>
      <c r="I53" s="5"/>
      <c r="J53" s="5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25"/>
      <c r="AA53" s="72"/>
      <c r="AB53" s="63" t="s">
        <v>64</v>
      </c>
      <c r="AC53" s="57" t="s">
        <v>7</v>
      </c>
      <c r="AD53" s="76">
        <v>1</v>
      </c>
      <c r="AE53" s="129"/>
      <c r="AF53" s="129"/>
      <c r="AG53" s="13"/>
    </row>
    <row r="54" spans="1:33" ht="13.9" customHeight="1" x14ac:dyDescent="0.25">
      <c r="A54" s="2"/>
      <c r="B54" s="5"/>
      <c r="C54" s="5"/>
      <c r="D54" s="5"/>
      <c r="E54" s="5"/>
      <c r="F54" s="5"/>
      <c r="G54" s="5"/>
      <c r="H54" s="5"/>
      <c r="I54" s="5"/>
      <c r="J54" s="5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25"/>
      <c r="AA54" s="72"/>
      <c r="AB54" s="63"/>
      <c r="AC54" s="76"/>
      <c r="AD54" s="81"/>
      <c r="AE54" s="129"/>
      <c r="AF54" s="129"/>
      <c r="AG54" s="13"/>
    </row>
    <row r="55" spans="1:33" x14ac:dyDescent="0.25">
      <c r="A55" s="1"/>
      <c r="B55" s="5"/>
      <c r="C55" s="5"/>
      <c r="D55" s="5"/>
      <c r="E55" s="5"/>
      <c r="F55" s="5"/>
      <c r="G55" s="5"/>
      <c r="H55" s="5"/>
      <c r="I55" s="5"/>
      <c r="J55" s="5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25"/>
      <c r="AA55" s="64"/>
      <c r="AB55" s="65" t="s">
        <v>65</v>
      </c>
      <c r="AC55" s="66"/>
      <c r="AD55" s="67"/>
      <c r="AE55" s="125"/>
      <c r="AF55" s="126"/>
      <c r="AG55" s="14"/>
    </row>
    <row r="56" spans="1:33" ht="13.9" customHeight="1" x14ac:dyDescent="0.25">
      <c r="A56" s="2"/>
      <c r="B56" s="5"/>
      <c r="C56" s="5"/>
      <c r="D56" s="5"/>
      <c r="E56" s="5"/>
      <c r="F56" s="5"/>
      <c r="G56" s="5"/>
      <c r="H56" s="5"/>
      <c r="I56" s="5"/>
      <c r="J56" s="5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25"/>
      <c r="AA56" s="72"/>
      <c r="AB56" s="63"/>
      <c r="AC56" s="76"/>
      <c r="AD56" s="81"/>
      <c r="AE56" s="129"/>
      <c r="AF56" s="129"/>
      <c r="AG56" s="13"/>
    </row>
    <row r="57" spans="1:33" ht="13.9" customHeight="1" x14ac:dyDescent="0.25">
      <c r="A57" s="2"/>
      <c r="B57" s="5"/>
      <c r="C57" s="5"/>
      <c r="D57" s="5"/>
      <c r="E57" s="5"/>
      <c r="F57" s="5"/>
      <c r="G57" s="5"/>
      <c r="H57" s="5"/>
      <c r="I57" s="5"/>
      <c r="J57" s="5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25"/>
      <c r="AA57" s="61" t="s">
        <v>66</v>
      </c>
      <c r="AB57" s="62" t="s">
        <v>67</v>
      </c>
      <c r="AC57" s="74"/>
      <c r="AD57" s="75"/>
      <c r="AE57" s="129"/>
      <c r="AF57" s="129"/>
      <c r="AG57" s="13"/>
    </row>
    <row r="58" spans="1:33" ht="12.95" customHeight="1" x14ac:dyDescent="0.25">
      <c r="A58" s="1"/>
      <c r="B58" s="5"/>
      <c r="C58" s="5"/>
      <c r="D58" s="5"/>
      <c r="E58" s="5"/>
      <c r="F58" s="5"/>
      <c r="G58" s="5"/>
      <c r="H58" s="5"/>
      <c r="I58" s="5"/>
      <c r="J58" s="5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25"/>
      <c r="AA58" s="58"/>
      <c r="AB58" s="59"/>
      <c r="AC58" s="60"/>
      <c r="AD58" s="57"/>
      <c r="AE58" s="124"/>
      <c r="AF58" s="124"/>
      <c r="AG58" s="13"/>
    </row>
    <row r="59" spans="1:33" ht="12.95" customHeight="1" x14ac:dyDescent="0.25">
      <c r="A59" s="1"/>
      <c r="B59" s="5"/>
      <c r="C59" s="5"/>
      <c r="D59" s="5"/>
      <c r="E59" s="5"/>
      <c r="F59" s="5"/>
      <c r="G59" s="5"/>
      <c r="H59" s="5"/>
      <c r="I59" s="5"/>
      <c r="J59" s="5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25"/>
      <c r="AA59" s="58"/>
      <c r="AB59" s="63" t="s">
        <v>68</v>
      </c>
      <c r="AC59" s="57" t="s">
        <v>69</v>
      </c>
      <c r="AD59" s="76"/>
      <c r="AE59" s="124"/>
      <c r="AF59" s="124"/>
      <c r="AG59" s="13"/>
    </row>
    <row r="60" spans="1:33" x14ac:dyDescent="0.25">
      <c r="A60" s="1"/>
      <c r="B60" s="5"/>
      <c r="C60" s="5"/>
      <c r="D60" s="5"/>
      <c r="E60" s="5"/>
      <c r="F60" s="5"/>
      <c r="G60" s="5"/>
      <c r="H60" s="5"/>
      <c r="I60" s="5"/>
      <c r="J60" s="5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25"/>
      <c r="AA60" s="58"/>
      <c r="AB60" s="63" t="s">
        <v>70</v>
      </c>
      <c r="AC60" s="57" t="s">
        <v>69</v>
      </c>
      <c r="AD60" s="76"/>
      <c r="AE60" s="124"/>
      <c r="AF60" s="124"/>
      <c r="AG60" s="13"/>
    </row>
    <row r="61" spans="1:33" ht="13.9" customHeight="1" x14ac:dyDescent="0.25">
      <c r="A61" s="2"/>
      <c r="B61" s="5"/>
      <c r="C61" s="5"/>
      <c r="D61" s="5"/>
      <c r="E61" s="5"/>
      <c r="F61" s="5"/>
      <c r="G61" s="5"/>
      <c r="H61" s="5"/>
      <c r="I61" s="5"/>
      <c r="J61" s="5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25"/>
      <c r="AA61" s="72"/>
      <c r="AB61" s="63" t="s">
        <v>71</v>
      </c>
      <c r="AC61" s="57" t="s">
        <v>69</v>
      </c>
      <c r="AD61" s="76"/>
      <c r="AE61" s="129"/>
      <c r="AF61" s="129"/>
      <c r="AG61" s="13"/>
    </row>
    <row r="62" spans="1:33" ht="13.9" customHeight="1" x14ac:dyDescent="0.25">
      <c r="A62" s="2"/>
      <c r="B62" s="5"/>
      <c r="C62" s="5"/>
      <c r="D62" s="5"/>
      <c r="E62" s="5"/>
      <c r="F62" s="5"/>
      <c r="G62" s="5"/>
      <c r="H62" s="5"/>
      <c r="I62" s="5"/>
      <c r="J62" s="5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25"/>
      <c r="AA62" s="72"/>
      <c r="AB62" s="63" t="s">
        <v>72</v>
      </c>
      <c r="AC62" s="57" t="s">
        <v>73</v>
      </c>
      <c r="AD62" s="76">
        <v>1</v>
      </c>
      <c r="AE62" s="129"/>
      <c r="AF62" s="129"/>
      <c r="AG62" s="13"/>
    </row>
    <row r="63" spans="1:33" ht="13.9" customHeight="1" x14ac:dyDescent="0.25">
      <c r="A63" s="2"/>
      <c r="B63" s="5"/>
      <c r="C63" s="5"/>
      <c r="D63" s="5"/>
      <c r="E63" s="5"/>
      <c r="F63" s="5"/>
      <c r="G63" s="5"/>
      <c r="H63" s="5"/>
      <c r="I63" s="5"/>
      <c r="J63" s="5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25"/>
      <c r="AA63" s="72"/>
      <c r="AB63" s="63" t="s">
        <v>74</v>
      </c>
      <c r="AC63" s="57" t="s">
        <v>6</v>
      </c>
      <c r="AD63" s="76">
        <v>1</v>
      </c>
      <c r="AE63" s="129"/>
      <c r="AF63" s="129"/>
      <c r="AG63" s="13"/>
    </row>
    <row r="64" spans="1:33" ht="13.9" customHeight="1" x14ac:dyDescent="0.25">
      <c r="A64" s="2"/>
      <c r="B64" s="5"/>
      <c r="C64" s="5"/>
      <c r="D64" s="5"/>
      <c r="E64" s="5"/>
      <c r="F64" s="5"/>
      <c r="G64" s="5"/>
      <c r="H64" s="5"/>
      <c r="I64" s="5"/>
      <c r="J64" s="5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25"/>
      <c r="AA64" s="72"/>
      <c r="AB64" s="63" t="s">
        <v>75</v>
      </c>
      <c r="AC64" s="57" t="s">
        <v>73</v>
      </c>
      <c r="AD64" s="76">
        <v>1</v>
      </c>
      <c r="AE64" s="129"/>
      <c r="AF64" s="129"/>
      <c r="AG64" s="13"/>
    </row>
    <row r="65" spans="1:33" ht="13.9" customHeight="1" x14ac:dyDescent="0.25">
      <c r="A65" s="2"/>
      <c r="B65" s="5"/>
      <c r="C65" s="5"/>
      <c r="D65" s="5"/>
      <c r="E65" s="5"/>
      <c r="F65" s="5"/>
      <c r="G65" s="5"/>
      <c r="H65" s="5"/>
      <c r="I65" s="5"/>
      <c r="J65" s="5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25"/>
      <c r="AA65" s="72"/>
      <c r="AB65" s="63" t="s">
        <v>76</v>
      </c>
      <c r="AC65" s="57" t="s">
        <v>73</v>
      </c>
      <c r="AD65" s="76">
        <v>1</v>
      </c>
      <c r="AE65" s="129"/>
      <c r="AF65" s="129"/>
      <c r="AG65" s="13"/>
    </row>
    <row r="66" spans="1:33" ht="13.9" customHeight="1" x14ac:dyDescent="0.25">
      <c r="A66" s="2"/>
      <c r="B66" s="5"/>
      <c r="C66" s="5"/>
      <c r="D66" s="5"/>
      <c r="E66" s="5"/>
      <c r="F66" s="5"/>
      <c r="G66" s="5"/>
      <c r="H66" s="5"/>
      <c r="I66" s="5"/>
      <c r="J66" s="5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25"/>
      <c r="AA66" s="72"/>
      <c r="AB66" s="63"/>
      <c r="AC66" s="76"/>
      <c r="AD66" s="81"/>
      <c r="AE66" s="129"/>
      <c r="AF66" s="129"/>
      <c r="AG66" s="13"/>
    </row>
    <row r="67" spans="1:33" x14ac:dyDescent="0.25">
      <c r="A67" s="1"/>
      <c r="B67" s="5"/>
      <c r="C67" s="5"/>
      <c r="D67" s="5"/>
      <c r="E67" s="5"/>
      <c r="F67" s="5"/>
      <c r="G67" s="5"/>
      <c r="H67" s="5"/>
      <c r="I67" s="5"/>
      <c r="J67" s="5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25"/>
      <c r="AA67" s="64"/>
      <c r="AB67" s="65" t="s">
        <v>77</v>
      </c>
      <c r="AC67" s="66"/>
      <c r="AD67" s="67"/>
      <c r="AE67" s="125"/>
      <c r="AF67" s="126"/>
      <c r="AG67" s="14"/>
    </row>
    <row r="68" spans="1:33" ht="13.9" customHeight="1" x14ac:dyDescent="0.25">
      <c r="A68" s="2"/>
      <c r="B68" s="5"/>
      <c r="C68" s="5"/>
      <c r="D68" s="5"/>
      <c r="E68" s="5"/>
      <c r="F68" s="5"/>
      <c r="G68" s="5"/>
      <c r="H68" s="5"/>
      <c r="I68" s="5"/>
      <c r="J68" s="5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25"/>
      <c r="AA68" s="72"/>
      <c r="AB68" s="63"/>
      <c r="AC68" s="76"/>
      <c r="AD68" s="81"/>
      <c r="AE68" s="129"/>
      <c r="AF68" s="129"/>
      <c r="AG68" s="13"/>
    </row>
    <row r="69" spans="1:33" ht="13.9" customHeight="1" x14ac:dyDescent="0.25">
      <c r="A69" s="2"/>
      <c r="B69" s="5"/>
      <c r="C69" s="5"/>
      <c r="D69" s="5"/>
      <c r="E69" s="5"/>
      <c r="F69" s="5"/>
      <c r="G69" s="5"/>
      <c r="H69" s="5"/>
      <c r="I69" s="5"/>
      <c r="J69" s="5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25"/>
      <c r="AA69" s="61" t="s">
        <v>78</v>
      </c>
      <c r="AB69" s="62" t="s">
        <v>79</v>
      </c>
      <c r="AC69" s="74"/>
      <c r="AD69" s="75"/>
      <c r="AE69" s="129"/>
      <c r="AF69" s="129"/>
      <c r="AG69" s="13"/>
    </row>
    <row r="70" spans="1:33" ht="12.95" customHeight="1" x14ac:dyDescent="0.25">
      <c r="A70" s="1"/>
      <c r="B70" s="5"/>
      <c r="C70" s="5"/>
      <c r="D70" s="5"/>
      <c r="E70" s="5"/>
      <c r="F70" s="5"/>
      <c r="G70" s="5"/>
      <c r="H70" s="5"/>
      <c r="I70" s="5"/>
      <c r="J70" s="5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25"/>
      <c r="AA70" s="58"/>
      <c r="AB70" s="59"/>
      <c r="AC70" s="60"/>
      <c r="AD70" s="57"/>
      <c r="AE70" s="124"/>
      <c r="AF70" s="124"/>
      <c r="AG70" s="13"/>
    </row>
    <row r="71" spans="1:33" ht="12.95" customHeight="1" x14ac:dyDescent="0.25">
      <c r="A71" s="1"/>
      <c r="B71" s="5"/>
      <c r="C71" s="5"/>
      <c r="D71" s="5"/>
      <c r="E71" s="5"/>
      <c r="F71" s="5"/>
      <c r="G71" s="5"/>
      <c r="H71" s="5"/>
      <c r="I71" s="5"/>
      <c r="J71" s="5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25"/>
      <c r="AA71" s="58"/>
      <c r="AB71" s="82" t="s">
        <v>204</v>
      </c>
      <c r="AC71" s="57" t="s">
        <v>6</v>
      </c>
      <c r="AD71" s="76">
        <v>1</v>
      </c>
      <c r="AE71" s="124"/>
      <c r="AF71" s="124"/>
      <c r="AG71" s="13"/>
    </row>
    <row r="72" spans="1:33" x14ac:dyDescent="0.25">
      <c r="A72" s="1"/>
      <c r="B72" s="5"/>
      <c r="C72" s="5"/>
      <c r="D72" s="5"/>
      <c r="E72" s="5"/>
      <c r="F72" s="5"/>
      <c r="G72" s="5"/>
      <c r="H72" s="5"/>
      <c r="I72" s="5"/>
      <c r="J72" s="5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25"/>
      <c r="AA72" s="58"/>
      <c r="AB72" s="63" t="s">
        <v>80</v>
      </c>
      <c r="AC72" s="57" t="s">
        <v>6</v>
      </c>
      <c r="AD72" s="76">
        <v>1</v>
      </c>
      <c r="AE72" s="124"/>
      <c r="AF72" s="124"/>
      <c r="AG72" s="13"/>
    </row>
    <row r="73" spans="1:33" ht="13.9" customHeight="1" x14ac:dyDescent="0.25">
      <c r="A73" s="2"/>
      <c r="B73" s="5"/>
      <c r="C73" s="5"/>
      <c r="D73" s="5"/>
      <c r="E73" s="5"/>
      <c r="F73" s="5"/>
      <c r="G73" s="5"/>
      <c r="H73" s="5"/>
      <c r="I73" s="5"/>
      <c r="J73" s="5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25"/>
      <c r="AA73" s="72"/>
      <c r="AB73" s="63" t="s">
        <v>81</v>
      </c>
      <c r="AC73" s="57" t="s">
        <v>73</v>
      </c>
      <c r="AD73" s="76">
        <v>1</v>
      </c>
      <c r="AE73" s="129"/>
      <c r="AF73" s="129"/>
      <c r="AG73" s="13"/>
    </row>
    <row r="74" spans="1:33" ht="13.9" customHeight="1" x14ac:dyDescent="0.25">
      <c r="A74" s="2"/>
      <c r="B74" s="5"/>
      <c r="C74" s="5"/>
      <c r="D74" s="5"/>
      <c r="E74" s="5"/>
      <c r="F74" s="5"/>
      <c r="G74" s="5"/>
      <c r="H74" s="5"/>
      <c r="I74" s="5"/>
      <c r="J74" s="5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25"/>
      <c r="AA74" s="72"/>
      <c r="AB74" s="63"/>
      <c r="AC74" s="76"/>
      <c r="AD74" s="81"/>
      <c r="AE74" s="129"/>
      <c r="AF74" s="129"/>
      <c r="AG74" s="13"/>
    </row>
    <row r="75" spans="1:33" x14ac:dyDescent="0.25">
      <c r="A75" s="1"/>
      <c r="B75" s="5"/>
      <c r="C75" s="5"/>
      <c r="D75" s="5"/>
      <c r="E75" s="5"/>
      <c r="F75" s="5"/>
      <c r="G75" s="5"/>
      <c r="H75" s="5"/>
      <c r="I75" s="5"/>
      <c r="J75" s="5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25"/>
      <c r="AA75" s="64"/>
      <c r="AB75" s="65" t="s">
        <v>82</v>
      </c>
      <c r="AC75" s="66"/>
      <c r="AD75" s="67"/>
      <c r="AE75" s="125"/>
      <c r="AF75" s="126"/>
      <c r="AG75" s="14"/>
    </row>
    <row r="76" spans="1:33" ht="13.9" customHeight="1" x14ac:dyDescent="0.25">
      <c r="A76" s="2"/>
      <c r="B76" s="5"/>
      <c r="C76" s="5"/>
      <c r="D76" s="5"/>
      <c r="E76" s="5"/>
      <c r="F76" s="5"/>
      <c r="G76" s="5"/>
      <c r="H76" s="5"/>
      <c r="I76" s="5"/>
      <c r="J76" s="5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25"/>
      <c r="AA76" s="72"/>
      <c r="AB76" s="63"/>
      <c r="AC76" s="76"/>
      <c r="AD76" s="81"/>
      <c r="AE76" s="129"/>
      <c r="AF76" s="129"/>
      <c r="AG76" s="13"/>
    </row>
    <row r="77" spans="1:33" ht="13.9" customHeight="1" x14ac:dyDescent="0.25">
      <c r="A77" s="2"/>
      <c r="B77" s="5"/>
      <c r="C77" s="5"/>
      <c r="D77" s="5"/>
      <c r="E77" s="5"/>
      <c r="F77" s="5"/>
      <c r="G77" s="5"/>
      <c r="H77" s="5"/>
      <c r="I77" s="5"/>
      <c r="J77" s="5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25"/>
      <c r="AA77" s="72"/>
      <c r="AB77" s="63"/>
      <c r="AC77" s="83"/>
      <c r="AD77" s="81"/>
      <c r="AE77" s="129"/>
      <c r="AF77" s="129"/>
      <c r="AG77" s="13"/>
    </row>
    <row r="78" spans="1:33" ht="13.9" customHeight="1" x14ac:dyDescent="0.25">
      <c r="A78" s="2"/>
      <c r="B78" s="5"/>
      <c r="C78" s="5"/>
      <c r="D78" s="5"/>
      <c r="E78" s="5"/>
      <c r="F78" s="5"/>
      <c r="G78" s="5"/>
      <c r="H78" s="5"/>
      <c r="I78" s="5"/>
      <c r="J78" s="5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25"/>
      <c r="AA78" s="61" t="s">
        <v>83</v>
      </c>
      <c r="AB78" s="62" t="s">
        <v>84</v>
      </c>
      <c r="AC78" s="74"/>
      <c r="AD78" s="75"/>
      <c r="AE78" s="129"/>
      <c r="AF78" s="129"/>
      <c r="AG78" s="13"/>
    </row>
    <row r="79" spans="1:33" ht="12.6" customHeight="1" x14ac:dyDescent="0.25">
      <c r="A79" s="1"/>
      <c r="B79" s="5"/>
      <c r="C79" s="5"/>
      <c r="D79" s="5"/>
      <c r="E79" s="5"/>
      <c r="F79" s="5"/>
      <c r="G79" s="5"/>
      <c r="H79" s="5"/>
      <c r="I79" s="5"/>
      <c r="J79" s="5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25"/>
      <c r="AA79" s="58"/>
      <c r="AB79" s="59"/>
      <c r="AC79" s="60"/>
      <c r="AD79" s="57"/>
      <c r="AE79" s="124"/>
      <c r="AF79" s="124"/>
      <c r="AG79" s="13"/>
    </row>
    <row r="80" spans="1:33" ht="12.95" customHeight="1" x14ac:dyDescent="0.25">
      <c r="A80" s="1"/>
      <c r="B80" s="5"/>
      <c r="C80" s="5"/>
      <c r="D80" s="5"/>
      <c r="E80" s="5"/>
      <c r="F80" s="5"/>
      <c r="G80" s="5"/>
      <c r="H80" s="5"/>
      <c r="I80" s="5"/>
      <c r="J80" s="5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25"/>
      <c r="AA80" s="58"/>
      <c r="AB80" s="63" t="s">
        <v>92</v>
      </c>
      <c r="AC80" s="57" t="s">
        <v>16</v>
      </c>
      <c r="AD80" s="76">
        <f>16.5+5+16</f>
        <v>37.5</v>
      </c>
      <c r="AE80" s="124"/>
      <c r="AF80" s="124"/>
      <c r="AG80" s="13"/>
    </row>
    <row r="81" spans="1:33" ht="12.95" customHeight="1" x14ac:dyDescent="0.25">
      <c r="A81" s="1"/>
      <c r="B81" s="5"/>
      <c r="C81" s="5"/>
      <c r="D81" s="5"/>
      <c r="E81" s="5"/>
      <c r="F81" s="5"/>
      <c r="G81" s="5"/>
      <c r="H81" s="5"/>
      <c r="I81" s="5"/>
      <c r="J81" s="5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25"/>
      <c r="AA81" s="58"/>
      <c r="AB81" s="63" t="s">
        <v>93</v>
      </c>
      <c r="AC81" s="57" t="s">
        <v>16</v>
      </c>
      <c r="AD81" s="76">
        <f>31.5+6+17</f>
        <v>54.5</v>
      </c>
      <c r="AE81" s="124"/>
      <c r="AF81" s="124"/>
      <c r="AG81" s="13"/>
    </row>
    <row r="82" spans="1:33" ht="12.95" customHeight="1" x14ac:dyDescent="0.25">
      <c r="A82" s="1"/>
      <c r="B82" s="5"/>
      <c r="C82" s="5"/>
      <c r="D82" s="5"/>
      <c r="E82" s="5"/>
      <c r="F82" s="5"/>
      <c r="G82" s="5"/>
      <c r="H82" s="5"/>
      <c r="I82" s="5"/>
      <c r="J82" s="5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25"/>
      <c r="AA82" s="58"/>
      <c r="AB82" s="63" t="s">
        <v>183</v>
      </c>
      <c r="AC82" s="57" t="s">
        <v>16</v>
      </c>
      <c r="AD82" s="76">
        <f>2*1.2</f>
        <v>2.4</v>
      </c>
      <c r="AE82" s="124"/>
      <c r="AF82" s="124"/>
      <c r="AG82" s="13"/>
    </row>
    <row r="83" spans="1:33" ht="12.95" customHeight="1" x14ac:dyDescent="0.25">
      <c r="A83" s="1"/>
      <c r="B83" s="5"/>
      <c r="C83" s="5"/>
      <c r="D83" s="5"/>
      <c r="E83" s="5"/>
      <c r="F83" s="5"/>
      <c r="G83" s="5"/>
      <c r="H83" s="5"/>
      <c r="I83" s="5"/>
      <c r="J83" s="5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25"/>
      <c r="AA83" s="58"/>
      <c r="AB83" s="63" t="s">
        <v>95</v>
      </c>
      <c r="AC83" s="57" t="s">
        <v>16</v>
      </c>
      <c r="AD83" s="76">
        <f>3*4.5</f>
        <v>13.5</v>
      </c>
      <c r="AE83" s="124"/>
      <c r="AF83" s="124"/>
      <c r="AG83" s="13"/>
    </row>
    <row r="84" spans="1:33" x14ac:dyDescent="0.25">
      <c r="A84" s="1"/>
      <c r="B84" s="5"/>
      <c r="C84" s="5"/>
      <c r="D84" s="5"/>
      <c r="E84" s="5"/>
      <c r="F84" s="5"/>
      <c r="G84" s="5"/>
      <c r="H84" s="5"/>
      <c r="I84" s="5"/>
      <c r="J84" s="5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25"/>
      <c r="AA84" s="58"/>
      <c r="AB84" s="63" t="s">
        <v>85</v>
      </c>
      <c r="AC84" s="57" t="s">
        <v>16</v>
      </c>
      <c r="AD84" s="76">
        <f>3+3.5+4+2+5+1.5+7+2+6+4+3+3+2+4.5+4+2+5+1.5+7+2+5+13.5</f>
        <v>90.5</v>
      </c>
      <c r="AE84" s="124"/>
      <c r="AF84" s="124"/>
      <c r="AG84" s="13"/>
    </row>
    <row r="85" spans="1:33" ht="13.9" customHeight="1" x14ac:dyDescent="0.25">
      <c r="A85" s="2"/>
      <c r="B85" s="5"/>
      <c r="C85" s="5"/>
      <c r="D85" s="5"/>
      <c r="E85" s="5"/>
      <c r="F85" s="5"/>
      <c r="G85" s="5"/>
      <c r="H85" s="5"/>
      <c r="I85" s="5"/>
      <c r="J85" s="5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25"/>
      <c r="AA85" s="72"/>
      <c r="AB85" s="63" t="s">
        <v>86</v>
      </c>
      <c r="AC85" s="57" t="s">
        <v>30</v>
      </c>
      <c r="AD85" s="76"/>
      <c r="AE85" s="129"/>
      <c r="AF85" s="129"/>
      <c r="AG85" s="13"/>
    </row>
    <row r="86" spans="1:33" ht="13.9" customHeight="1" x14ac:dyDescent="0.25">
      <c r="A86" s="2"/>
      <c r="B86" s="5"/>
      <c r="C86" s="5"/>
      <c r="D86" s="5"/>
      <c r="E86" s="5"/>
      <c r="F86" s="5"/>
      <c r="G86" s="5"/>
      <c r="H86" s="5"/>
      <c r="I86" s="5"/>
      <c r="J86" s="5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25"/>
      <c r="AA86" s="72"/>
      <c r="AB86" s="63" t="s">
        <v>87</v>
      </c>
      <c r="AC86" s="57" t="s">
        <v>30</v>
      </c>
      <c r="AD86" s="76"/>
      <c r="AE86" s="129"/>
      <c r="AF86" s="129"/>
      <c r="AG86" s="13"/>
    </row>
    <row r="87" spans="1:33" ht="13.9" customHeight="1" x14ac:dyDescent="0.25">
      <c r="A87" s="2"/>
      <c r="B87" s="5"/>
      <c r="C87" s="5"/>
      <c r="D87" s="5"/>
      <c r="E87" s="5"/>
      <c r="F87" s="5"/>
      <c r="G87" s="5"/>
      <c r="H87" s="5"/>
      <c r="I87" s="5"/>
      <c r="J87" s="5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25"/>
      <c r="AA87" s="72"/>
      <c r="AB87" s="63" t="s">
        <v>88</v>
      </c>
      <c r="AC87" s="57" t="s">
        <v>73</v>
      </c>
      <c r="AD87" s="76">
        <v>1</v>
      </c>
      <c r="AE87" s="129"/>
      <c r="AF87" s="129"/>
      <c r="AG87" s="13"/>
    </row>
    <row r="88" spans="1:33" ht="12.95" customHeight="1" x14ac:dyDescent="0.25">
      <c r="A88" s="1"/>
      <c r="B88" s="5"/>
      <c r="C88" s="5"/>
      <c r="D88" s="5"/>
      <c r="E88" s="5"/>
      <c r="F88" s="5"/>
      <c r="G88" s="5"/>
      <c r="H88" s="5"/>
      <c r="I88" s="5"/>
      <c r="J88" s="5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25"/>
      <c r="AA88" s="58"/>
      <c r="AB88" s="63" t="s">
        <v>89</v>
      </c>
      <c r="AC88" s="57" t="s">
        <v>73</v>
      </c>
      <c r="AD88" s="76">
        <v>1</v>
      </c>
      <c r="AE88" s="124"/>
      <c r="AF88" s="124"/>
      <c r="AG88" s="13"/>
    </row>
    <row r="89" spans="1:33" x14ac:dyDescent="0.25">
      <c r="A89" s="1"/>
      <c r="B89" s="5"/>
      <c r="C89" s="5"/>
      <c r="D89" s="5"/>
      <c r="E89" s="5"/>
      <c r="F89" s="5"/>
      <c r="G89" s="5"/>
      <c r="H89" s="5"/>
      <c r="I89" s="5"/>
      <c r="J89" s="5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25"/>
      <c r="AA89" s="58"/>
      <c r="AB89" s="63" t="s">
        <v>90</v>
      </c>
      <c r="AC89" s="57" t="s">
        <v>30</v>
      </c>
      <c r="AD89" s="76"/>
      <c r="AE89" s="124"/>
      <c r="AF89" s="124"/>
      <c r="AG89" s="13"/>
    </row>
    <row r="90" spans="1:33" ht="13.9" customHeight="1" x14ac:dyDescent="0.25">
      <c r="A90" s="2"/>
      <c r="B90" s="5"/>
      <c r="C90" s="5"/>
      <c r="D90" s="5"/>
      <c r="E90" s="5"/>
      <c r="F90" s="5"/>
      <c r="G90" s="5"/>
      <c r="H90" s="5"/>
      <c r="I90" s="5"/>
      <c r="J90" s="5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25"/>
      <c r="AA90" s="72"/>
      <c r="AB90" s="63" t="s">
        <v>91</v>
      </c>
      <c r="AC90" s="57" t="s">
        <v>73</v>
      </c>
      <c r="AD90" s="76">
        <v>1</v>
      </c>
      <c r="AE90" s="129"/>
      <c r="AF90" s="129"/>
      <c r="AG90" s="13"/>
    </row>
    <row r="91" spans="1:33" ht="13.9" customHeight="1" x14ac:dyDescent="0.25">
      <c r="A91" s="2"/>
      <c r="B91" s="5"/>
      <c r="C91" s="5"/>
      <c r="D91" s="5"/>
      <c r="E91" s="5"/>
      <c r="F91" s="5"/>
      <c r="G91" s="5"/>
      <c r="H91" s="5"/>
      <c r="I91" s="5"/>
      <c r="J91" s="5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25"/>
      <c r="AA91" s="72"/>
      <c r="AB91" s="79"/>
      <c r="AC91" s="57"/>
      <c r="AD91" s="80"/>
      <c r="AE91" s="129"/>
      <c r="AF91" s="129"/>
      <c r="AG91" s="13"/>
    </row>
    <row r="92" spans="1:33" x14ac:dyDescent="0.25">
      <c r="A92" s="1"/>
      <c r="B92" s="5"/>
      <c r="C92" s="5"/>
      <c r="D92" s="5"/>
      <c r="E92" s="5"/>
      <c r="F92" s="5"/>
      <c r="G92" s="5"/>
      <c r="H92" s="5"/>
      <c r="I92" s="5"/>
      <c r="J92" s="5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25"/>
      <c r="AA92" s="64"/>
      <c r="AB92" s="65" t="s">
        <v>94</v>
      </c>
      <c r="AC92" s="66"/>
      <c r="AD92" s="67"/>
      <c r="AE92" s="125"/>
      <c r="AF92" s="126"/>
      <c r="AG92" s="14"/>
    </row>
    <row r="93" spans="1:33" ht="13.9" customHeight="1" x14ac:dyDescent="0.25">
      <c r="A93" s="2"/>
      <c r="B93" s="5"/>
      <c r="C93" s="5"/>
      <c r="D93" s="5"/>
      <c r="E93" s="5"/>
      <c r="F93" s="5"/>
      <c r="G93" s="5"/>
      <c r="H93" s="5"/>
      <c r="I93" s="5"/>
      <c r="J93" s="5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25"/>
      <c r="AA93" s="72"/>
      <c r="AB93" s="63"/>
      <c r="AC93" s="57"/>
      <c r="AD93" s="76"/>
      <c r="AE93" s="129"/>
      <c r="AF93" s="129"/>
      <c r="AG93" s="13"/>
    </row>
    <row r="94" spans="1:33" ht="13.9" customHeight="1" x14ac:dyDescent="0.25">
      <c r="A94" s="2"/>
      <c r="B94" s="5"/>
      <c r="C94" s="5"/>
      <c r="D94" s="5"/>
      <c r="E94" s="5"/>
      <c r="F94" s="5"/>
      <c r="G94" s="5"/>
      <c r="H94" s="5"/>
      <c r="I94" s="5"/>
      <c r="J94" s="5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25"/>
      <c r="AA94" s="61" t="s">
        <v>96</v>
      </c>
      <c r="AB94" s="62" t="s">
        <v>97</v>
      </c>
      <c r="AC94" s="74"/>
      <c r="AD94" s="75"/>
      <c r="AE94" s="129"/>
      <c r="AF94" s="129"/>
      <c r="AG94" s="13"/>
    </row>
    <row r="95" spans="1:33" ht="12.6" customHeight="1" x14ac:dyDescent="0.25">
      <c r="A95" s="1"/>
      <c r="B95" s="5"/>
      <c r="C95" s="5"/>
      <c r="D95" s="5"/>
      <c r="E95" s="5"/>
      <c r="F95" s="5"/>
      <c r="G95" s="5"/>
      <c r="H95" s="5"/>
      <c r="I95" s="5"/>
      <c r="J95" s="5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25"/>
      <c r="AA95" s="58"/>
      <c r="AB95" s="59"/>
      <c r="AC95" s="60"/>
      <c r="AD95" s="57"/>
      <c r="AE95" s="124"/>
      <c r="AF95" s="124"/>
      <c r="AG95" s="13"/>
    </row>
    <row r="96" spans="1:33" ht="12.95" customHeight="1" x14ac:dyDescent="0.25">
      <c r="A96" s="1"/>
      <c r="B96" s="5"/>
      <c r="C96" s="5"/>
      <c r="D96" s="5"/>
      <c r="E96" s="5"/>
      <c r="F96" s="5"/>
      <c r="G96" s="5"/>
      <c r="H96" s="5"/>
      <c r="I96" s="5"/>
      <c r="J96" s="5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25"/>
      <c r="AA96" s="58"/>
      <c r="AB96" s="63" t="s">
        <v>101</v>
      </c>
      <c r="AC96" s="57" t="s">
        <v>6</v>
      </c>
      <c r="AD96" s="84">
        <v>37</v>
      </c>
      <c r="AE96" s="124"/>
      <c r="AF96" s="124"/>
      <c r="AG96" s="13"/>
    </row>
    <row r="97" spans="1:33" ht="12.95" customHeight="1" x14ac:dyDescent="0.25">
      <c r="A97" s="1"/>
      <c r="B97" s="5"/>
      <c r="C97" s="5"/>
      <c r="D97" s="5"/>
      <c r="E97" s="5"/>
      <c r="F97" s="5"/>
      <c r="G97" s="5"/>
      <c r="H97" s="5"/>
      <c r="I97" s="5"/>
      <c r="J97" s="5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25"/>
      <c r="AA97" s="58"/>
      <c r="AB97" s="63" t="s">
        <v>102</v>
      </c>
      <c r="AC97" s="57" t="s">
        <v>6</v>
      </c>
      <c r="AD97" s="84">
        <v>9</v>
      </c>
      <c r="AE97" s="124"/>
      <c r="AF97" s="124"/>
      <c r="AG97" s="13"/>
    </row>
    <row r="98" spans="1:33" ht="12.95" customHeight="1" x14ac:dyDescent="0.25">
      <c r="A98" s="1"/>
      <c r="B98" s="5"/>
      <c r="C98" s="5"/>
      <c r="D98" s="5"/>
      <c r="E98" s="5"/>
      <c r="F98" s="5"/>
      <c r="G98" s="5"/>
      <c r="H98" s="5"/>
      <c r="I98" s="5"/>
      <c r="J98" s="5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25"/>
      <c r="AA98" s="58"/>
      <c r="AB98" s="63" t="s">
        <v>103</v>
      </c>
      <c r="AC98" s="57" t="s">
        <v>6</v>
      </c>
      <c r="AD98" s="84">
        <v>1</v>
      </c>
      <c r="AE98" s="124"/>
      <c r="AF98" s="124"/>
      <c r="AG98" s="13"/>
    </row>
    <row r="99" spans="1:33" x14ac:dyDescent="0.25">
      <c r="A99" s="1"/>
      <c r="B99" s="5"/>
      <c r="C99" s="5"/>
      <c r="D99" s="5"/>
      <c r="E99" s="5"/>
      <c r="F99" s="5"/>
      <c r="G99" s="5"/>
      <c r="H99" s="5"/>
      <c r="I99" s="5"/>
      <c r="J99" s="5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25"/>
      <c r="AA99" s="58"/>
      <c r="AB99" s="63" t="s">
        <v>104</v>
      </c>
      <c r="AC99" s="57" t="s">
        <v>6</v>
      </c>
      <c r="AD99" s="84">
        <v>2</v>
      </c>
      <c r="AE99" s="124"/>
      <c r="AF99" s="124"/>
      <c r="AG99" s="13"/>
    </row>
    <row r="100" spans="1:33" ht="13.9" customHeight="1" x14ac:dyDescent="0.25">
      <c r="A100" s="2"/>
      <c r="B100" s="5"/>
      <c r="C100" s="5"/>
      <c r="D100" s="5"/>
      <c r="E100" s="5"/>
      <c r="F100" s="5"/>
      <c r="G100" s="5"/>
      <c r="H100" s="5"/>
      <c r="I100" s="5"/>
      <c r="J100" s="5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25"/>
      <c r="AA100" s="72"/>
      <c r="AB100" s="63" t="s">
        <v>205</v>
      </c>
      <c r="AC100" s="57" t="s">
        <v>6</v>
      </c>
      <c r="AD100" s="76">
        <v>2</v>
      </c>
      <c r="AE100" s="129"/>
      <c r="AF100" s="129"/>
      <c r="AG100" s="13"/>
    </row>
    <row r="101" spans="1:33" ht="13.9" customHeight="1" x14ac:dyDescent="0.25">
      <c r="A101" s="2"/>
      <c r="B101" s="5"/>
      <c r="C101" s="5"/>
      <c r="D101" s="5"/>
      <c r="E101" s="5"/>
      <c r="F101" s="5"/>
      <c r="G101" s="5"/>
      <c r="H101" s="5"/>
      <c r="I101" s="5"/>
      <c r="J101" s="5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25"/>
      <c r="AA101" s="72"/>
      <c r="AB101" s="63" t="s">
        <v>98</v>
      </c>
      <c r="AC101" s="57" t="s">
        <v>6</v>
      </c>
      <c r="AD101" s="84">
        <v>7</v>
      </c>
      <c r="AE101" s="129"/>
      <c r="AF101" s="129"/>
      <c r="AG101" s="13"/>
    </row>
    <row r="102" spans="1:33" ht="12.95" customHeight="1" x14ac:dyDescent="0.25">
      <c r="A102" s="1"/>
      <c r="B102" s="5"/>
      <c r="C102" s="5"/>
      <c r="D102" s="5"/>
      <c r="E102" s="5"/>
      <c r="F102" s="5"/>
      <c r="G102" s="5"/>
      <c r="H102" s="5"/>
      <c r="I102" s="5"/>
      <c r="J102" s="5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25"/>
      <c r="AA102" s="58"/>
      <c r="AB102" s="63" t="s">
        <v>99</v>
      </c>
      <c r="AC102" s="57" t="s">
        <v>6</v>
      </c>
      <c r="AD102" s="84">
        <v>14</v>
      </c>
      <c r="AE102" s="124"/>
      <c r="AF102" s="124"/>
      <c r="AG102" s="13"/>
    </row>
    <row r="103" spans="1:33" x14ac:dyDescent="0.25">
      <c r="A103" s="1"/>
      <c r="B103" s="5"/>
      <c r="C103" s="5"/>
      <c r="D103" s="5"/>
      <c r="E103" s="5"/>
      <c r="F103" s="5"/>
      <c r="G103" s="5"/>
      <c r="H103" s="5"/>
      <c r="I103" s="5"/>
      <c r="J103" s="5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25"/>
      <c r="AA103" s="58"/>
      <c r="AB103" s="63" t="s">
        <v>105</v>
      </c>
      <c r="AC103" s="57" t="s">
        <v>6</v>
      </c>
      <c r="AD103" s="84">
        <v>6</v>
      </c>
      <c r="AE103" s="124"/>
      <c r="AF103" s="124"/>
      <c r="AG103" s="13"/>
    </row>
    <row r="104" spans="1:33" ht="13.9" customHeight="1" x14ac:dyDescent="0.25">
      <c r="A104" s="2"/>
      <c r="B104" s="5"/>
      <c r="C104" s="5"/>
      <c r="D104" s="5"/>
      <c r="E104" s="5"/>
      <c r="F104" s="5"/>
      <c r="G104" s="5"/>
      <c r="H104" s="5"/>
      <c r="I104" s="5"/>
      <c r="J104" s="5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25"/>
      <c r="AA104" s="72"/>
      <c r="AB104" s="63" t="s">
        <v>100</v>
      </c>
      <c r="AC104" s="57" t="s">
        <v>73</v>
      </c>
      <c r="AD104" s="76">
        <v>1</v>
      </c>
      <c r="AE104" s="129"/>
      <c r="AF104" s="129"/>
      <c r="AG104" s="13"/>
    </row>
    <row r="105" spans="1:33" ht="13.9" customHeight="1" x14ac:dyDescent="0.25">
      <c r="A105" s="2"/>
      <c r="B105" s="5"/>
      <c r="C105" s="5"/>
      <c r="D105" s="5"/>
      <c r="E105" s="5"/>
      <c r="F105" s="5"/>
      <c r="G105" s="5"/>
      <c r="H105" s="5"/>
      <c r="I105" s="5"/>
      <c r="J105" s="5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25"/>
      <c r="AA105" s="72"/>
      <c r="AB105" s="63"/>
      <c r="AC105" s="60"/>
      <c r="AD105" s="76"/>
      <c r="AE105" s="129"/>
      <c r="AF105" s="129"/>
      <c r="AG105" s="13"/>
    </row>
    <row r="106" spans="1:33" x14ac:dyDescent="0.25">
      <c r="A106" s="1"/>
      <c r="B106" s="5"/>
      <c r="C106" s="5"/>
      <c r="D106" s="5"/>
      <c r="E106" s="5"/>
      <c r="F106" s="5"/>
      <c r="G106" s="5"/>
      <c r="H106" s="5"/>
      <c r="I106" s="5"/>
      <c r="J106" s="5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25"/>
      <c r="AA106" s="64"/>
      <c r="AB106" s="65" t="s">
        <v>106</v>
      </c>
      <c r="AC106" s="66"/>
      <c r="AD106" s="67"/>
      <c r="AE106" s="125"/>
      <c r="AF106" s="126"/>
      <c r="AG106" s="14"/>
    </row>
    <row r="107" spans="1:33" ht="13.9" customHeight="1" x14ac:dyDescent="0.25">
      <c r="A107" s="2"/>
      <c r="B107" s="5"/>
      <c r="C107" s="5"/>
      <c r="D107" s="5"/>
      <c r="E107" s="5"/>
      <c r="F107" s="5"/>
      <c r="G107" s="5"/>
      <c r="H107" s="5"/>
      <c r="I107" s="5"/>
      <c r="J107" s="5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25"/>
      <c r="AA107" s="72"/>
      <c r="AB107" s="63"/>
      <c r="AC107" s="57"/>
      <c r="AD107" s="76"/>
      <c r="AE107" s="129"/>
      <c r="AF107" s="129"/>
      <c r="AG107" s="13"/>
    </row>
    <row r="108" spans="1:33" ht="13.9" customHeight="1" x14ac:dyDescent="0.25">
      <c r="A108" s="2"/>
      <c r="B108" s="5"/>
      <c r="C108" s="5"/>
      <c r="D108" s="5"/>
      <c r="E108" s="5"/>
      <c r="F108" s="5"/>
      <c r="G108" s="5"/>
      <c r="H108" s="5"/>
      <c r="I108" s="5"/>
      <c r="J108" s="5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25"/>
      <c r="AA108" s="61" t="s">
        <v>107</v>
      </c>
      <c r="AB108" s="62" t="s">
        <v>108</v>
      </c>
      <c r="AC108" s="74"/>
      <c r="AD108" s="75"/>
      <c r="AE108" s="129"/>
      <c r="AF108" s="129"/>
      <c r="AG108" s="13"/>
    </row>
    <row r="109" spans="1:33" ht="12.6" customHeight="1" x14ac:dyDescent="0.25">
      <c r="A109" s="1"/>
      <c r="B109" s="5"/>
      <c r="C109" s="5"/>
      <c r="D109" s="5"/>
      <c r="E109" s="5"/>
      <c r="F109" s="5"/>
      <c r="G109" s="5"/>
      <c r="H109" s="5"/>
      <c r="I109" s="5"/>
      <c r="J109" s="5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25"/>
      <c r="AA109" s="58"/>
      <c r="AB109" s="59"/>
      <c r="AC109" s="60"/>
      <c r="AD109" s="57"/>
      <c r="AE109" s="124"/>
      <c r="AF109" s="124"/>
      <c r="AG109" s="13"/>
    </row>
    <row r="110" spans="1:33" ht="12.95" customHeight="1" x14ac:dyDescent="0.25">
      <c r="A110" s="1"/>
      <c r="B110" s="5"/>
      <c r="C110" s="5"/>
      <c r="D110" s="5"/>
      <c r="E110" s="5"/>
      <c r="F110" s="5"/>
      <c r="G110" s="5"/>
      <c r="H110" s="5"/>
      <c r="I110" s="5"/>
      <c r="J110" s="5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25"/>
      <c r="AA110" s="58"/>
      <c r="AB110" s="63" t="s">
        <v>109</v>
      </c>
      <c r="AC110" s="57" t="s">
        <v>6</v>
      </c>
      <c r="AD110" s="76">
        <v>5</v>
      </c>
      <c r="AE110" s="124"/>
      <c r="AF110" s="124"/>
      <c r="AG110" s="13"/>
    </row>
    <row r="111" spans="1:33" ht="12.95" customHeight="1" x14ac:dyDescent="0.25">
      <c r="A111" s="1"/>
      <c r="B111" s="5"/>
      <c r="C111" s="5"/>
      <c r="D111" s="5"/>
      <c r="E111" s="5"/>
      <c r="F111" s="5"/>
      <c r="G111" s="5"/>
      <c r="H111" s="5"/>
      <c r="I111" s="5"/>
      <c r="J111" s="5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25"/>
      <c r="AA111" s="58"/>
      <c r="AB111" s="63" t="s">
        <v>110</v>
      </c>
      <c r="AC111" s="57" t="s">
        <v>73</v>
      </c>
      <c r="AD111" s="76">
        <v>1</v>
      </c>
      <c r="AE111" s="124"/>
      <c r="AF111" s="124"/>
      <c r="AG111" s="13"/>
    </row>
    <row r="112" spans="1:33" ht="13.9" customHeight="1" x14ac:dyDescent="0.25">
      <c r="A112" s="2"/>
      <c r="B112" s="5"/>
      <c r="C112" s="5"/>
      <c r="D112" s="5"/>
      <c r="E112" s="5"/>
      <c r="F112" s="5"/>
      <c r="G112" s="5"/>
      <c r="H112" s="5"/>
      <c r="I112" s="5"/>
      <c r="J112" s="5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25"/>
      <c r="AA112" s="72"/>
      <c r="AB112" s="63" t="s">
        <v>111</v>
      </c>
      <c r="AC112" s="57" t="s">
        <v>30</v>
      </c>
      <c r="AD112" s="76"/>
      <c r="AE112" s="129"/>
      <c r="AF112" s="129"/>
      <c r="AG112" s="13"/>
    </row>
    <row r="113" spans="1:33" ht="13.9" customHeight="1" x14ac:dyDescent="0.25">
      <c r="A113" s="2"/>
      <c r="B113" s="5"/>
      <c r="C113" s="5"/>
      <c r="D113" s="5"/>
      <c r="E113" s="5"/>
      <c r="F113" s="5"/>
      <c r="G113" s="5"/>
      <c r="H113" s="5"/>
      <c r="I113" s="5"/>
      <c r="J113" s="5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25"/>
      <c r="AA113" s="72"/>
      <c r="AB113" s="63"/>
      <c r="AC113" s="76"/>
      <c r="AD113" s="81"/>
      <c r="AE113" s="129"/>
      <c r="AF113" s="129"/>
      <c r="AG113" s="13"/>
    </row>
    <row r="114" spans="1:33" x14ac:dyDescent="0.25">
      <c r="A114" s="1"/>
      <c r="B114" s="5"/>
      <c r="C114" s="5"/>
      <c r="D114" s="5"/>
      <c r="E114" s="5"/>
      <c r="F114" s="5"/>
      <c r="G114" s="5"/>
      <c r="H114" s="5"/>
      <c r="I114" s="5"/>
      <c r="J114" s="5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25"/>
      <c r="AA114" s="64"/>
      <c r="AB114" s="65" t="s">
        <v>112</v>
      </c>
      <c r="AC114" s="66"/>
      <c r="AD114" s="67"/>
      <c r="AE114" s="125"/>
      <c r="AF114" s="126"/>
      <c r="AG114" s="14"/>
    </row>
    <row r="115" spans="1:33" ht="13.9" customHeight="1" x14ac:dyDescent="0.25">
      <c r="A115" s="2"/>
      <c r="B115" s="5"/>
      <c r="C115" s="5"/>
      <c r="D115" s="5"/>
      <c r="E115" s="5"/>
      <c r="F115" s="5"/>
      <c r="G115" s="5"/>
      <c r="H115" s="5"/>
      <c r="I115" s="5"/>
      <c r="J115" s="5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25"/>
      <c r="AA115" s="72"/>
      <c r="AB115" s="63"/>
      <c r="AC115" s="76"/>
      <c r="AD115" s="81"/>
      <c r="AE115" s="129"/>
      <c r="AF115" s="129"/>
      <c r="AG115" s="13"/>
    </row>
    <row r="116" spans="1:33" ht="13.9" customHeight="1" x14ac:dyDescent="0.25">
      <c r="A116" s="2"/>
      <c r="B116" s="5"/>
      <c r="C116" s="5"/>
      <c r="D116" s="5"/>
      <c r="E116" s="5"/>
      <c r="F116" s="5"/>
      <c r="G116" s="5"/>
      <c r="H116" s="5"/>
      <c r="I116" s="5"/>
      <c r="J116" s="5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25"/>
      <c r="AA116" s="61" t="s">
        <v>113</v>
      </c>
      <c r="AB116" s="62" t="s">
        <v>114</v>
      </c>
      <c r="AC116" s="74"/>
      <c r="AD116" s="75"/>
      <c r="AE116" s="129"/>
      <c r="AF116" s="129"/>
      <c r="AG116" s="13"/>
    </row>
    <row r="117" spans="1:33" ht="12.6" customHeight="1" x14ac:dyDescent="0.25">
      <c r="A117" s="1"/>
      <c r="B117" s="5"/>
      <c r="C117" s="5"/>
      <c r="D117" s="5"/>
      <c r="E117" s="5"/>
      <c r="F117" s="5"/>
      <c r="G117" s="5"/>
      <c r="H117" s="5"/>
      <c r="I117" s="5"/>
      <c r="J117" s="5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25"/>
      <c r="AA117" s="58"/>
      <c r="AB117" s="59"/>
      <c r="AC117" s="60"/>
      <c r="AD117" s="57"/>
      <c r="AE117" s="124"/>
      <c r="AF117" s="124"/>
      <c r="AG117" s="13"/>
    </row>
    <row r="118" spans="1:33" ht="12.95" customHeight="1" x14ac:dyDescent="0.25">
      <c r="A118" s="1"/>
      <c r="B118" s="5"/>
      <c r="C118" s="5"/>
      <c r="D118" s="5"/>
      <c r="E118" s="5"/>
      <c r="F118" s="5"/>
      <c r="G118" s="5"/>
      <c r="H118" s="5"/>
      <c r="I118" s="5"/>
      <c r="J118" s="5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25"/>
      <c r="AA118" s="58"/>
      <c r="AB118" s="63" t="s">
        <v>116</v>
      </c>
      <c r="AC118" s="57" t="s">
        <v>6</v>
      </c>
      <c r="AD118" s="76">
        <v>23</v>
      </c>
      <c r="AE118" s="124"/>
      <c r="AF118" s="124"/>
      <c r="AG118" s="13"/>
    </row>
    <row r="119" spans="1:33" ht="12.95" customHeight="1" x14ac:dyDescent="0.25">
      <c r="A119" s="1"/>
      <c r="B119" s="5"/>
      <c r="C119" s="5"/>
      <c r="D119" s="5"/>
      <c r="E119" s="5"/>
      <c r="F119" s="5"/>
      <c r="G119" s="5"/>
      <c r="H119" s="5"/>
      <c r="I119" s="5"/>
      <c r="J119" s="5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25"/>
      <c r="AA119" s="58"/>
      <c r="AB119" s="63" t="s">
        <v>118</v>
      </c>
      <c r="AC119" s="57" t="s">
        <v>6</v>
      </c>
      <c r="AD119" s="76">
        <v>16</v>
      </c>
      <c r="AE119" s="124"/>
      <c r="AF119" s="124"/>
      <c r="AG119" s="13"/>
    </row>
    <row r="120" spans="1:33" ht="12.95" customHeight="1" x14ac:dyDescent="0.25">
      <c r="A120" s="1"/>
      <c r="B120" s="5"/>
      <c r="C120" s="5"/>
      <c r="D120" s="5"/>
      <c r="E120" s="5"/>
      <c r="F120" s="5"/>
      <c r="G120" s="5"/>
      <c r="H120" s="5"/>
      <c r="I120" s="5"/>
      <c r="J120" s="5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25"/>
      <c r="AA120" s="58"/>
      <c r="AB120" s="63" t="s">
        <v>179</v>
      </c>
      <c r="AC120" s="57" t="s">
        <v>6</v>
      </c>
      <c r="AD120" s="76">
        <v>3</v>
      </c>
      <c r="AE120" s="124"/>
      <c r="AF120" s="124"/>
      <c r="AG120" s="13"/>
    </row>
    <row r="121" spans="1:33" ht="12.95" customHeight="1" x14ac:dyDescent="0.25">
      <c r="A121" s="1"/>
      <c r="B121" s="5"/>
      <c r="C121" s="5"/>
      <c r="D121" s="5"/>
      <c r="E121" s="5"/>
      <c r="F121" s="5"/>
      <c r="G121" s="5"/>
      <c r="H121" s="5"/>
      <c r="I121" s="5"/>
      <c r="J121" s="5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25"/>
      <c r="AA121" s="58"/>
      <c r="AB121" s="63" t="s">
        <v>180</v>
      </c>
      <c r="AC121" s="57" t="s">
        <v>6</v>
      </c>
      <c r="AD121" s="76">
        <v>2</v>
      </c>
      <c r="AE121" s="124"/>
      <c r="AF121" s="124"/>
      <c r="AG121" s="13"/>
    </row>
    <row r="122" spans="1:33" ht="12.95" customHeight="1" x14ac:dyDescent="0.25">
      <c r="A122" s="1"/>
      <c r="B122" s="5"/>
      <c r="C122" s="5"/>
      <c r="D122" s="5"/>
      <c r="E122" s="5"/>
      <c r="F122" s="5"/>
      <c r="G122" s="5"/>
      <c r="H122" s="5"/>
      <c r="I122" s="5"/>
      <c r="J122" s="5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25"/>
      <c r="AA122" s="58"/>
      <c r="AB122" s="63" t="s">
        <v>199</v>
      </c>
      <c r="AC122" s="57" t="s">
        <v>6</v>
      </c>
      <c r="AD122" s="76">
        <v>1</v>
      </c>
      <c r="AE122" s="124"/>
      <c r="AF122" s="124"/>
      <c r="AG122" s="13"/>
    </row>
    <row r="123" spans="1:33" ht="13.9" customHeight="1" x14ac:dyDescent="0.25">
      <c r="A123" s="2"/>
      <c r="B123" s="5"/>
      <c r="C123" s="5"/>
      <c r="D123" s="5"/>
      <c r="E123" s="5"/>
      <c r="F123" s="5"/>
      <c r="G123" s="5"/>
      <c r="H123" s="5"/>
      <c r="I123" s="5"/>
      <c r="J123" s="5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25"/>
      <c r="AA123" s="72"/>
      <c r="AB123" s="63" t="s">
        <v>117</v>
      </c>
      <c r="AC123" s="57" t="s">
        <v>73</v>
      </c>
      <c r="AD123" s="76">
        <v>1</v>
      </c>
      <c r="AE123" s="129"/>
      <c r="AF123" s="129"/>
      <c r="AG123" s="13"/>
    </row>
    <row r="124" spans="1:33" ht="13.9" customHeight="1" x14ac:dyDescent="0.25">
      <c r="A124" s="2"/>
      <c r="B124" s="5"/>
      <c r="C124" s="5"/>
      <c r="D124" s="5"/>
      <c r="E124" s="5"/>
      <c r="F124" s="5"/>
      <c r="G124" s="5"/>
      <c r="H124" s="5"/>
      <c r="I124" s="5"/>
      <c r="J124" s="5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25"/>
      <c r="AA124" s="72"/>
      <c r="AB124" s="63" t="s">
        <v>119</v>
      </c>
      <c r="AC124" s="57" t="s">
        <v>73</v>
      </c>
      <c r="AD124" s="76">
        <v>1</v>
      </c>
      <c r="AE124" s="129"/>
      <c r="AF124" s="129"/>
      <c r="AG124" s="13"/>
    </row>
    <row r="125" spans="1:33" ht="13.9" customHeight="1" x14ac:dyDescent="0.25">
      <c r="A125" s="2"/>
      <c r="B125" s="5"/>
      <c r="C125" s="5"/>
      <c r="D125" s="5"/>
      <c r="E125" s="5"/>
      <c r="F125" s="5"/>
      <c r="G125" s="5"/>
      <c r="H125" s="5"/>
      <c r="I125" s="5"/>
      <c r="J125" s="5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25"/>
      <c r="AA125" s="72"/>
      <c r="AB125" s="63"/>
      <c r="AC125" s="60"/>
      <c r="AD125" s="76"/>
      <c r="AE125" s="129"/>
      <c r="AF125" s="129"/>
      <c r="AG125" s="13"/>
    </row>
    <row r="126" spans="1:33" x14ac:dyDescent="0.25">
      <c r="A126" s="1"/>
      <c r="B126" s="5"/>
      <c r="C126" s="5"/>
      <c r="D126" s="5"/>
      <c r="E126" s="5"/>
      <c r="F126" s="5"/>
      <c r="G126" s="5"/>
      <c r="H126" s="5"/>
      <c r="I126" s="5"/>
      <c r="J126" s="5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25"/>
      <c r="AA126" s="64"/>
      <c r="AB126" s="65" t="s">
        <v>115</v>
      </c>
      <c r="AC126" s="66"/>
      <c r="AD126" s="67"/>
      <c r="AE126" s="125"/>
      <c r="AF126" s="126"/>
      <c r="AG126" s="14"/>
    </row>
    <row r="127" spans="1:33" ht="13.9" customHeight="1" x14ac:dyDescent="0.25">
      <c r="A127" s="2"/>
      <c r="B127" s="5"/>
      <c r="C127" s="5"/>
      <c r="D127" s="5"/>
      <c r="E127" s="5"/>
      <c r="F127" s="5"/>
      <c r="G127" s="5"/>
      <c r="H127" s="5"/>
      <c r="I127" s="5"/>
      <c r="J127" s="5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25"/>
      <c r="AA127" s="72"/>
      <c r="AB127" s="63"/>
      <c r="AC127" s="57"/>
      <c r="AD127" s="76"/>
      <c r="AE127" s="129"/>
      <c r="AF127" s="129"/>
      <c r="AG127" s="13"/>
    </row>
    <row r="128" spans="1:33" ht="13.9" customHeight="1" x14ac:dyDescent="0.25">
      <c r="A128" s="2"/>
      <c r="B128" s="5"/>
      <c r="C128" s="5"/>
      <c r="D128" s="5"/>
      <c r="E128" s="5"/>
      <c r="F128" s="5"/>
      <c r="G128" s="5"/>
      <c r="H128" s="5"/>
      <c r="I128" s="5"/>
      <c r="J128" s="5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25"/>
      <c r="AA128" s="61" t="s">
        <v>120</v>
      </c>
      <c r="AB128" s="62" t="s">
        <v>121</v>
      </c>
      <c r="AC128" s="74"/>
      <c r="AD128" s="75"/>
      <c r="AE128" s="129"/>
      <c r="AF128" s="129"/>
      <c r="AG128" s="13"/>
    </row>
    <row r="129" spans="1:33" ht="12.6" customHeight="1" x14ac:dyDescent="0.25">
      <c r="A129" s="1"/>
      <c r="B129" s="5"/>
      <c r="C129" s="5"/>
      <c r="D129" s="5"/>
      <c r="E129" s="5"/>
      <c r="F129" s="5"/>
      <c r="G129" s="5"/>
      <c r="H129" s="5"/>
      <c r="I129" s="5"/>
      <c r="J129" s="5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25"/>
      <c r="AA129" s="58"/>
      <c r="AB129" s="59"/>
      <c r="AC129" s="60"/>
      <c r="AD129" s="57"/>
      <c r="AE129" s="124"/>
      <c r="AF129" s="124"/>
      <c r="AG129" s="13"/>
    </row>
    <row r="130" spans="1:33" ht="12.95" customHeight="1" x14ac:dyDescent="0.25">
      <c r="A130" s="1"/>
      <c r="B130" s="5"/>
      <c r="C130" s="5"/>
      <c r="D130" s="5"/>
      <c r="E130" s="5"/>
      <c r="F130" s="5"/>
      <c r="G130" s="5"/>
      <c r="H130" s="5"/>
      <c r="I130" s="5"/>
      <c r="J130" s="5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25"/>
      <c r="AA130" s="58"/>
      <c r="AB130" s="63" t="s">
        <v>122</v>
      </c>
      <c r="AC130" s="57" t="s">
        <v>73</v>
      </c>
      <c r="AD130" s="76">
        <v>1</v>
      </c>
      <c r="AE130" s="124"/>
      <c r="AF130" s="124"/>
      <c r="AG130" s="13"/>
    </row>
    <row r="131" spans="1:33" ht="12.95" customHeight="1" x14ac:dyDescent="0.25">
      <c r="A131" s="1"/>
      <c r="B131" s="5"/>
      <c r="C131" s="5"/>
      <c r="D131" s="5"/>
      <c r="E131" s="5"/>
      <c r="F131" s="5"/>
      <c r="G131" s="5"/>
      <c r="H131" s="5"/>
      <c r="I131" s="5"/>
      <c r="J131" s="5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25"/>
      <c r="AA131" s="58"/>
      <c r="AB131" s="63" t="s">
        <v>178</v>
      </c>
      <c r="AC131" s="57" t="s">
        <v>6</v>
      </c>
      <c r="AD131" s="76">
        <v>13</v>
      </c>
      <c r="AE131" s="124"/>
      <c r="AF131" s="124"/>
      <c r="AG131" s="13"/>
    </row>
    <row r="132" spans="1:33" ht="12.95" customHeight="1" x14ac:dyDescent="0.25">
      <c r="A132" s="1"/>
      <c r="B132" s="5"/>
      <c r="C132" s="5"/>
      <c r="D132" s="5"/>
      <c r="E132" s="5"/>
      <c r="F132" s="5"/>
      <c r="G132" s="5"/>
      <c r="H132" s="5"/>
      <c r="I132" s="5"/>
      <c r="J132" s="5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25"/>
      <c r="AA132" s="58"/>
      <c r="AB132" s="63" t="s">
        <v>198</v>
      </c>
      <c r="AC132" s="57" t="s">
        <v>73</v>
      </c>
      <c r="AD132" s="76">
        <v>1</v>
      </c>
      <c r="AE132" s="124"/>
      <c r="AF132" s="124"/>
      <c r="AG132" s="13"/>
    </row>
    <row r="133" spans="1:33" ht="13.9" customHeight="1" x14ac:dyDescent="0.25">
      <c r="A133" s="2"/>
      <c r="B133" s="5"/>
      <c r="C133" s="5"/>
      <c r="D133" s="5"/>
      <c r="E133" s="5"/>
      <c r="F133" s="5"/>
      <c r="G133" s="5"/>
      <c r="H133" s="5"/>
      <c r="I133" s="5"/>
      <c r="J133" s="5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25"/>
      <c r="AA133" s="72"/>
      <c r="AB133" s="63" t="s">
        <v>185</v>
      </c>
      <c r="AC133" s="57" t="s">
        <v>73</v>
      </c>
      <c r="AD133" s="76">
        <v>1</v>
      </c>
      <c r="AE133" s="129"/>
      <c r="AF133" s="129"/>
      <c r="AG133" s="13"/>
    </row>
    <row r="134" spans="1:33" ht="12.95" customHeight="1" x14ac:dyDescent="0.25">
      <c r="A134" s="1"/>
      <c r="B134" s="5"/>
      <c r="C134" s="5"/>
      <c r="D134" s="5"/>
      <c r="E134" s="5"/>
      <c r="F134" s="5"/>
      <c r="G134" s="5"/>
      <c r="H134" s="5"/>
      <c r="I134" s="5"/>
      <c r="J134" s="5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25"/>
      <c r="AA134" s="58"/>
      <c r="AB134" s="63" t="s">
        <v>194</v>
      </c>
      <c r="AC134" s="57" t="s">
        <v>73</v>
      </c>
      <c r="AD134" s="76">
        <v>1</v>
      </c>
      <c r="AE134" s="124"/>
      <c r="AF134" s="124"/>
      <c r="AG134" s="13"/>
    </row>
    <row r="135" spans="1:33" ht="12.95" customHeight="1" x14ac:dyDescent="0.25">
      <c r="A135" s="1"/>
      <c r="B135" s="5"/>
      <c r="C135" s="5"/>
      <c r="D135" s="5"/>
      <c r="E135" s="5"/>
      <c r="F135" s="5"/>
      <c r="G135" s="5"/>
      <c r="H135" s="5"/>
      <c r="I135" s="5"/>
      <c r="J135" s="5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25"/>
      <c r="AA135" s="58"/>
      <c r="AB135" s="63" t="s">
        <v>195</v>
      </c>
      <c r="AC135" s="57" t="s">
        <v>73</v>
      </c>
      <c r="AD135" s="76">
        <v>1</v>
      </c>
      <c r="AE135" s="124"/>
      <c r="AF135" s="124"/>
      <c r="AG135" s="13"/>
    </row>
    <row r="136" spans="1:33" ht="12.95" customHeight="1" x14ac:dyDescent="0.25">
      <c r="A136" s="1"/>
      <c r="B136" s="5"/>
      <c r="C136" s="5"/>
      <c r="D136" s="5"/>
      <c r="E136" s="5"/>
      <c r="F136" s="5"/>
      <c r="G136" s="5"/>
      <c r="H136" s="5"/>
      <c r="I136" s="5"/>
      <c r="J136" s="5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25"/>
      <c r="AA136" s="58"/>
      <c r="AB136" s="63" t="s">
        <v>197</v>
      </c>
      <c r="AC136" s="57" t="s">
        <v>73</v>
      </c>
      <c r="AD136" s="76">
        <v>1</v>
      </c>
      <c r="AE136" s="124"/>
      <c r="AF136" s="124"/>
      <c r="AG136" s="13"/>
    </row>
    <row r="137" spans="1:33" ht="12.95" customHeight="1" x14ac:dyDescent="0.25">
      <c r="A137" s="1"/>
      <c r="B137" s="5"/>
      <c r="C137" s="5"/>
      <c r="D137" s="5"/>
      <c r="E137" s="5"/>
      <c r="F137" s="5"/>
      <c r="G137" s="5"/>
      <c r="H137" s="5"/>
      <c r="I137" s="5"/>
      <c r="J137" s="5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25"/>
      <c r="AA137" s="58"/>
      <c r="AB137" s="63" t="s">
        <v>196</v>
      </c>
      <c r="AC137" s="57" t="s">
        <v>73</v>
      </c>
      <c r="AD137" s="76">
        <v>1</v>
      </c>
      <c r="AE137" s="124"/>
      <c r="AF137" s="124"/>
      <c r="AG137" s="13"/>
    </row>
    <row r="138" spans="1:33" ht="13.9" customHeight="1" x14ac:dyDescent="0.25">
      <c r="A138" s="2"/>
      <c r="B138" s="5"/>
      <c r="C138" s="5"/>
      <c r="D138" s="5"/>
      <c r="E138" s="5"/>
      <c r="F138" s="5"/>
      <c r="G138" s="5"/>
      <c r="H138" s="5"/>
      <c r="I138" s="5"/>
      <c r="J138" s="5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25"/>
      <c r="AA138" s="72"/>
      <c r="AB138" s="63"/>
      <c r="AC138" s="60"/>
      <c r="AD138" s="76"/>
      <c r="AE138" s="129"/>
      <c r="AF138" s="129"/>
      <c r="AG138" s="13"/>
    </row>
    <row r="139" spans="1:33" x14ac:dyDescent="0.25">
      <c r="A139" s="1"/>
      <c r="B139" s="5"/>
      <c r="C139" s="5"/>
      <c r="D139" s="5"/>
      <c r="E139" s="5"/>
      <c r="F139" s="5"/>
      <c r="G139" s="5"/>
      <c r="H139" s="5"/>
      <c r="I139" s="5"/>
      <c r="J139" s="5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25"/>
      <c r="AA139" s="64"/>
      <c r="AB139" s="65" t="s">
        <v>123</v>
      </c>
      <c r="AC139" s="66"/>
      <c r="AD139" s="67"/>
      <c r="AE139" s="125"/>
      <c r="AF139" s="126"/>
      <c r="AG139" s="14"/>
    </row>
    <row r="140" spans="1:33" ht="13.9" customHeight="1" x14ac:dyDescent="0.25">
      <c r="A140" s="2"/>
      <c r="B140" s="5"/>
      <c r="C140" s="5"/>
      <c r="D140" s="5"/>
      <c r="E140" s="5"/>
      <c r="F140" s="5"/>
      <c r="G140" s="5"/>
      <c r="H140" s="5"/>
      <c r="I140" s="5"/>
      <c r="J140" s="5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25"/>
      <c r="AA140" s="72"/>
      <c r="AB140" s="63"/>
      <c r="AC140" s="57"/>
      <c r="AD140" s="76"/>
      <c r="AE140" s="129"/>
      <c r="AF140" s="129"/>
      <c r="AG140" s="13"/>
    </row>
    <row r="141" spans="1:33" ht="13.9" customHeight="1" x14ac:dyDescent="0.25">
      <c r="A141" s="2"/>
      <c r="B141" s="5"/>
      <c r="C141" s="5"/>
      <c r="D141" s="5"/>
      <c r="E141" s="5"/>
      <c r="F141" s="5"/>
      <c r="G141" s="5"/>
      <c r="H141" s="5"/>
      <c r="I141" s="5"/>
      <c r="J141" s="5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25"/>
      <c r="AA141" s="61" t="s">
        <v>191</v>
      </c>
      <c r="AB141" s="62" t="s">
        <v>186</v>
      </c>
      <c r="AC141" s="74"/>
      <c r="AD141" s="75"/>
      <c r="AE141" s="129"/>
      <c r="AF141" s="129"/>
      <c r="AG141" s="13"/>
    </row>
    <row r="142" spans="1:33" ht="12.6" customHeight="1" x14ac:dyDescent="0.25">
      <c r="A142" s="1"/>
      <c r="B142" s="5"/>
      <c r="C142" s="5"/>
      <c r="D142" s="5"/>
      <c r="E142" s="5"/>
      <c r="F142" s="5"/>
      <c r="G142" s="5"/>
      <c r="H142" s="5"/>
      <c r="I142" s="5"/>
      <c r="J142" s="5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25"/>
      <c r="AA142" s="58"/>
      <c r="AB142" s="59"/>
      <c r="AC142" s="60"/>
      <c r="AD142" s="57"/>
      <c r="AE142" s="124"/>
      <c r="AF142" s="124"/>
      <c r="AG142" s="13"/>
    </row>
    <row r="143" spans="1:33" ht="12.95" customHeight="1" x14ac:dyDescent="0.25">
      <c r="A143" s="1"/>
      <c r="B143" s="5"/>
      <c r="C143" s="5"/>
      <c r="D143" s="5"/>
      <c r="E143" s="5"/>
      <c r="F143" s="5"/>
      <c r="G143" s="5"/>
      <c r="H143" s="5"/>
      <c r="I143" s="5"/>
      <c r="J143" s="5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25"/>
      <c r="AA143" s="58"/>
      <c r="AB143" s="63" t="s">
        <v>187</v>
      </c>
      <c r="AC143" s="57" t="s">
        <v>6</v>
      </c>
      <c r="AD143" s="76">
        <v>2</v>
      </c>
      <c r="AE143" s="124"/>
      <c r="AF143" s="124"/>
      <c r="AG143" s="13"/>
    </row>
    <row r="144" spans="1:33" ht="12.95" customHeight="1" x14ac:dyDescent="0.25">
      <c r="A144" s="1"/>
      <c r="B144" s="5"/>
      <c r="C144" s="5"/>
      <c r="D144" s="5"/>
      <c r="E144" s="5"/>
      <c r="F144" s="5"/>
      <c r="G144" s="5"/>
      <c r="H144" s="5"/>
      <c r="I144" s="5"/>
      <c r="J144" s="5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25"/>
      <c r="AA144" s="58"/>
      <c r="AB144" s="63" t="s">
        <v>188</v>
      </c>
      <c r="AC144" s="57" t="s">
        <v>6</v>
      </c>
      <c r="AD144" s="76">
        <v>3</v>
      </c>
      <c r="AE144" s="124"/>
      <c r="AF144" s="124"/>
      <c r="AG144" s="13"/>
    </row>
    <row r="145" spans="1:33" ht="12.95" customHeight="1" x14ac:dyDescent="0.25">
      <c r="A145" s="1"/>
      <c r="B145" s="5"/>
      <c r="C145" s="5"/>
      <c r="D145" s="5"/>
      <c r="E145" s="5"/>
      <c r="F145" s="5"/>
      <c r="G145" s="5"/>
      <c r="H145" s="5"/>
      <c r="I145" s="5"/>
      <c r="J145" s="5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25"/>
      <c r="AA145" s="58"/>
      <c r="AB145" s="63" t="s">
        <v>193</v>
      </c>
      <c r="AC145" s="57" t="s">
        <v>6</v>
      </c>
      <c r="AD145" s="76">
        <v>3</v>
      </c>
      <c r="AE145" s="124"/>
      <c r="AF145" s="124"/>
      <c r="AG145" s="13"/>
    </row>
    <row r="146" spans="1:33" ht="12.95" customHeight="1" x14ac:dyDescent="0.25">
      <c r="A146" s="1"/>
      <c r="B146" s="5"/>
      <c r="C146" s="5"/>
      <c r="D146" s="5"/>
      <c r="E146" s="5"/>
      <c r="F146" s="5"/>
      <c r="G146" s="5"/>
      <c r="H146" s="5"/>
      <c r="I146" s="5"/>
      <c r="J146" s="5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25"/>
      <c r="AA146" s="58"/>
      <c r="AB146" s="63" t="s">
        <v>189</v>
      </c>
      <c r="AC146" s="57" t="s">
        <v>6</v>
      </c>
      <c r="AD146" s="76">
        <v>1</v>
      </c>
      <c r="AE146" s="124"/>
      <c r="AF146" s="124"/>
      <c r="AG146" s="13"/>
    </row>
    <row r="147" spans="1:33" ht="13.9" customHeight="1" x14ac:dyDescent="0.25">
      <c r="A147" s="2"/>
      <c r="B147" s="5"/>
      <c r="C147" s="5"/>
      <c r="D147" s="5"/>
      <c r="E147" s="5"/>
      <c r="F147" s="5"/>
      <c r="G147" s="5"/>
      <c r="H147" s="5"/>
      <c r="I147" s="5"/>
      <c r="J147" s="5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25"/>
      <c r="AA147" s="72"/>
      <c r="AB147" s="63" t="s">
        <v>190</v>
      </c>
      <c r="AC147" s="57" t="s">
        <v>30</v>
      </c>
      <c r="AD147" s="76"/>
      <c r="AE147" s="129"/>
      <c r="AF147" s="129"/>
      <c r="AG147" s="13"/>
    </row>
    <row r="148" spans="1:33" ht="13.9" customHeight="1" x14ac:dyDescent="0.25">
      <c r="A148" s="2"/>
      <c r="B148" s="5"/>
      <c r="C148" s="5"/>
      <c r="D148" s="5"/>
      <c r="E148" s="5"/>
      <c r="F148" s="5"/>
      <c r="G148" s="5"/>
      <c r="H148" s="5"/>
      <c r="I148" s="5"/>
      <c r="J148" s="5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25"/>
      <c r="AA148" s="72"/>
      <c r="AB148" s="63"/>
      <c r="AC148" s="60"/>
      <c r="AD148" s="76"/>
      <c r="AE148" s="129"/>
      <c r="AF148" s="129"/>
      <c r="AG148" s="13"/>
    </row>
    <row r="149" spans="1:33" x14ac:dyDescent="0.25">
      <c r="A149" s="1"/>
      <c r="B149" s="5"/>
      <c r="C149" s="5"/>
      <c r="D149" s="5"/>
      <c r="E149" s="5"/>
      <c r="F149" s="5"/>
      <c r="G149" s="5"/>
      <c r="H149" s="5"/>
      <c r="I149" s="5"/>
      <c r="J149" s="5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25"/>
      <c r="AA149" s="64"/>
      <c r="AB149" s="65" t="s">
        <v>192</v>
      </c>
      <c r="AC149" s="66"/>
      <c r="AD149" s="67"/>
      <c r="AE149" s="125"/>
      <c r="AF149" s="126"/>
      <c r="AG149" s="14"/>
    </row>
    <row r="150" spans="1:33" ht="12.95" customHeight="1" thickBot="1" x14ac:dyDescent="0.3">
      <c r="A150" s="1"/>
      <c r="B150" s="5"/>
      <c r="C150" s="5"/>
      <c r="D150" s="5"/>
      <c r="E150" s="5"/>
      <c r="F150" s="5"/>
      <c r="G150" s="5"/>
      <c r="H150" s="5"/>
      <c r="I150" s="5"/>
      <c r="J150" s="5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25"/>
      <c r="AA150" s="58"/>
      <c r="AB150" s="59"/>
      <c r="AC150" s="60"/>
      <c r="AD150" s="57"/>
      <c r="AE150" s="124"/>
      <c r="AF150" s="124"/>
      <c r="AG150" s="13"/>
    </row>
    <row r="151" spans="1:33" s="30" customFormat="1" ht="27" thickTop="1" thickBot="1" x14ac:dyDescent="0.3">
      <c r="A151" s="26"/>
      <c r="B151" s="5"/>
      <c r="C151" s="5"/>
      <c r="D151" s="5"/>
      <c r="E151" s="5"/>
      <c r="F151" s="5"/>
      <c r="G151" s="5"/>
      <c r="H151" s="5"/>
      <c r="I151" s="5"/>
      <c r="J151" s="5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8"/>
      <c r="AA151" s="68"/>
      <c r="AB151" s="69" t="s">
        <v>124</v>
      </c>
      <c r="AC151" s="70"/>
      <c r="AD151" s="71"/>
      <c r="AE151" s="127"/>
      <c r="AF151" s="128"/>
      <c r="AG151" s="29"/>
    </row>
    <row r="152" spans="1:33" ht="13.9" customHeight="1" thickTop="1" x14ac:dyDescent="0.25">
      <c r="A152" s="2"/>
      <c r="B152" s="5"/>
      <c r="C152" s="5"/>
      <c r="D152" s="5"/>
      <c r="E152" s="5"/>
      <c r="F152" s="5"/>
      <c r="G152" s="5"/>
      <c r="H152" s="5"/>
      <c r="I152" s="5"/>
      <c r="J152" s="5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25"/>
      <c r="AA152" s="72"/>
      <c r="AB152" s="63"/>
      <c r="AC152" s="76"/>
      <c r="AD152" s="81"/>
      <c r="AE152" s="129"/>
      <c r="AF152" s="129"/>
      <c r="AG152" s="13"/>
    </row>
    <row r="153" spans="1:33" ht="13.9" customHeight="1" x14ac:dyDescent="0.25">
      <c r="A153" s="2"/>
      <c r="B153" s="5"/>
      <c r="C153" s="5"/>
      <c r="D153" s="5"/>
      <c r="E153" s="5"/>
      <c r="F153" s="5"/>
      <c r="G153" s="5"/>
      <c r="H153" s="5"/>
      <c r="I153" s="5"/>
      <c r="J153" s="5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25"/>
      <c r="AA153" s="54">
        <v>7</v>
      </c>
      <c r="AB153" s="55" t="s">
        <v>125</v>
      </c>
      <c r="AC153" s="74"/>
      <c r="AD153" s="75"/>
      <c r="AE153" s="129"/>
      <c r="AF153" s="129"/>
      <c r="AG153" s="13"/>
    </row>
    <row r="154" spans="1:33" ht="13.9" customHeight="1" x14ac:dyDescent="0.25">
      <c r="A154" s="2"/>
      <c r="B154" s="5"/>
      <c r="C154" s="5"/>
      <c r="D154" s="5"/>
      <c r="E154" s="5"/>
      <c r="F154" s="5"/>
      <c r="G154" s="5"/>
      <c r="H154" s="5"/>
      <c r="I154" s="5"/>
      <c r="J154" s="5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25"/>
      <c r="AA154" s="72"/>
      <c r="AB154" s="73"/>
      <c r="AC154" s="74"/>
      <c r="AD154" s="75"/>
      <c r="AE154" s="129"/>
      <c r="AF154" s="129"/>
      <c r="AG154" s="13"/>
    </row>
    <row r="155" spans="1:33" ht="13.9" customHeight="1" x14ac:dyDescent="0.25">
      <c r="A155" s="2"/>
      <c r="B155" s="5"/>
      <c r="C155" s="5"/>
      <c r="D155" s="5"/>
      <c r="E155" s="5"/>
      <c r="F155" s="5"/>
      <c r="G155" s="5"/>
      <c r="H155" s="5"/>
      <c r="I155" s="5"/>
      <c r="J155" s="5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25"/>
      <c r="AA155" s="61" t="s">
        <v>126</v>
      </c>
      <c r="AB155" s="62" t="s">
        <v>127</v>
      </c>
      <c r="AC155" s="78" t="s">
        <v>54</v>
      </c>
      <c r="AD155" s="75"/>
      <c r="AE155" s="129"/>
      <c r="AF155" s="129"/>
      <c r="AG155" s="13"/>
    </row>
    <row r="156" spans="1:33" ht="13.9" customHeight="1" x14ac:dyDescent="0.25">
      <c r="A156" s="2"/>
      <c r="B156" s="5"/>
      <c r="C156" s="5"/>
      <c r="D156" s="5"/>
      <c r="E156" s="5"/>
      <c r="F156" s="5"/>
      <c r="G156" s="5"/>
      <c r="H156" s="5"/>
      <c r="I156" s="5"/>
      <c r="J156" s="5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25"/>
      <c r="AA156" s="72"/>
      <c r="AB156" s="63"/>
      <c r="AC156" s="76"/>
      <c r="AD156" s="81"/>
      <c r="AE156" s="129"/>
      <c r="AF156" s="129"/>
      <c r="AG156" s="13"/>
    </row>
    <row r="157" spans="1:33" ht="13.9" customHeight="1" x14ac:dyDescent="0.25">
      <c r="A157" s="2"/>
      <c r="B157" s="5"/>
      <c r="C157" s="5"/>
      <c r="D157" s="5"/>
      <c r="E157" s="5"/>
      <c r="F157" s="5"/>
      <c r="G157" s="5"/>
      <c r="H157" s="5"/>
      <c r="I157" s="5"/>
      <c r="J157" s="5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25"/>
      <c r="AA157" s="72"/>
      <c r="AB157" s="85" t="s">
        <v>128</v>
      </c>
      <c r="AC157" s="86"/>
      <c r="AD157" s="87"/>
      <c r="AE157" s="129"/>
      <c r="AF157" s="129"/>
      <c r="AG157" s="13"/>
    </row>
    <row r="158" spans="1:33" ht="13.9" customHeight="1" x14ac:dyDescent="0.25">
      <c r="A158" s="2"/>
      <c r="B158" s="5"/>
      <c r="C158" s="5"/>
      <c r="D158" s="5"/>
      <c r="E158" s="5"/>
      <c r="F158" s="5"/>
      <c r="G158" s="5"/>
      <c r="H158" s="5"/>
      <c r="I158" s="5"/>
      <c r="J158" s="5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25"/>
      <c r="AA158" s="72"/>
      <c r="AB158" s="88" t="s">
        <v>142</v>
      </c>
      <c r="AC158" s="86" t="s">
        <v>6</v>
      </c>
      <c r="AD158" s="87">
        <v>1</v>
      </c>
      <c r="AE158" s="129"/>
      <c r="AF158" s="129"/>
      <c r="AG158" s="13"/>
    </row>
    <row r="159" spans="1:33" ht="13.9" customHeight="1" x14ac:dyDescent="0.25">
      <c r="A159" s="2"/>
      <c r="B159" s="5"/>
      <c r="C159" s="5"/>
      <c r="D159" s="5"/>
      <c r="E159" s="5"/>
      <c r="F159" s="5"/>
      <c r="G159" s="5"/>
      <c r="H159" s="5"/>
      <c r="I159" s="5"/>
      <c r="J159" s="5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25"/>
      <c r="AA159" s="72"/>
      <c r="AB159" s="88" t="s">
        <v>129</v>
      </c>
      <c r="AC159" s="86" t="s">
        <v>73</v>
      </c>
      <c r="AD159" s="87">
        <v>1</v>
      </c>
      <c r="AE159" s="129"/>
      <c r="AF159" s="129"/>
      <c r="AG159" s="13"/>
    </row>
    <row r="160" spans="1:33" ht="27" customHeight="1" x14ac:dyDescent="0.25">
      <c r="A160" s="2"/>
      <c r="B160" s="5"/>
      <c r="C160" s="5"/>
      <c r="D160" s="5"/>
      <c r="E160" s="5"/>
      <c r="F160" s="5"/>
      <c r="G160" s="5"/>
      <c r="H160" s="5"/>
      <c r="I160" s="5"/>
      <c r="J160" s="5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25"/>
      <c r="AA160" s="72"/>
      <c r="AB160" s="88" t="s">
        <v>130</v>
      </c>
      <c r="AC160" s="86" t="s">
        <v>73</v>
      </c>
      <c r="AD160" s="87">
        <v>1</v>
      </c>
      <c r="AE160" s="129"/>
      <c r="AF160" s="129"/>
      <c r="AG160" s="13"/>
    </row>
    <row r="161" spans="1:33" ht="13.9" customHeight="1" x14ac:dyDescent="0.25">
      <c r="A161" s="2"/>
      <c r="B161" s="5"/>
      <c r="C161" s="5"/>
      <c r="D161" s="5"/>
      <c r="E161" s="5"/>
      <c r="F161" s="5"/>
      <c r="G161" s="5"/>
      <c r="H161" s="5"/>
      <c r="I161" s="5"/>
      <c r="J161" s="5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25"/>
      <c r="AA161" s="72"/>
      <c r="AB161" s="88" t="s">
        <v>131</v>
      </c>
      <c r="AC161" s="86" t="s">
        <v>6</v>
      </c>
      <c r="AD161" s="87">
        <v>1</v>
      </c>
      <c r="AE161" s="129"/>
      <c r="AF161" s="129"/>
      <c r="AG161" s="13"/>
    </row>
    <row r="162" spans="1:33" ht="13.9" customHeight="1" x14ac:dyDescent="0.25">
      <c r="A162" s="2"/>
      <c r="B162" s="5"/>
      <c r="C162" s="5"/>
      <c r="D162" s="5"/>
      <c r="E162" s="5"/>
      <c r="F162" s="5"/>
      <c r="G162" s="5"/>
      <c r="H162" s="5"/>
      <c r="I162" s="5"/>
      <c r="J162" s="5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25"/>
      <c r="AA162" s="72"/>
      <c r="AB162" s="89"/>
      <c r="AC162" s="86"/>
      <c r="AD162" s="87"/>
      <c r="AE162" s="129"/>
      <c r="AF162" s="129"/>
      <c r="AG162" s="13"/>
    </row>
    <row r="163" spans="1:33" ht="13.9" customHeight="1" x14ac:dyDescent="0.25">
      <c r="A163" s="2"/>
      <c r="B163" s="5"/>
      <c r="C163" s="5"/>
      <c r="D163" s="5"/>
      <c r="E163" s="5"/>
      <c r="F163" s="5"/>
      <c r="G163" s="5"/>
      <c r="H163" s="5"/>
      <c r="I163" s="5"/>
      <c r="J163" s="5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25"/>
      <c r="AA163" s="72"/>
      <c r="AB163" s="85" t="s">
        <v>132</v>
      </c>
      <c r="AC163" s="86"/>
      <c r="AD163" s="87"/>
      <c r="AE163" s="129"/>
      <c r="AF163" s="129"/>
      <c r="AG163" s="13"/>
    </row>
    <row r="164" spans="1:33" ht="13.9" customHeight="1" x14ac:dyDescent="0.25">
      <c r="A164" s="2"/>
      <c r="B164" s="5"/>
      <c r="C164" s="5"/>
      <c r="D164" s="5"/>
      <c r="E164" s="5"/>
      <c r="F164" s="5"/>
      <c r="G164" s="5"/>
      <c r="H164" s="5"/>
      <c r="I164" s="5"/>
      <c r="J164" s="5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25"/>
      <c r="AA164" s="72"/>
      <c r="AB164" s="89" t="s">
        <v>133</v>
      </c>
      <c r="AC164" s="86" t="s">
        <v>30</v>
      </c>
      <c r="AD164" s="87"/>
      <c r="AE164" s="129"/>
      <c r="AF164" s="129"/>
      <c r="AG164" s="13"/>
    </row>
    <row r="165" spans="1:33" ht="13.9" customHeight="1" x14ac:dyDescent="0.25">
      <c r="A165" s="2"/>
      <c r="B165" s="5"/>
      <c r="C165" s="5"/>
      <c r="D165" s="5"/>
      <c r="E165" s="5"/>
      <c r="F165" s="5"/>
      <c r="G165" s="5"/>
      <c r="H165" s="5"/>
      <c r="I165" s="5"/>
      <c r="J165" s="5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25"/>
      <c r="AA165" s="72"/>
      <c r="AB165" s="89"/>
      <c r="AC165" s="86"/>
      <c r="AD165" s="87"/>
      <c r="AE165" s="129"/>
      <c r="AF165" s="129"/>
      <c r="AG165" s="13"/>
    </row>
    <row r="166" spans="1:33" ht="13.9" customHeight="1" x14ac:dyDescent="0.25">
      <c r="A166" s="2"/>
      <c r="B166" s="5"/>
      <c r="C166" s="5"/>
      <c r="D166" s="5"/>
      <c r="E166" s="5"/>
      <c r="F166" s="5"/>
      <c r="G166" s="5"/>
      <c r="H166" s="5"/>
      <c r="I166" s="5"/>
      <c r="J166" s="5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25"/>
      <c r="AA166" s="72"/>
      <c r="AB166" s="85" t="s">
        <v>134</v>
      </c>
      <c r="AC166" s="86"/>
      <c r="AD166" s="87"/>
      <c r="AE166" s="129"/>
      <c r="AF166" s="129"/>
      <c r="AG166" s="13"/>
    </row>
    <row r="167" spans="1:33" ht="13.9" customHeight="1" x14ac:dyDescent="0.25">
      <c r="A167" s="2"/>
      <c r="B167" s="5"/>
      <c r="C167" s="5"/>
      <c r="D167" s="5"/>
      <c r="E167" s="5"/>
      <c r="F167" s="5"/>
      <c r="G167" s="5"/>
      <c r="H167" s="5"/>
      <c r="I167" s="5"/>
      <c r="J167" s="5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25"/>
      <c r="AA167" s="72"/>
      <c r="AB167" s="90" t="s">
        <v>135</v>
      </c>
      <c r="AC167" s="86"/>
      <c r="AD167" s="87"/>
      <c r="AE167" s="129"/>
      <c r="AF167" s="129"/>
      <c r="AG167" s="13"/>
    </row>
    <row r="168" spans="1:33" ht="13.9" customHeight="1" x14ac:dyDescent="0.25">
      <c r="A168" s="2"/>
      <c r="B168" s="5"/>
      <c r="C168" s="5"/>
      <c r="D168" s="5"/>
      <c r="E168" s="5"/>
      <c r="F168" s="5"/>
      <c r="G168" s="5"/>
      <c r="H168" s="5"/>
      <c r="I168" s="5"/>
      <c r="J168" s="5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25"/>
      <c r="AA168" s="72"/>
      <c r="AB168" s="91" t="s">
        <v>136</v>
      </c>
      <c r="AC168" s="92" t="s">
        <v>73</v>
      </c>
      <c r="AD168" s="87">
        <v>1</v>
      </c>
      <c r="AE168" s="129"/>
      <c r="AF168" s="129"/>
      <c r="AG168" s="13"/>
    </row>
    <row r="169" spans="1:33" ht="13.9" customHeight="1" x14ac:dyDescent="0.25">
      <c r="A169" s="2"/>
      <c r="B169" s="5"/>
      <c r="C169" s="5"/>
      <c r="D169" s="5"/>
      <c r="E169" s="5"/>
      <c r="F169" s="5"/>
      <c r="G169" s="5"/>
      <c r="H169" s="5"/>
      <c r="I169" s="5"/>
      <c r="J169" s="5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25"/>
      <c r="AA169" s="72"/>
      <c r="AB169" s="89"/>
      <c r="AC169" s="86"/>
      <c r="AD169" s="87"/>
      <c r="AE169" s="129"/>
      <c r="AF169" s="129"/>
      <c r="AG169" s="13"/>
    </row>
    <row r="170" spans="1:33" ht="27" customHeight="1" x14ac:dyDescent="0.25">
      <c r="A170" s="2"/>
      <c r="B170" s="5"/>
      <c r="C170" s="5"/>
      <c r="D170" s="5"/>
      <c r="E170" s="5"/>
      <c r="F170" s="5"/>
      <c r="G170" s="5"/>
      <c r="H170" s="5"/>
      <c r="I170" s="5"/>
      <c r="J170" s="5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25"/>
      <c r="AA170" s="72"/>
      <c r="AB170" s="93" t="s">
        <v>137</v>
      </c>
      <c r="AC170" s="92"/>
      <c r="AD170" s="87"/>
      <c r="AE170" s="129"/>
      <c r="AF170" s="129"/>
      <c r="AG170" s="13"/>
    </row>
    <row r="171" spans="1:33" ht="13.9" customHeight="1" x14ac:dyDescent="0.25">
      <c r="A171" s="2"/>
      <c r="B171" s="5"/>
      <c r="C171" s="5"/>
      <c r="D171" s="5"/>
      <c r="E171" s="5"/>
      <c r="F171" s="5"/>
      <c r="G171" s="5"/>
      <c r="H171" s="5"/>
      <c r="I171" s="5"/>
      <c r="J171" s="5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25"/>
      <c r="AA171" s="72"/>
      <c r="AB171" s="94" t="s">
        <v>138</v>
      </c>
      <c r="AC171" s="92" t="s">
        <v>73</v>
      </c>
      <c r="AD171" s="87">
        <v>1</v>
      </c>
      <c r="AE171" s="129"/>
      <c r="AF171" s="129"/>
      <c r="AG171" s="13"/>
    </row>
    <row r="172" spans="1:33" ht="13.9" customHeight="1" x14ac:dyDescent="0.25">
      <c r="A172" s="2"/>
      <c r="B172" s="5"/>
      <c r="C172" s="5"/>
      <c r="D172" s="5"/>
      <c r="E172" s="5"/>
      <c r="F172" s="5"/>
      <c r="G172" s="5"/>
      <c r="H172" s="5"/>
      <c r="I172" s="5"/>
      <c r="J172" s="5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25"/>
      <c r="AA172" s="72"/>
      <c r="AB172" s="95"/>
      <c r="AC172" s="96"/>
      <c r="AD172" s="97"/>
      <c r="AE172" s="129"/>
      <c r="AF172" s="129"/>
      <c r="AG172" s="13"/>
    </row>
    <row r="173" spans="1:33" ht="13.9" customHeight="1" x14ac:dyDescent="0.25">
      <c r="A173" s="2"/>
      <c r="B173" s="5"/>
      <c r="C173" s="5"/>
      <c r="D173" s="5"/>
      <c r="E173" s="5"/>
      <c r="F173" s="5"/>
      <c r="G173" s="5"/>
      <c r="H173" s="5"/>
      <c r="I173" s="5"/>
      <c r="J173" s="5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25"/>
      <c r="AA173" s="72"/>
      <c r="AB173" s="85" t="s">
        <v>139</v>
      </c>
      <c r="AC173" s="96"/>
      <c r="AD173" s="97"/>
      <c r="AE173" s="129"/>
      <c r="AF173" s="129"/>
      <c r="AG173" s="13"/>
    </row>
    <row r="174" spans="1:33" ht="13.9" customHeight="1" x14ac:dyDescent="0.25">
      <c r="A174" s="2"/>
      <c r="B174" s="5"/>
      <c r="C174" s="5"/>
      <c r="D174" s="5"/>
      <c r="E174" s="5"/>
      <c r="F174" s="5"/>
      <c r="G174" s="5"/>
      <c r="H174" s="5"/>
      <c r="I174" s="5"/>
      <c r="J174" s="5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25"/>
      <c r="AA174" s="72"/>
      <c r="AB174" s="98" t="s">
        <v>140</v>
      </c>
      <c r="AC174" s="92" t="s">
        <v>73</v>
      </c>
      <c r="AD174" s="87">
        <v>1</v>
      </c>
      <c r="AE174" s="129"/>
      <c r="AF174" s="129"/>
      <c r="AG174" s="13"/>
    </row>
    <row r="175" spans="1:33" ht="13.9" customHeight="1" x14ac:dyDescent="0.25">
      <c r="A175" s="2"/>
      <c r="B175" s="5"/>
      <c r="C175" s="5"/>
      <c r="D175" s="5"/>
      <c r="E175" s="5"/>
      <c r="F175" s="5"/>
      <c r="G175" s="5"/>
      <c r="H175" s="5"/>
      <c r="I175" s="5"/>
      <c r="J175" s="5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25"/>
      <c r="AA175" s="72"/>
      <c r="AB175" s="98" t="s">
        <v>141</v>
      </c>
      <c r="AC175" s="92" t="s">
        <v>73</v>
      </c>
      <c r="AD175" s="87">
        <v>1</v>
      </c>
      <c r="AE175" s="129"/>
      <c r="AF175" s="129"/>
      <c r="AG175" s="13"/>
    </row>
    <row r="176" spans="1:33" ht="13.9" customHeight="1" x14ac:dyDescent="0.25">
      <c r="A176" s="2"/>
      <c r="B176" s="5"/>
      <c r="C176" s="5"/>
      <c r="D176" s="5"/>
      <c r="E176" s="5"/>
      <c r="F176" s="5"/>
      <c r="G176" s="5"/>
      <c r="H176" s="5"/>
      <c r="I176" s="5"/>
      <c r="J176" s="5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25"/>
      <c r="AA176" s="72"/>
      <c r="AB176" s="73"/>
      <c r="AC176" s="74"/>
      <c r="AD176" s="75"/>
      <c r="AE176" s="129"/>
      <c r="AF176" s="129"/>
      <c r="AG176" s="13"/>
    </row>
    <row r="177" spans="1:33" x14ac:dyDescent="0.25">
      <c r="A177" s="1"/>
      <c r="B177" s="5"/>
      <c r="C177" s="5"/>
      <c r="D177" s="5"/>
      <c r="E177" s="5"/>
      <c r="F177" s="5"/>
      <c r="G177" s="5"/>
      <c r="H177" s="5"/>
      <c r="I177" s="5"/>
      <c r="J177" s="5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25"/>
      <c r="AA177" s="64"/>
      <c r="AB177" s="65" t="s">
        <v>143</v>
      </c>
      <c r="AC177" s="66"/>
      <c r="AD177" s="67"/>
      <c r="AE177" s="125"/>
      <c r="AF177" s="126"/>
      <c r="AG177" s="14"/>
    </row>
    <row r="178" spans="1:33" ht="13.9" customHeight="1" x14ac:dyDescent="0.25">
      <c r="A178" s="2"/>
      <c r="B178" s="5"/>
      <c r="C178" s="5"/>
      <c r="D178" s="5"/>
      <c r="E178" s="5"/>
      <c r="F178" s="5"/>
      <c r="G178" s="5"/>
      <c r="H178" s="5"/>
      <c r="I178" s="5"/>
      <c r="J178" s="5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25"/>
      <c r="AA178" s="72"/>
      <c r="AB178" s="73"/>
      <c r="AC178" s="74"/>
      <c r="AD178" s="75"/>
      <c r="AE178" s="129"/>
      <c r="AF178" s="129"/>
      <c r="AG178" s="13"/>
    </row>
    <row r="179" spans="1:33" ht="13.9" customHeight="1" x14ac:dyDescent="0.25">
      <c r="A179" s="2"/>
      <c r="B179" s="5"/>
      <c r="C179" s="5"/>
      <c r="D179" s="5"/>
      <c r="E179" s="5"/>
      <c r="F179" s="5"/>
      <c r="G179" s="5"/>
      <c r="H179" s="5"/>
      <c r="I179" s="5"/>
      <c r="J179" s="5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25"/>
      <c r="AA179" s="61" t="s">
        <v>144</v>
      </c>
      <c r="AB179" s="62" t="s">
        <v>145</v>
      </c>
      <c r="AC179" s="74"/>
      <c r="AD179" s="75"/>
      <c r="AE179" s="129"/>
      <c r="AF179" s="129"/>
      <c r="AG179" s="13"/>
    </row>
    <row r="180" spans="1:33" ht="13.9" customHeight="1" x14ac:dyDescent="0.25">
      <c r="A180" s="2"/>
      <c r="B180" s="5"/>
      <c r="C180" s="5"/>
      <c r="D180" s="5"/>
      <c r="E180" s="5"/>
      <c r="F180" s="5"/>
      <c r="G180" s="5"/>
      <c r="H180" s="5"/>
      <c r="I180" s="5"/>
      <c r="J180" s="5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25"/>
      <c r="AA180" s="72"/>
      <c r="AB180" s="73"/>
      <c r="AC180" s="74"/>
      <c r="AD180" s="75"/>
      <c r="AE180" s="129"/>
      <c r="AF180" s="129"/>
      <c r="AG180" s="13"/>
    </row>
    <row r="181" spans="1:33" x14ac:dyDescent="0.25">
      <c r="A181" s="2"/>
      <c r="B181" s="5"/>
      <c r="C181" s="5"/>
      <c r="D181" s="5"/>
      <c r="E181" s="5"/>
      <c r="F181" s="5"/>
      <c r="G181" s="5"/>
      <c r="H181" s="5"/>
      <c r="I181" s="5"/>
      <c r="J181" s="5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25"/>
      <c r="AA181" s="72"/>
      <c r="AB181" s="63" t="s">
        <v>146</v>
      </c>
      <c r="AC181" s="76" t="s">
        <v>6</v>
      </c>
      <c r="AD181" s="57">
        <v>1</v>
      </c>
      <c r="AE181" s="129"/>
      <c r="AF181" s="129"/>
      <c r="AG181" s="13"/>
    </row>
    <row r="182" spans="1:33" ht="13.9" customHeight="1" x14ac:dyDescent="0.25">
      <c r="A182" s="2"/>
      <c r="B182" s="5"/>
      <c r="C182" s="5"/>
      <c r="D182" s="5"/>
      <c r="E182" s="5"/>
      <c r="F182" s="5"/>
      <c r="G182" s="5"/>
      <c r="H182" s="5"/>
      <c r="I182" s="5"/>
      <c r="J182" s="5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25"/>
      <c r="AA182" s="72"/>
      <c r="AB182" s="59"/>
      <c r="AC182" s="60"/>
      <c r="AD182" s="57"/>
      <c r="AE182" s="129"/>
      <c r="AF182" s="129"/>
      <c r="AG182" s="13"/>
    </row>
    <row r="183" spans="1:33" x14ac:dyDescent="0.25">
      <c r="A183" s="1"/>
      <c r="B183" s="5"/>
      <c r="C183" s="5"/>
      <c r="D183" s="5"/>
      <c r="E183" s="5"/>
      <c r="F183" s="5"/>
      <c r="G183" s="5"/>
      <c r="H183" s="5"/>
      <c r="I183" s="5"/>
      <c r="J183" s="5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25"/>
      <c r="AA183" s="64"/>
      <c r="AB183" s="65" t="s">
        <v>147</v>
      </c>
      <c r="AC183" s="66"/>
      <c r="AD183" s="67"/>
      <c r="AE183" s="125"/>
      <c r="AF183" s="126"/>
      <c r="AG183" s="14"/>
    </row>
    <row r="184" spans="1:33" x14ac:dyDescent="0.25">
      <c r="A184" s="2"/>
      <c r="B184" s="5"/>
      <c r="C184" s="5"/>
      <c r="D184" s="5"/>
      <c r="E184" s="5"/>
      <c r="F184" s="5"/>
      <c r="G184" s="5"/>
      <c r="H184" s="5"/>
      <c r="I184" s="5"/>
      <c r="J184" s="5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25"/>
      <c r="AA184" s="72"/>
      <c r="AB184" s="63"/>
      <c r="AC184" s="76"/>
      <c r="AD184" s="57"/>
      <c r="AE184" s="129"/>
      <c r="AF184" s="129"/>
      <c r="AG184" s="13"/>
    </row>
    <row r="185" spans="1:33" ht="13.9" customHeight="1" x14ac:dyDescent="0.25">
      <c r="A185" s="2"/>
      <c r="B185" s="5"/>
      <c r="C185" s="5"/>
      <c r="D185" s="5"/>
      <c r="E185" s="5"/>
      <c r="F185" s="5"/>
      <c r="G185" s="5"/>
      <c r="H185" s="5"/>
      <c r="I185" s="5"/>
      <c r="J185" s="5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25"/>
      <c r="AA185" s="61" t="s">
        <v>149</v>
      </c>
      <c r="AB185" s="62" t="s">
        <v>150</v>
      </c>
      <c r="AC185" s="74"/>
      <c r="AD185" s="75"/>
      <c r="AE185" s="129"/>
      <c r="AF185" s="129"/>
      <c r="AG185" s="13"/>
    </row>
    <row r="186" spans="1:33" ht="13.9" customHeight="1" x14ac:dyDescent="0.25">
      <c r="A186" s="2"/>
      <c r="B186" s="5"/>
      <c r="C186" s="5"/>
      <c r="D186" s="5"/>
      <c r="E186" s="5"/>
      <c r="F186" s="5"/>
      <c r="G186" s="5"/>
      <c r="H186" s="5"/>
      <c r="I186" s="5"/>
      <c r="J186" s="5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25"/>
      <c r="AA186" s="72"/>
      <c r="AB186" s="73"/>
      <c r="AC186" s="74"/>
      <c r="AD186" s="75"/>
      <c r="AE186" s="129"/>
      <c r="AF186" s="129"/>
      <c r="AG186" s="13"/>
    </row>
    <row r="187" spans="1:33" x14ac:dyDescent="0.25">
      <c r="A187" s="2"/>
      <c r="B187" s="5"/>
      <c r="C187" s="5"/>
      <c r="D187" s="5"/>
      <c r="E187" s="5"/>
      <c r="F187" s="5"/>
      <c r="G187" s="5"/>
      <c r="H187" s="5"/>
      <c r="I187" s="5"/>
      <c r="J187" s="5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25"/>
      <c r="AA187" s="72"/>
      <c r="AB187" s="63" t="s">
        <v>148</v>
      </c>
      <c r="AC187" s="76"/>
      <c r="AD187" s="57"/>
      <c r="AE187" s="129"/>
      <c r="AF187" s="129"/>
      <c r="AG187" s="13"/>
    </row>
    <row r="188" spans="1:33" ht="13.9" customHeight="1" x14ac:dyDescent="0.25">
      <c r="A188" s="2"/>
      <c r="B188" s="5"/>
      <c r="C188" s="5"/>
      <c r="D188" s="5"/>
      <c r="E188" s="5"/>
      <c r="F188" s="5"/>
      <c r="G188" s="5"/>
      <c r="H188" s="5"/>
      <c r="I188" s="5"/>
      <c r="J188" s="5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25"/>
      <c r="AA188" s="72"/>
      <c r="AB188" s="59"/>
      <c r="AC188" s="60"/>
      <c r="AD188" s="57"/>
      <c r="AE188" s="129"/>
      <c r="AF188" s="129"/>
      <c r="AG188" s="13"/>
    </row>
    <row r="189" spans="1:33" x14ac:dyDescent="0.25">
      <c r="A189" s="1"/>
      <c r="B189" s="5"/>
      <c r="C189" s="5"/>
      <c r="D189" s="5"/>
      <c r="E189" s="5"/>
      <c r="F189" s="5"/>
      <c r="G189" s="5"/>
      <c r="H189" s="5"/>
      <c r="I189" s="5"/>
      <c r="J189" s="5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25"/>
      <c r="AA189" s="64"/>
      <c r="AB189" s="65" t="s">
        <v>151</v>
      </c>
      <c r="AC189" s="66"/>
      <c r="AD189" s="67"/>
      <c r="AE189" s="125"/>
      <c r="AF189" s="126"/>
      <c r="AG189" s="14"/>
    </row>
    <row r="190" spans="1:33" x14ac:dyDescent="0.25">
      <c r="A190" s="1"/>
      <c r="B190" s="5"/>
      <c r="C190" s="5"/>
      <c r="D190" s="5"/>
      <c r="E190" s="5"/>
      <c r="F190" s="5"/>
      <c r="G190" s="5"/>
      <c r="H190" s="5"/>
      <c r="I190" s="5"/>
      <c r="J190" s="5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25"/>
      <c r="AA190" s="99"/>
      <c r="AB190" s="100"/>
      <c r="AC190" s="60"/>
      <c r="AD190" s="76"/>
      <c r="AE190" s="31"/>
      <c r="AF190" s="32"/>
      <c r="AG190" s="13"/>
    </row>
    <row r="191" spans="1:33" ht="13.9" customHeight="1" x14ac:dyDescent="0.25">
      <c r="A191" s="2"/>
      <c r="B191" s="5"/>
      <c r="C191" s="5"/>
      <c r="D191" s="5"/>
      <c r="E191" s="5"/>
      <c r="F191" s="5"/>
      <c r="G191" s="5"/>
      <c r="H191" s="5"/>
      <c r="I191" s="5"/>
      <c r="J191" s="5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25"/>
      <c r="AA191" s="61" t="s">
        <v>152</v>
      </c>
      <c r="AB191" s="62" t="s">
        <v>153</v>
      </c>
      <c r="AC191" s="74"/>
      <c r="AD191" s="75"/>
      <c r="AE191" s="129"/>
      <c r="AF191" s="129"/>
      <c r="AG191" s="13"/>
    </row>
    <row r="192" spans="1:33" ht="12.6" customHeight="1" x14ac:dyDescent="0.25">
      <c r="A192" s="1"/>
      <c r="B192" s="5"/>
      <c r="C192" s="5"/>
      <c r="D192" s="5"/>
      <c r="E192" s="5"/>
      <c r="F192" s="5"/>
      <c r="G192" s="5"/>
      <c r="H192" s="5"/>
      <c r="I192" s="5"/>
      <c r="J192" s="5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25"/>
      <c r="AA192" s="58"/>
      <c r="AB192" s="59"/>
      <c r="AC192" s="60"/>
      <c r="AD192" s="57"/>
      <c r="AE192" s="124"/>
      <c r="AF192" s="124"/>
      <c r="AG192" s="13"/>
    </row>
    <row r="193" spans="1:33" ht="12.95" customHeight="1" x14ac:dyDescent="0.25">
      <c r="A193" s="1"/>
      <c r="B193" s="5"/>
      <c r="C193" s="5"/>
      <c r="D193" s="5"/>
      <c r="E193" s="5"/>
      <c r="F193" s="5"/>
      <c r="G193" s="5"/>
      <c r="H193" s="5"/>
      <c r="I193" s="5"/>
      <c r="J193" s="5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25"/>
      <c r="AA193" s="58"/>
      <c r="AB193" s="63" t="s">
        <v>154</v>
      </c>
      <c r="AC193" s="57" t="s">
        <v>6</v>
      </c>
      <c r="AD193" s="84">
        <v>1</v>
      </c>
      <c r="AE193" s="124"/>
      <c r="AF193" s="124"/>
      <c r="AG193" s="13"/>
    </row>
    <row r="194" spans="1:33" ht="12.95" customHeight="1" x14ac:dyDescent="0.25">
      <c r="A194" s="1"/>
      <c r="B194" s="5"/>
      <c r="C194" s="5"/>
      <c r="D194" s="5"/>
      <c r="E194" s="5"/>
      <c r="F194" s="5"/>
      <c r="G194" s="5"/>
      <c r="H194" s="5"/>
      <c r="I194" s="5"/>
      <c r="J194" s="5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25"/>
      <c r="AA194" s="58"/>
      <c r="AB194" s="63" t="s">
        <v>155</v>
      </c>
      <c r="AC194" s="57" t="s">
        <v>6</v>
      </c>
      <c r="AD194" s="84">
        <v>2</v>
      </c>
      <c r="AE194" s="124"/>
      <c r="AF194" s="124"/>
      <c r="AG194" s="13"/>
    </row>
    <row r="195" spans="1:33" ht="12.95" customHeight="1" x14ac:dyDescent="0.25">
      <c r="A195" s="1"/>
      <c r="B195" s="5"/>
      <c r="C195" s="5"/>
      <c r="D195" s="5"/>
      <c r="E195" s="5"/>
      <c r="F195" s="5"/>
      <c r="G195" s="5"/>
      <c r="H195" s="5"/>
      <c r="I195" s="5"/>
      <c r="J195" s="5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25"/>
      <c r="AA195" s="58"/>
      <c r="AB195" s="63" t="s">
        <v>156</v>
      </c>
      <c r="AC195" s="57" t="s">
        <v>6</v>
      </c>
      <c r="AD195" s="84">
        <v>1</v>
      </c>
      <c r="AE195" s="124"/>
      <c r="AF195" s="124"/>
      <c r="AG195" s="13"/>
    </row>
    <row r="196" spans="1:33" ht="12.95" customHeight="1" x14ac:dyDescent="0.25">
      <c r="A196" s="1"/>
      <c r="B196" s="5"/>
      <c r="C196" s="5"/>
      <c r="D196" s="5"/>
      <c r="E196" s="5"/>
      <c r="F196" s="5"/>
      <c r="G196" s="5"/>
      <c r="H196" s="5"/>
      <c r="I196" s="5"/>
      <c r="J196" s="5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25"/>
      <c r="AA196" s="58"/>
      <c r="AB196" s="63" t="s">
        <v>158</v>
      </c>
      <c r="AC196" s="57" t="s">
        <v>6</v>
      </c>
      <c r="AD196" s="84">
        <v>1</v>
      </c>
      <c r="AE196" s="124"/>
      <c r="AF196" s="124"/>
      <c r="AG196" s="13"/>
    </row>
    <row r="197" spans="1:33" ht="13.9" customHeight="1" x14ac:dyDescent="0.25">
      <c r="A197" s="2"/>
      <c r="B197" s="5"/>
      <c r="C197" s="5"/>
      <c r="D197" s="5"/>
      <c r="E197" s="5"/>
      <c r="F197" s="5"/>
      <c r="G197" s="5"/>
      <c r="H197" s="5"/>
      <c r="I197" s="5"/>
      <c r="J197" s="5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25"/>
      <c r="AA197" s="72"/>
      <c r="AB197" s="63" t="s">
        <v>157</v>
      </c>
      <c r="AC197" s="57" t="s">
        <v>73</v>
      </c>
      <c r="AD197" s="76">
        <v>1</v>
      </c>
      <c r="AE197" s="129"/>
      <c r="AF197" s="129"/>
      <c r="AG197" s="13"/>
    </row>
    <row r="198" spans="1:33" ht="13.9" customHeight="1" x14ac:dyDescent="0.25">
      <c r="A198" s="2"/>
      <c r="B198" s="5"/>
      <c r="C198" s="5"/>
      <c r="D198" s="5"/>
      <c r="E198" s="5"/>
      <c r="F198" s="5"/>
      <c r="G198" s="5"/>
      <c r="H198" s="5"/>
      <c r="I198" s="5"/>
      <c r="J198" s="5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25"/>
      <c r="AA198" s="72"/>
      <c r="AB198" s="63"/>
      <c r="AC198" s="60"/>
      <c r="AD198" s="76"/>
      <c r="AE198" s="129"/>
      <c r="AF198" s="129"/>
      <c r="AG198" s="13"/>
    </row>
    <row r="199" spans="1:33" x14ac:dyDescent="0.25">
      <c r="A199" s="1"/>
      <c r="B199" s="5"/>
      <c r="C199" s="5"/>
      <c r="D199" s="5"/>
      <c r="E199" s="5"/>
      <c r="F199" s="5"/>
      <c r="G199" s="5"/>
      <c r="H199" s="5"/>
      <c r="I199" s="5"/>
      <c r="J199" s="5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25"/>
      <c r="AA199" s="64"/>
      <c r="AB199" s="65" t="s">
        <v>159</v>
      </c>
      <c r="AC199" s="66"/>
      <c r="AD199" s="67"/>
      <c r="AE199" s="125"/>
      <c r="AF199" s="126"/>
      <c r="AG199" s="14"/>
    </row>
    <row r="200" spans="1:33" ht="12.75" customHeight="1" x14ac:dyDescent="0.25">
      <c r="A200" s="1"/>
      <c r="B200" s="5"/>
      <c r="C200" s="5"/>
      <c r="D200" s="5"/>
      <c r="E200" s="5"/>
      <c r="F200" s="5"/>
      <c r="G200" s="5"/>
      <c r="H200" s="5"/>
      <c r="I200" s="5"/>
      <c r="J200" s="5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25"/>
      <c r="AA200" s="61"/>
      <c r="AB200" s="62"/>
      <c r="AC200" s="60"/>
      <c r="AD200" s="57"/>
      <c r="AE200" s="124"/>
      <c r="AF200" s="124"/>
      <c r="AG200" s="13"/>
    </row>
    <row r="201" spans="1:33" ht="13.9" customHeight="1" x14ac:dyDescent="0.25">
      <c r="A201" s="2"/>
      <c r="B201" s="5"/>
      <c r="C201" s="5"/>
      <c r="D201" s="5"/>
      <c r="E201" s="5"/>
      <c r="F201" s="5"/>
      <c r="G201" s="5"/>
      <c r="H201" s="5"/>
      <c r="I201" s="5"/>
      <c r="J201" s="5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25"/>
      <c r="AA201" s="61" t="s">
        <v>160</v>
      </c>
      <c r="AB201" s="62" t="s">
        <v>161</v>
      </c>
      <c r="AC201" s="74"/>
      <c r="AD201" s="75"/>
      <c r="AE201" s="129"/>
      <c r="AF201" s="129"/>
      <c r="AG201" s="13"/>
    </row>
    <row r="202" spans="1:33" ht="12.6" customHeight="1" x14ac:dyDescent="0.25">
      <c r="A202" s="1"/>
      <c r="B202" s="5"/>
      <c r="C202" s="5"/>
      <c r="D202" s="5"/>
      <c r="E202" s="5"/>
      <c r="F202" s="5"/>
      <c r="G202" s="5"/>
      <c r="H202" s="5"/>
      <c r="I202" s="5"/>
      <c r="J202" s="5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25"/>
      <c r="AA202" s="58"/>
      <c r="AB202" s="59"/>
      <c r="AC202" s="60"/>
      <c r="AD202" s="57"/>
      <c r="AE202" s="124"/>
      <c r="AF202" s="124"/>
      <c r="AG202" s="13"/>
    </row>
    <row r="203" spans="1:33" ht="12.95" customHeight="1" x14ac:dyDescent="0.25">
      <c r="A203" s="1"/>
      <c r="B203" s="5"/>
      <c r="C203" s="5"/>
      <c r="D203" s="5"/>
      <c r="E203" s="5"/>
      <c r="F203" s="5"/>
      <c r="G203" s="5"/>
      <c r="H203" s="5"/>
      <c r="I203" s="5"/>
      <c r="J203" s="5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25"/>
      <c r="AA203" s="58"/>
      <c r="AB203" s="63" t="s">
        <v>162</v>
      </c>
      <c r="AC203" s="57" t="s">
        <v>73</v>
      </c>
      <c r="AD203" s="84">
        <v>1</v>
      </c>
      <c r="AE203" s="124"/>
      <c r="AF203" s="124"/>
      <c r="AG203" s="13"/>
    </row>
    <row r="204" spans="1:33" ht="12.95" customHeight="1" x14ac:dyDescent="0.25">
      <c r="A204" s="1"/>
      <c r="B204" s="5"/>
      <c r="C204" s="5"/>
      <c r="D204" s="5"/>
      <c r="E204" s="5"/>
      <c r="F204" s="5"/>
      <c r="G204" s="5"/>
      <c r="H204" s="5"/>
      <c r="I204" s="5"/>
      <c r="J204" s="5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25"/>
      <c r="AA204" s="58"/>
      <c r="AB204" s="63" t="s">
        <v>163</v>
      </c>
      <c r="AC204" s="57" t="s">
        <v>73</v>
      </c>
      <c r="AD204" s="84">
        <v>1</v>
      </c>
      <c r="AE204" s="124"/>
      <c r="AF204" s="124"/>
      <c r="AG204" s="13"/>
    </row>
    <row r="205" spans="1:33" ht="12.95" customHeight="1" x14ac:dyDescent="0.25">
      <c r="A205" s="1"/>
      <c r="B205" s="5"/>
      <c r="C205" s="5"/>
      <c r="D205" s="5"/>
      <c r="E205" s="5"/>
      <c r="F205" s="5"/>
      <c r="G205" s="5"/>
      <c r="H205" s="5"/>
      <c r="I205" s="5"/>
      <c r="J205" s="5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25"/>
      <c r="AA205" s="58"/>
      <c r="AB205" s="63" t="s">
        <v>164</v>
      </c>
      <c r="AC205" s="57" t="s">
        <v>6</v>
      </c>
      <c r="AD205" s="84">
        <v>2</v>
      </c>
      <c r="AE205" s="124"/>
      <c r="AF205" s="124"/>
      <c r="AG205" s="13"/>
    </row>
    <row r="206" spans="1:33" ht="13.9" customHeight="1" x14ac:dyDescent="0.25">
      <c r="A206" s="2"/>
      <c r="B206" s="5"/>
      <c r="C206" s="5"/>
      <c r="D206" s="5"/>
      <c r="E206" s="5"/>
      <c r="F206" s="5"/>
      <c r="G206" s="5"/>
      <c r="H206" s="5"/>
      <c r="I206" s="5"/>
      <c r="J206" s="5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25"/>
      <c r="AA206" s="72"/>
      <c r="AB206" s="63" t="s">
        <v>157</v>
      </c>
      <c r="AC206" s="57" t="s">
        <v>73</v>
      </c>
      <c r="AD206" s="76">
        <v>1</v>
      </c>
      <c r="AE206" s="129"/>
      <c r="AF206" s="129"/>
      <c r="AG206" s="13"/>
    </row>
    <row r="207" spans="1:33" ht="13.9" customHeight="1" x14ac:dyDescent="0.25">
      <c r="A207" s="2"/>
      <c r="B207" s="5"/>
      <c r="C207" s="5"/>
      <c r="D207" s="5"/>
      <c r="E207" s="5"/>
      <c r="F207" s="5"/>
      <c r="G207" s="5"/>
      <c r="H207" s="5"/>
      <c r="I207" s="5"/>
      <c r="J207" s="5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25"/>
      <c r="AA207" s="72"/>
      <c r="AB207" s="63"/>
      <c r="AC207" s="60"/>
      <c r="AD207" s="76"/>
      <c r="AE207" s="129"/>
      <c r="AF207" s="129"/>
      <c r="AG207" s="13"/>
    </row>
    <row r="208" spans="1:33" x14ac:dyDescent="0.25">
      <c r="A208" s="1"/>
      <c r="B208" s="5"/>
      <c r="C208" s="5"/>
      <c r="D208" s="5"/>
      <c r="E208" s="5"/>
      <c r="F208" s="5"/>
      <c r="G208" s="5"/>
      <c r="H208" s="5"/>
      <c r="I208" s="5"/>
      <c r="J208" s="5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25"/>
      <c r="AA208" s="64"/>
      <c r="AB208" s="65" t="s">
        <v>165</v>
      </c>
      <c r="AC208" s="66"/>
      <c r="AD208" s="67"/>
      <c r="AE208" s="125"/>
      <c r="AF208" s="126"/>
      <c r="AG208" s="14"/>
    </row>
    <row r="209" spans="1:33" x14ac:dyDescent="0.25">
      <c r="A209" s="2"/>
      <c r="B209" s="5"/>
      <c r="C209" s="5"/>
      <c r="D209" s="5"/>
      <c r="E209" s="5"/>
      <c r="F209" s="5"/>
      <c r="G209" s="5"/>
      <c r="H209" s="5"/>
      <c r="I209" s="5"/>
      <c r="J209" s="5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25"/>
      <c r="AA209" s="72"/>
      <c r="AB209" s="63"/>
      <c r="AC209" s="76"/>
      <c r="AD209" s="57"/>
      <c r="AE209" s="129"/>
      <c r="AF209" s="129"/>
      <c r="AG209" s="13"/>
    </row>
    <row r="210" spans="1:33" ht="13.9" customHeight="1" x14ac:dyDescent="0.25">
      <c r="A210" s="2"/>
      <c r="B210" s="5"/>
      <c r="C210" s="5"/>
      <c r="D210" s="5"/>
      <c r="E210" s="5"/>
      <c r="F210" s="5"/>
      <c r="G210" s="5"/>
      <c r="H210" s="5"/>
      <c r="I210" s="5"/>
      <c r="J210" s="5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25"/>
      <c r="AA210" s="61" t="s">
        <v>166</v>
      </c>
      <c r="AB210" s="62" t="s">
        <v>167</v>
      </c>
      <c r="AC210" s="74"/>
      <c r="AD210" s="75"/>
      <c r="AE210" s="129"/>
      <c r="AF210" s="129"/>
      <c r="AG210" s="13"/>
    </row>
    <row r="211" spans="1:33" ht="13.9" customHeight="1" x14ac:dyDescent="0.25">
      <c r="A211" s="2"/>
      <c r="B211" s="5"/>
      <c r="C211" s="5"/>
      <c r="D211" s="5"/>
      <c r="E211" s="5"/>
      <c r="F211" s="5"/>
      <c r="G211" s="5"/>
      <c r="H211" s="5"/>
      <c r="I211" s="5"/>
      <c r="J211" s="5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25"/>
      <c r="AA211" s="72"/>
      <c r="AB211" s="73"/>
      <c r="AC211" s="74"/>
      <c r="AD211" s="75"/>
      <c r="AE211" s="129"/>
      <c r="AF211" s="129"/>
      <c r="AG211" s="13"/>
    </row>
    <row r="212" spans="1:33" x14ac:dyDescent="0.25">
      <c r="A212" s="2"/>
      <c r="B212" s="5"/>
      <c r="C212" s="5"/>
      <c r="D212" s="5"/>
      <c r="E212" s="5"/>
      <c r="F212" s="5"/>
      <c r="G212" s="5"/>
      <c r="H212" s="5"/>
      <c r="I212" s="5"/>
      <c r="J212" s="5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25"/>
      <c r="AA212" s="72"/>
      <c r="AB212" s="63" t="s">
        <v>148</v>
      </c>
      <c r="AC212" s="76"/>
      <c r="AD212" s="57"/>
      <c r="AE212" s="129"/>
      <c r="AF212" s="129"/>
      <c r="AG212" s="13"/>
    </row>
    <row r="213" spans="1:33" ht="13.9" customHeight="1" x14ac:dyDescent="0.25">
      <c r="A213" s="2"/>
      <c r="B213" s="5"/>
      <c r="C213" s="5"/>
      <c r="D213" s="5"/>
      <c r="E213" s="5"/>
      <c r="F213" s="5"/>
      <c r="G213" s="5"/>
      <c r="H213" s="5"/>
      <c r="I213" s="5"/>
      <c r="J213" s="5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25"/>
      <c r="AA213" s="72"/>
      <c r="AB213" s="59"/>
      <c r="AC213" s="60"/>
      <c r="AD213" s="57"/>
      <c r="AE213" s="129"/>
      <c r="AF213" s="129"/>
      <c r="AG213" s="13"/>
    </row>
    <row r="214" spans="1:33" x14ac:dyDescent="0.25">
      <c r="A214" s="1"/>
      <c r="B214" s="5"/>
      <c r="C214" s="5"/>
      <c r="D214" s="5"/>
      <c r="E214" s="5"/>
      <c r="F214" s="5"/>
      <c r="G214" s="5"/>
      <c r="H214" s="5"/>
      <c r="I214" s="5"/>
      <c r="J214" s="5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25"/>
      <c r="AA214" s="64"/>
      <c r="AB214" s="65" t="s">
        <v>168</v>
      </c>
      <c r="AC214" s="66"/>
      <c r="AD214" s="67"/>
      <c r="AE214" s="125"/>
      <c r="AF214" s="126"/>
      <c r="AG214" s="14"/>
    </row>
    <row r="215" spans="1:33" ht="12.75" customHeight="1" x14ac:dyDescent="0.25">
      <c r="A215" s="1"/>
      <c r="B215" s="5"/>
      <c r="C215" s="5"/>
      <c r="D215" s="5"/>
      <c r="E215" s="5"/>
      <c r="F215" s="5"/>
      <c r="G215" s="5"/>
      <c r="H215" s="5"/>
      <c r="I215" s="5"/>
      <c r="J215" s="5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25"/>
      <c r="AA215" s="58"/>
      <c r="AB215" s="59"/>
      <c r="AC215" s="60"/>
      <c r="AD215" s="57"/>
      <c r="AE215" s="124"/>
      <c r="AF215" s="124"/>
      <c r="AG215" s="13"/>
    </row>
    <row r="216" spans="1:33" ht="13.9" customHeight="1" x14ac:dyDescent="0.25">
      <c r="A216" s="2"/>
      <c r="B216" s="5"/>
      <c r="C216" s="5"/>
      <c r="D216" s="5"/>
      <c r="E216" s="5"/>
      <c r="F216" s="5"/>
      <c r="G216" s="5"/>
      <c r="H216" s="5"/>
      <c r="I216" s="5"/>
      <c r="J216" s="5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25"/>
      <c r="AA216" s="61" t="s">
        <v>169</v>
      </c>
      <c r="AB216" s="62" t="s">
        <v>170</v>
      </c>
      <c r="AC216" s="74"/>
      <c r="AD216" s="75"/>
      <c r="AE216" s="129"/>
      <c r="AF216" s="129"/>
      <c r="AG216" s="13"/>
    </row>
    <row r="217" spans="1:33" ht="12.6" customHeight="1" x14ac:dyDescent="0.25">
      <c r="A217" s="1"/>
      <c r="B217" s="5"/>
      <c r="C217" s="5"/>
      <c r="D217" s="5"/>
      <c r="E217" s="5"/>
      <c r="F217" s="5"/>
      <c r="G217" s="5"/>
      <c r="H217" s="5"/>
      <c r="I217" s="5"/>
      <c r="J217" s="5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25"/>
      <c r="AA217" s="58"/>
      <c r="AB217" s="59"/>
      <c r="AC217" s="60"/>
      <c r="AD217" s="57"/>
      <c r="AE217" s="124"/>
      <c r="AF217" s="124"/>
      <c r="AG217" s="13"/>
    </row>
    <row r="218" spans="1:33" ht="12.95" customHeight="1" x14ac:dyDescent="0.25">
      <c r="A218" s="1"/>
      <c r="B218" s="5"/>
      <c r="C218" s="5"/>
      <c r="D218" s="5"/>
      <c r="E218" s="5"/>
      <c r="F218" s="5"/>
      <c r="G218" s="5"/>
      <c r="H218" s="5"/>
      <c r="I218" s="5"/>
      <c r="J218" s="5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25"/>
      <c r="AA218" s="58"/>
      <c r="AB218" s="63" t="s">
        <v>171</v>
      </c>
      <c r="AC218" s="57" t="s">
        <v>6</v>
      </c>
      <c r="AD218" s="84">
        <v>1</v>
      </c>
      <c r="AE218" s="124"/>
      <c r="AF218" s="124"/>
      <c r="AG218" s="13"/>
    </row>
    <row r="219" spans="1:33" ht="12.95" customHeight="1" x14ac:dyDescent="0.25">
      <c r="A219" s="1"/>
      <c r="B219" s="5"/>
      <c r="C219" s="5"/>
      <c r="D219" s="5"/>
      <c r="E219" s="5"/>
      <c r="F219" s="5"/>
      <c r="G219" s="5"/>
      <c r="H219" s="5"/>
      <c r="I219" s="5"/>
      <c r="J219" s="5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25"/>
      <c r="AA219" s="58"/>
      <c r="AB219" s="63" t="s">
        <v>172</v>
      </c>
      <c r="AC219" s="57" t="s">
        <v>6</v>
      </c>
      <c r="AD219" s="84">
        <v>8</v>
      </c>
      <c r="AE219" s="124"/>
      <c r="AF219" s="129"/>
      <c r="AG219" s="13"/>
    </row>
    <row r="220" spans="1:33" ht="13.9" customHeight="1" x14ac:dyDescent="0.25">
      <c r="A220" s="2"/>
      <c r="B220" s="5"/>
      <c r="C220" s="5"/>
      <c r="D220" s="5"/>
      <c r="E220" s="5"/>
      <c r="F220" s="5"/>
      <c r="G220" s="5"/>
      <c r="H220" s="5"/>
      <c r="I220" s="5"/>
      <c r="J220" s="5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25"/>
      <c r="AA220" s="72"/>
      <c r="AB220" s="63" t="s">
        <v>173</v>
      </c>
      <c r="AC220" s="57" t="s">
        <v>73</v>
      </c>
      <c r="AD220" s="76">
        <v>1</v>
      </c>
      <c r="AE220" s="129"/>
      <c r="AF220" s="130"/>
      <c r="AG220" s="13"/>
    </row>
    <row r="221" spans="1:33" ht="13.9" customHeight="1" x14ac:dyDescent="0.25">
      <c r="A221" s="2"/>
      <c r="B221" s="5"/>
      <c r="C221" s="5"/>
      <c r="D221" s="5"/>
      <c r="E221" s="5"/>
      <c r="F221" s="5"/>
      <c r="G221" s="5"/>
      <c r="H221" s="5"/>
      <c r="I221" s="5"/>
      <c r="J221" s="5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25"/>
      <c r="AA221" s="72"/>
      <c r="AB221" s="63"/>
      <c r="AC221" s="60"/>
      <c r="AD221" s="76"/>
      <c r="AE221" s="129"/>
      <c r="AF221" s="129"/>
      <c r="AG221" s="13"/>
    </row>
    <row r="222" spans="1:33" x14ac:dyDescent="0.25">
      <c r="A222" s="1"/>
      <c r="B222" s="5"/>
      <c r="C222" s="5"/>
      <c r="D222" s="5"/>
      <c r="E222" s="5"/>
      <c r="F222" s="5"/>
      <c r="G222" s="5"/>
      <c r="H222" s="5"/>
      <c r="I222" s="5"/>
      <c r="J222" s="5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25"/>
      <c r="AA222" s="64"/>
      <c r="AB222" s="65" t="s">
        <v>181</v>
      </c>
      <c r="AC222" s="66"/>
      <c r="AD222" s="67"/>
      <c r="AE222" s="125"/>
      <c r="AF222" s="126"/>
      <c r="AG222" s="14"/>
    </row>
    <row r="223" spans="1:33" ht="12.75" customHeight="1" x14ac:dyDescent="0.25">
      <c r="A223" s="1"/>
      <c r="B223" s="5"/>
      <c r="C223" s="5"/>
      <c r="D223" s="5"/>
      <c r="E223" s="5"/>
      <c r="F223" s="5"/>
      <c r="G223" s="5"/>
      <c r="H223" s="5"/>
      <c r="I223" s="5"/>
      <c r="J223" s="5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25"/>
      <c r="AA223" s="61"/>
      <c r="AB223" s="62"/>
      <c r="AC223" s="60"/>
      <c r="AD223" s="57"/>
      <c r="AE223" s="124"/>
      <c r="AF223" s="124"/>
      <c r="AG223" s="13"/>
    </row>
    <row r="224" spans="1:33" ht="13.9" customHeight="1" x14ac:dyDescent="0.25">
      <c r="A224" s="2"/>
      <c r="B224" s="5"/>
      <c r="C224" s="5"/>
      <c r="D224" s="5"/>
      <c r="E224" s="5"/>
      <c r="F224" s="5"/>
      <c r="G224" s="5"/>
      <c r="H224" s="5"/>
      <c r="I224" s="5"/>
      <c r="J224" s="5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25"/>
      <c r="AA224" s="61" t="s">
        <v>174</v>
      </c>
      <c r="AB224" s="62" t="s">
        <v>175</v>
      </c>
      <c r="AC224" s="74"/>
      <c r="AD224" s="75"/>
      <c r="AE224" s="129"/>
      <c r="AF224" s="129"/>
      <c r="AG224" s="13"/>
    </row>
    <row r="225" spans="1:33" ht="12.6" customHeight="1" x14ac:dyDescent="0.25">
      <c r="A225" s="1"/>
      <c r="B225" s="5"/>
      <c r="C225" s="5"/>
      <c r="D225" s="5"/>
      <c r="E225" s="5"/>
      <c r="F225" s="5"/>
      <c r="G225" s="5"/>
      <c r="H225" s="5"/>
      <c r="I225" s="5"/>
      <c r="J225" s="5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25"/>
      <c r="AA225" s="58"/>
      <c r="AB225" s="59"/>
      <c r="AC225" s="60"/>
      <c r="AD225" s="57"/>
      <c r="AE225" s="124"/>
      <c r="AF225" s="124"/>
      <c r="AG225" s="13"/>
    </row>
    <row r="226" spans="1:33" ht="12.95" customHeight="1" x14ac:dyDescent="0.25">
      <c r="A226" s="1"/>
      <c r="B226" s="5"/>
      <c r="C226" s="5"/>
      <c r="D226" s="5"/>
      <c r="E226" s="5"/>
      <c r="F226" s="5"/>
      <c r="G226" s="5"/>
      <c r="H226" s="5"/>
      <c r="I226" s="5"/>
      <c r="J226" s="5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25"/>
      <c r="AA226" s="58"/>
      <c r="AB226" s="63" t="s">
        <v>184</v>
      </c>
      <c r="AC226" s="57" t="s">
        <v>6</v>
      </c>
      <c r="AD226" s="84">
        <v>12</v>
      </c>
      <c r="AE226" s="124"/>
      <c r="AF226" s="124"/>
      <c r="AG226" s="13"/>
    </row>
    <row r="227" spans="1:33" ht="12.95" customHeight="1" x14ac:dyDescent="0.25">
      <c r="A227" s="1"/>
      <c r="B227" s="5"/>
      <c r="C227" s="5"/>
      <c r="D227" s="5"/>
      <c r="E227" s="5"/>
      <c r="F227" s="5"/>
      <c r="G227" s="5"/>
      <c r="H227" s="5"/>
      <c r="I227" s="5"/>
      <c r="J227" s="5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25"/>
      <c r="AA227" s="58"/>
      <c r="AB227" s="63" t="s">
        <v>201</v>
      </c>
      <c r="AC227" s="57" t="s">
        <v>6</v>
      </c>
      <c r="AD227" s="84">
        <v>1</v>
      </c>
      <c r="AE227" s="124"/>
      <c r="AF227" s="124"/>
      <c r="AG227" s="13"/>
    </row>
    <row r="228" spans="1:33" ht="13.9" customHeight="1" x14ac:dyDescent="0.25">
      <c r="A228" s="2"/>
      <c r="B228" s="5"/>
      <c r="C228" s="5"/>
      <c r="D228" s="5"/>
      <c r="E228" s="5"/>
      <c r="F228" s="5"/>
      <c r="G228" s="5"/>
      <c r="H228" s="5"/>
      <c r="I228" s="5"/>
      <c r="J228" s="5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25"/>
      <c r="AA228" s="72"/>
      <c r="AB228" s="63" t="s">
        <v>157</v>
      </c>
      <c r="AC228" s="57" t="s">
        <v>73</v>
      </c>
      <c r="AD228" s="76">
        <v>1</v>
      </c>
      <c r="AE228" s="129"/>
      <c r="AF228" s="129"/>
      <c r="AG228" s="13"/>
    </row>
    <row r="229" spans="1:33" ht="13.9" customHeight="1" x14ac:dyDescent="0.25">
      <c r="A229" s="2"/>
      <c r="B229" s="5"/>
      <c r="C229" s="5"/>
      <c r="D229" s="5"/>
      <c r="E229" s="5"/>
      <c r="F229" s="5"/>
      <c r="G229" s="5"/>
      <c r="H229" s="5"/>
      <c r="I229" s="5"/>
      <c r="J229" s="5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25"/>
      <c r="AA229" s="72"/>
      <c r="AB229" s="63"/>
      <c r="AC229" s="60"/>
      <c r="AD229" s="76"/>
      <c r="AE229" s="129"/>
      <c r="AF229" s="129"/>
      <c r="AG229" s="13"/>
    </row>
    <row r="230" spans="1:33" x14ac:dyDescent="0.25">
      <c r="A230" s="1"/>
      <c r="B230" s="5"/>
      <c r="C230" s="5"/>
      <c r="D230" s="5"/>
      <c r="E230" s="5"/>
      <c r="F230" s="5"/>
      <c r="G230" s="5"/>
      <c r="H230" s="5"/>
      <c r="I230" s="5"/>
      <c r="J230" s="5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25"/>
      <c r="AA230" s="64"/>
      <c r="AB230" s="65" t="s">
        <v>182</v>
      </c>
      <c r="AC230" s="66"/>
      <c r="AD230" s="67"/>
      <c r="AE230" s="125"/>
      <c r="AF230" s="126"/>
      <c r="AG230" s="14"/>
    </row>
    <row r="231" spans="1:33" ht="12.75" customHeight="1" thickBot="1" x14ac:dyDescent="0.3">
      <c r="A231" s="1"/>
      <c r="B231" s="5"/>
      <c r="C231" s="5"/>
      <c r="D231" s="5"/>
      <c r="E231" s="5"/>
      <c r="F231" s="5"/>
      <c r="G231" s="5"/>
      <c r="H231" s="5"/>
      <c r="I231" s="5"/>
      <c r="J231" s="5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25"/>
      <c r="AA231" s="58"/>
      <c r="AB231" s="101"/>
      <c r="AC231" s="76"/>
      <c r="AD231" s="57"/>
      <c r="AE231" s="124"/>
      <c r="AF231" s="124"/>
      <c r="AG231" s="13"/>
    </row>
    <row r="232" spans="1:33" s="30" customFormat="1" ht="27" thickTop="1" thickBot="1" x14ac:dyDescent="0.3">
      <c r="A232" s="26"/>
      <c r="B232" s="5"/>
      <c r="C232" s="5"/>
      <c r="D232" s="5"/>
      <c r="E232" s="5"/>
      <c r="F232" s="5"/>
      <c r="G232" s="5"/>
      <c r="H232" s="5"/>
      <c r="I232" s="5"/>
      <c r="J232" s="5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8"/>
      <c r="AA232" s="68"/>
      <c r="AB232" s="69" t="s">
        <v>176</v>
      </c>
      <c r="AC232" s="70"/>
      <c r="AD232" s="71"/>
      <c r="AE232" s="127"/>
      <c r="AF232" s="128"/>
      <c r="AG232" s="29"/>
    </row>
    <row r="233" spans="1:33" ht="13.9" customHeight="1" thickTop="1" x14ac:dyDescent="0.25">
      <c r="A233" s="2"/>
      <c r="B233" s="5"/>
      <c r="C233" s="5"/>
      <c r="D233" s="5"/>
      <c r="E233" s="5"/>
      <c r="F233" s="5"/>
      <c r="G233" s="5"/>
      <c r="H233" s="5"/>
      <c r="I233" s="5"/>
      <c r="J233" s="5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25"/>
      <c r="AA233" s="72"/>
      <c r="AB233" s="73"/>
      <c r="AC233" s="74"/>
      <c r="AD233" s="75"/>
      <c r="AE233" s="129"/>
      <c r="AF233" s="129"/>
      <c r="AG233" s="13"/>
    </row>
    <row r="234" spans="1:33" x14ac:dyDescent="0.25">
      <c r="A234" s="2" t="s">
        <v>5</v>
      </c>
      <c r="B234" s="5">
        <v>1</v>
      </c>
      <c r="C234" s="5">
        <v>1</v>
      </c>
      <c r="D234" s="5">
        <v>0</v>
      </c>
      <c r="E234" s="5">
        <v>0</v>
      </c>
      <c r="F234" s="5"/>
      <c r="G234" s="5"/>
      <c r="H234" s="5"/>
      <c r="I234" s="5"/>
      <c r="J234" s="5">
        <v>0</v>
      </c>
      <c r="K234" s="4"/>
      <c r="L234" s="4"/>
      <c r="M234" s="4"/>
      <c r="N234" s="4">
        <v>0</v>
      </c>
      <c r="O234" s="4"/>
      <c r="P234" s="4">
        <v>3</v>
      </c>
      <c r="Q234" s="4">
        <v>55</v>
      </c>
      <c r="R234" s="4"/>
      <c r="S234" s="4"/>
      <c r="T234" s="4"/>
      <c r="U234" s="4"/>
      <c r="V234" s="4"/>
      <c r="W234" s="4"/>
      <c r="X234" s="4"/>
      <c r="Y234" s="4"/>
      <c r="Z234" s="25"/>
      <c r="AA234" s="61">
        <v>8</v>
      </c>
      <c r="AB234" s="55" t="s">
        <v>24</v>
      </c>
      <c r="AC234" s="56"/>
      <c r="AD234" s="57"/>
      <c r="AE234" s="124"/>
      <c r="AF234" s="124"/>
      <c r="AG234" s="13"/>
    </row>
    <row r="235" spans="1:33" x14ac:dyDescent="0.25">
      <c r="A235" s="1"/>
      <c r="B235" s="5">
        <v>2</v>
      </c>
      <c r="C235" s="5">
        <v>2</v>
      </c>
      <c r="D235" s="5"/>
      <c r="E235" s="5">
        <v>0</v>
      </c>
      <c r="F235" s="5"/>
      <c r="G235" s="5"/>
      <c r="H235" s="5"/>
      <c r="I235" s="5"/>
      <c r="J235" s="5"/>
      <c r="K235" s="4"/>
      <c r="L235" s="4"/>
      <c r="M235" s="4"/>
      <c r="N235" s="4"/>
      <c r="O235" s="4"/>
      <c r="P235" s="4">
        <v>8</v>
      </c>
      <c r="Q235" s="4"/>
      <c r="R235" s="4">
        <v>2</v>
      </c>
      <c r="S235" s="4"/>
      <c r="T235" s="4"/>
      <c r="U235" s="4"/>
      <c r="V235" s="4"/>
      <c r="W235" s="4"/>
      <c r="X235" s="4"/>
      <c r="Y235" s="4"/>
      <c r="Z235" s="25"/>
      <c r="AA235" s="58"/>
      <c r="AB235" s="59"/>
      <c r="AC235" s="60" t="s">
        <v>1</v>
      </c>
      <c r="AD235" s="57">
        <v>0</v>
      </c>
      <c r="AE235" s="124"/>
      <c r="AF235" s="124"/>
      <c r="AG235" s="13"/>
    </row>
    <row r="236" spans="1:33" x14ac:dyDescent="0.25">
      <c r="A236" s="1"/>
      <c r="B236" s="5">
        <v>2</v>
      </c>
      <c r="C236" s="5">
        <v>2</v>
      </c>
      <c r="D236" s="5"/>
      <c r="E236" s="5">
        <v>0</v>
      </c>
      <c r="F236" s="5"/>
      <c r="G236" s="5"/>
      <c r="H236" s="5"/>
      <c r="I236" s="5"/>
      <c r="J236" s="5"/>
      <c r="K236" s="4"/>
      <c r="L236" s="4"/>
      <c r="M236" s="4"/>
      <c r="N236" s="4"/>
      <c r="O236" s="4"/>
      <c r="P236" s="4">
        <v>8</v>
      </c>
      <c r="Q236" s="4"/>
      <c r="R236" s="4">
        <v>2</v>
      </c>
      <c r="S236" s="4"/>
      <c r="T236" s="4"/>
      <c r="U236" s="4"/>
      <c r="V236" s="4"/>
      <c r="W236" s="4"/>
      <c r="X236" s="4"/>
      <c r="Y236" s="4"/>
      <c r="Z236" s="25"/>
      <c r="AA236" s="58"/>
      <c r="AB236" s="59" t="s">
        <v>34</v>
      </c>
      <c r="AC236" s="60" t="s">
        <v>7</v>
      </c>
      <c r="AD236" s="57">
        <v>1</v>
      </c>
      <c r="AE236" s="124"/>
      <c r="AF236" s="124"/>
      <c r="AG236" s="13"/>
    </row>
    <row r="237" spans="1:33" x14ac:dyDescent="0.25">
      <c r="A237" s="1"/>
      <c r="B237" s="5">
        <v>2</v>
      </c>
      <c r="C237" s="5">
        <v>2</v>
      </c>
      <c r="D237" s="5"/>
      <c r="E237" s="5">
        <v>0</v>
      </c>
      <c r="F237" s="5"/>
      <c r="G237" s="5"/>
      <c r="H237" s="5"/>
      <c r="I237" s="5"/>
      <c r="J237" s="5"/>
      <c r="K237" s="4"/>
      <c r="L237" s="4"/>
      <c r="M237" s="4"/>
      <c r="N237" s="4"/>
      <c r="O237" s="4"/>
      <c r="P237" s="4">
        <v>8</v>
      </c>
      <c r="Q237" s="4"/>
      <c r="R237" s="4">
        <v>2</v>
      </c>
      <c r="S237" s="4"/>
      <c r="T237" s="4"/>
      <c r="U237" s="4"/>
      <c r="V237" s="4"/>
      <c r="W237" s="4"/>
      <c r="X237" s="4"/>
      <c r="Y237" s="4"/>
      <c r="Z237" s="25"/>
      <c r="AA237" s="58"/>
      <c r="AB237" s="59" t="s">
        <v>35</v>
      </c>
      <c r="AC237" s="60" t="s">
        <v>7</v>
      </c>
      <c r="AD237" s="57">
        <v>1</v>
      </c>
      <c r="AE237" s="124"/>
      <c r="AF237" s="124"/>
      <c r="AG237" s="13"/>
    </row>
    <row r="238" spans="1:33" x14ac:dyDescent="0.25">
      <c r="A238" s="1"/>
      <c r="B238" s="5">
        <v>2</v>
      </c>
      <c r="C238" s="5">
        <v>2</v>
      </c>
      <c r="D238" s="5"/>
      <c r="E238" s="5">
        <v>0</v>
      </c>
      <c r="F238" s="5"/>
      <c r="G238" s="5"/>
      <c r="H238" s="5"/>
      <c r="I238" s="5"/>
      <c r="J238" s="5"/>
      <c r="K238" s="4"/>
      <c r="L238" s="4"/>
      <c r="M238" s="4"/>
      <c r="N238" s="4"/>
      <c r="O238" s="4"/>
      <c r="P238" s="4">
        <v>8</v>
      </c>
      <c r="Q238" s="4"/>
      <c r="R238" s="4">
        <v>2</v>
      </c>
      <c r="S238" s="4"/>
      <c r="T238" s="4"/>
      <c r="U238" s="4"/>
      <c r="V238" s="4"/>
      <c r="W238" s="4"/>
      <c r="X238" s="4"/>
      <c r="Y238" s="4"/>
      <c r="Z238" s="25"/>
      <c r="AA238" s="58"/>
      <c r="AB238" s="59" t="s">
        <v>36</v>
      </c>
      <c r="AC238" s="60" t="s">
        <v>7</v>
      </c>
      <c r="AD238" s="57">
        <v>1</v>
      </c>
      <c r="AE238" s="124"/>
      <c r="AF238" s="124"/>
      <c r="AG238" s="13"/>
    </row>
    <row r="239" spans="1:33" x14ac:dyDescent="0.25">
      <c r="A239" s="1"/>
      <c r="B239" s="5">
        <v>2</v>
      </c>
      <c r="C239" s="5">
        <v>2</v>
      </c>
      <c r="D239" s="5"/>
      <c r="E239" s="5">
        <v>0</v>
      </c>
      <c r="F239" s="5"/>
      <c r="G239" s="5"/>
      <c r="H239" s="5"/>
      <c r="I239" s="5"/>
      <c r="J239" s="5"/>
      <c r="K239" s="4"/>
      <c r="L239" s="4"/>
      <c r="M239" s="4"/>
      <c r="N239" s="4"/>
      <c r="O239" s="4"/>
      <c r="P239" s="4">
        <v>8</v>
      </c>
      <c r="Q239" s="4"/>
      <c r="R239" s="4">
        <v>2</v>
      </c>
      <c r="S239" s="4"/>
      <c r="T239" s="4"/>
      <c r="U239" s="4"/>
      <c r="V239" s="4"/>
      <c r="W239" s="4"/>
      <c r="X239" s="4"/>
      <c r="Y239" s="4"/>
      <c r="Z239" s="25"/>
      <c r="AA239" s="58"/>
      <c r="AB239" s="59" t="s">
        <v>37</v>
      </c>
      <c r="AC239" s="60" t="s">
        <v>7</v>
      </c>
      <c r="AD239" s="57">
        <v>1</v>
      </c>
      <c r="AE239" s="124"/>
      <c r="AF239" s="124"/>
      <c r="AG239" s="13"/>
    </row>
    <row r="240" spans="1:33" ht="12.95" customHeight="1" thickBot="1" x14ac:dyDescent="0.3">
      <c r="A240" s="1"/>
      <c r="B240" s="5"/>
      <c r="C240" s="5"/>
      <c r="D240" s="5"/>
      <c r="E240" s="5"/>
      <c r="F240" s="5"/>
      <c r="G240" s="5"/>
      <c r="H240" s="5"/>
      <c r="I240" s="5"/>
      <c r="J240" s="5"/>
      <c r="K240" s="4"/>
      <c r="L240" s="4"/>
      <c r="M240" s="4"/>
      <c r="N240" s="4"/>
      <c r="O240" s="4"/>
      <c r="P240" s="4">
        <v>7</v>
      </c>
      <c r="Q240" s="4"/>
      <c r="R240" s="4"/>
      <c r="S240" s="4"/>
      <c r="T240" s="4"/>
      <c r="U240" s="4"/>
      <c r="V240" s="4"/>
      <c r="W240" s="4"/>
      <c r="X240" s="4"/>
      <c r="Y240" s="4"/>
      <c r="Z240" s="25"/>
      <c r="AA240" s="102"/>
      <c r="AB240" s="103"/>
      <c r="AC240" s="60"/>
      <c r="AD240" s="57"/>
      <c r="AE240" s="124"/>
      <c r="AF240" s="124"/>
      <c r="AG240" s="13"/>
    </row>
    <row r="241" spans="1:33" ht="16.5" thickTop="1" thickBot="1" x14ac:dyDescent="0.3">
      <c r="A241" s="2" t="s">
        <v>5</v>
      </c>
      <c r="B241" s="5">
        <v>1</v>
      </c>
      <c r="C241" s="5">
        <v>1</v>
      </c>
      <c r="D241" s="5">
        <v>0</v>
      </c>
      <c r="E241" s="5">
        <v>0</v>
      </c>
      <c r="F241" s="5"/>
      <c r="G241" s="5"/>
      <c r="H241" s="5"/>
      <c r="I241" s="5"/>
      <c r="J241" s="5">
        <v>0</v>
      </c>
      <c r="K241" s="4"/>
      <c r="L241" s="4"/>
      <c r="M241" s="4"/>
      <c r="N241" s="4"/>
      <c r="O241" s="4"/>
      <c r="P241" s="4">
        <v>5</v>
      </c>
      <c r="Q241" s="4">
        <v>55</v>
      </c>
      <c r="R241" s="4">
        <v>1</v>
      </c>
      <c r="S241" s="4"/>
      <c r="T241" s="4"/>
      <c r="U241" s="4"/>
      <c r="V241" s="4"/>
      <c r="W241" s="4"/>
      <c r="X241" s="4"/>
      <c r="Y241" s="4"/>
      <c r="Z241" s="25"/>
      <c r="AA241" s="104"/>
      <c r="AB241" s="105" t="s">
        <v>177</v>
      </c>
      <c r="AC241" s="106"/>
      <c r="AD241" s="106"/>
      <c r="AE241" s="131"/>
      <c r="AF241" s="132"/>
      <c r="AG241" s="133"/>
    </row>
    <row r="242" spans="1:33" ht="12.95" customHeight="1" thickTop="1" x14ac:dyDescent="0.25">
      <c r="A242" s="1"/>
      <c r="B242" s="5"/>
      <c r="C242" s="5"/>
      <c r="D242" s="5"/>
      <c r="E242" s="5"/>
      <c r="F242" s="5"/>
      <c r="G242" s="5"/>
      <c r="H242" s="5"/>
      <c r="I242" s="5"/>
      <c r="J242" s="5"/>
      <c r="K242" s="4"/>
      <c r="L242" s="4"/>
      <c r="M242" s="4"/>
      <c r="N242" s="4"/>
      <c r="O242" s="4"/>
      <c r="P242" s="4">
        <v>7</v>
      </c>
      <c r="Q242" s="4"/>
      <c r="R242" s="4"/>
      <c r="S242" s="4"/>
      <c r="T242" s="4"/>
      <c r="U242" s="4"/>
      <c r="V242" s="4"/>
      <c r="W242" s="4"/>
      <c r="X242" s="4"/>
      <c r="Y242" s="4"/>
      <c r="Z242" s="25"/>
      <c r="AA242" s="107"/>
      <c r="AB242" s="108"/>
      <c r="AC242" s="76"/>
      <c r="AD242" s="76"/>
      <c r="AE242" s="31"/>
      <c r="AF242" s="32"/>
      <c r="AG242" s="134"/>
    </row>
    <row r="243" spans="1:33" ht="15.75" thickBot="1" x14ac:dyDescent="0.3">
      <c r="A243" s="1" t="s">
        <v>15</v>
      </c>
      <c r="B243" s="5"/>
      <c r="C243" s="5">
        <v>0</v>
      </c>
      <c r="D243" s="5"/>
      <c r="E243" s="5"/>
      <c r="F243" s="5"/>
      <c r="G243" s="5"/>
      <c r="H243" s="5"/>
      <c r="I243" s="5"/>
      <c r="J243" s="5"/>
      <c r="K243" s="4" t="s">
        <v>9</v>
      </c>
      <c r="L243" s="4"/>
      <c r="M243" s="4"/>
      <c r="N243" s="4"/>
      <c r="O243" s="4"/>
      <c r="P243" s="4">
        <v>6</v>
      </c>
      <c r="Q243" s="4">
        <v>2</v>
      </c>
      <c r="R243" s="4">
        <v>0</v>
      </c>
      <c r="S243" s="4"/>
      <c r="T243" s="4"/>
      <c r="U243" s="4"/>
      <c r="V243" s="4"/>
      <c r="W243" s="4"/>
      <c r="X243" s="4"/>
      <c r="Y243" s="4"/>
      <c r="Z243" s="25"/>
      <c r="AA243" s="109"/>
      <c r="AB243" s="110"/>
      <c r="AC243" s="111"/>
      <c r="AD243" s="111"/>
      <c r="AE243" s="16"/>
      <c r="AF243" s="17"/>
      <c r="AG243" s="18"/>
    </row>
    <row r="244" spans="1:33" ht="33.75" customHeight="1" thickBot="1" x14ac:dyDescent="0.3">
      <c r="AA244" s="112" t="s">
        <v>1</v>
      </c>
      <c r="AB244" s="113" t="s">
        <v>203</v>
      </c>
      <c r="AC244" s="114"/>
      <c r="AD244" s="115"/>
      <c r="AE244" s="19"/>
      <c r="AF244" s="20"/>
      <c r="AG244" s="21"/>
    </row>
    <row r="245" spans="1:33" ht="15.75" thickBot="1" x14ac:dyDescent="0.3">
      <c r="AA245" s="116" t="s">
        <v>1</v>
      </c>
      <c r="AB245" s="117"/>
      <c r="AC245" s="118"/>
      <c r="AD245" s="83"/>
      <c r="AE245" s="22"/>
      <c r="AF245" s="23"/>
      <c r="AG245" s="24"/>
    </row>
    <row r="246" spans="1:33" ht="15.75" thickBot="1" x14ac:dyDescent="0.3">
      <c r="AA246" s="119" t="s">
        <v>1</v>
      </c>
      <c r="AB246" s="120" t="s">
        <v>29</v>
      </c>
      <c r="AC246" s="114"/>
      <c r="AD246" s="118"/>
      <c r="AE246" s="19"/>
      <c r="AF246" s="20"/>
      <c r="AG246" s="21"/>
    </row>
    <row r="247" spans="1:33" ht="15.75" thickBot="1" x14ac:dyDescent="0.3">
      <c r="AA247" s="121"/>
      <c r="AB247" s="117"/>
      <c r="AC247" s="118"/>
      <c r="AD247" s="83"/>
      <c r="AE247" s="22"/>
      <c r="AF247" s="23"/>
      <c r="AG247" s="24"/>
    </row>
    <row r="248" spans="1:33" ht="33" customHeight="1" thickBot="1" x14ac:dyDescent="0.3">
      <c r="AA248" s="122"/>
      <c r="AB248" s="113" t="s">
        <v>202</v>
      </c>
      <c r="AC248" s="114"/>
      <c r="AD248" s="115"/>
      <c r="AE248" s="19"/>
      <c r="AF248" s="20"/>
      <c r="AG248" s="21"/>
    </row>
  </sheetData>
  <sheetProtection algorithmName="SHA-512" hashValue="ZOVjW2dacQWmK7Ami0mIsEP2ASgyw/qx5oBeop3TsZjFW8EWxtCoWkvaLUZA2FnRYSrcbgsI118hUQOaA+QSwg==" saltValue="i5FSRWj8x/bj87MrgI7oOg==" spinCount="100000" sheet="1" selectLockedCells="1"/>
  <protectedRanges>
    <protectedRange sqref="AE9:AG248" name="Plage1"/>
  </protectedRanges>
  <mergeCells count="3">
    <mergeCell ref="AA1:AG4"/>
    <mergeCell ref="AA5:AG6"/>
    <mergeCell ref="AA8:AG8"/>
  </mergeCells>
  <phoneticPr fontId="6" type="noConversion"/>
  <pageMargins left="0.7" right="0.7" top="0.75" bottom="0.75" header="0.3" footer="0.3"/>
  <pageSetup paperSize="9" scale="61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DPGF CFO-CFA</vt:lpstr>
      <vt:lpstr>'DPGF CFO-CFA'!Zone_d_impression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Thi Ha NGHIEM</dc:creator>
  <cp:lastModifiedBy>dp 19007</cp:lastModifiedBy>
  <cp:lastPrinted>2024-03-26T14:26:59Z</cp:lastPrinted>
  <dcterms:created xsi:type="dcterms:W3CDTF">2023-03-10T10:01:43Z</dcterms:created>
  <dcterms:modified xsi:type="dcterms:W3CDTF">2024-06-13T08:55:37Z</dcterms:modified>
</cp:coreProperties>
</file>