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PROJETS EN COURS\Atlantique\Marché Nettoyage des locaux 2024-2027\NANTES\"/>
    </mc:Choice>
  </mc:AlternateContent>
  <bookViews>
    <workbookView xWindow="-120" yWindow="-120" windowWidth="29040" windowHeight="15840"/>
  </bookViews>
  <sheets>
    <sheet name="Surfaces vitrées - Lot 7" sheetId="1" r:id="rId1"/>
    <sheet name="Modaliés d'accès vitrages ext" sheetId="2" r:id="rId2"/>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3" i="1" l="1"/>
  <c r="E11" i="1"/>
  <c r="C11" i="1"/>
  <c r="F10" i="1"/>
  <c r="C23" i="1" l="1"/>
  <c r="F23" i="1" s="1"/>
  <c r="D22" i="1"/>
  <c r="C22" i="1"/>
  <c r="C21" i="1"/>
  <c r="F21" i="1" s="1"/>
  <c r="D20" i="1"/>
  <c r="F20" i="1" s="1"/>
  <c r="C19" i="1"/>
  <c r="F19" i="1" s="1"/>
  <c r="F25" i="1"/>
  <c r="E9" i="1"/>
  <c r="F6" i="1"/>
  <c r="F11" i="1"/>
  <c r="D9" i="1"/>
  <c r="C9" i="1"/>
  <c r="C8" i="1"/>
  <c r="F8" i="1" s="1"/>
  <c r="C7" i="1"/>
  <c r="D7" i="1"/>
  <c r="B5" i="1"/>
  <c r="F5" i="1" s="1"/>
  <c r="F7" i="1" l="1"/>
  <c r="F9" i="1"/>
  <c r="F22" i="1"/>
  <c r="F27" i="1" s="1"/>
</calcChain>
</file>

<file path=xl/sharedStrings.xml><?xml version="1.0" encoding="utf-8"?>
<sst xmlns="http://schemas.openxmlformats.org/spreadsheetml/2006/main" count="63" uniqueCount="44">
  <si>
    <t>S-SOL</t>
  </si>
  <si>
    <t>RdC</t>
  </si>
  <si>
    <t>R+1</t>
  </si>
  <si>
    <t>R+2</t>
  </si>
  <si>
    <t>TOTAL</t>
  </si>
  <si>
    <t>Nota : Les surfaces vitrées sont à compter 2 faces</t>
  </si>
  <si>
    <r>
      <rPr>
        <b/>
        <sz val="11"/>
        <color theme="1"/>
        <rFont val="Calibri"/>
        <family val="2"/>
        <scheme val="minor"/>
      </rPr>
      <t xml:space="preserve">Autres : </t>
    </r>
    <r>
      <rPr>
        <sz val="11"/>
        <color theme="1"/>
        <rFont val="Calibri"/>
        <family val="2"/>
        <scheme val="minor"/>
      </rPr>
      <t xml:space="preserve">Plus value pour surfaces vitrées non comptabilisés estimation 5 % des surfaces de menuiseries vitrées intérieures pour tympan Bât. 501, Ouïes latérales sur retour latéral en V des façades rideaux du Bât 502
</t>
    </r>
  </si>
  <si>
    <t>Bât. de Liaison (500)</t>
  </si>
  <si>
    <t>Bât. Scientifique (502)</t>
  </si>
  <si>
    <t>Bât. Technique (503)</t>
  </si>
  <si>
    <t>Bât. Recherche (504)</t>
  </si>
  <si>
    <t>Algeco (506)</t>
  </si>
  <si>
    <r>
      <rPr>
        <b/>
        <sz val="11"/>
        <color theme="1"/>
        <rFont val="Calibri"/>
        <family val="2"/>
        <scheme val="minor"/>
      </rPr>
      <t xml:space="preserve">Autres : </t>
    </r>
    <r>
      <rPr>
        <sz val="11"/>
        <color theme="1"/>
        <rFont val="Calibri"/>
        <family val="2"/>
        <scheme val="minor"/>
      </rPr>
      <t xml:space="preserve">Plus value pour surfaces vitrées non comptabilisés estimation 10 % des surfaces de menuiseries vitrées intérieures pour garde-corps escalier d'honneur, miroiterie, châssis en imposte des cloisons
</t>
    </r>
  </si>
  <si>
    <t>Bât. Administratif (501)</t>
  </si>
  <si>
    <t>Surface de Menuiseries vitrées extérieures (m²)</t>
  </si>
  <si>
    <t>Surface de Menuiseries vitrées intérieures (m²)</t>
  </si>
  <si>
    <t>TOTAL des surfaces de Menuiseries vitrées extérieures (m²)</t>
  </si>
  <si>
    <t>TOTAL des surfaces de Menuiseries vitrées intérieures (m²)</t>
  </si>
  <si>
    <t>BATIMENT A (Administratif 501)</t>
  </si>
  <si>
    <t>Nettoyage extérieur et intérieur des vitreries</t>
  </si>
  <si>
    <t xml:space="preserve">Prévoir </t>
  </si>
  <si>
    <r>
      <t>-</t>
    </r>
    <r>
      <rPr>
        <sz val="7"/>
        <color theme="1"/>
        <rFont val="Times New Roman"/>
        <family val="1"/>
      </rPr>
      <t xml:space="preserve">          </t>
    </r>
    <r>
      <rPr>
        <sz val="12"/>
        <color theme="1"/>
        <rFont val="Calibri"/>
        <family val="2"/>
      </rPr>
      <t xml:space="preserve">une nacelle articulée pour la façade Nord et Est </t>
    </r>
  </si>
  <si>
    <r>
      <t>-</t>
    </r>
    <r>
      <rPr>
        <sz val="7"/>
        <color theme="1"/>
        <rFont val="Times New Roman"/>
        <family val="1"/>
      </rPr>
      <t xml:space="preserve">          </t>
    </r>
    <r>
      <rPr>
        <sz val="12"/>
        <color theme="1"/>
        <rFont val="Calibri"/>
        <family val="2"/>
      </rPr>
      <t>un escabeau roulant d’environ 15 marches avec plate-forme pour la façade Ouest et Sud</t>
    </r>
  </si>
  <si>
    <t>Modalités de nettoyage des vitreries extérieur - LOT N°1 NANTES</t>
  </si>
  <si>
    <t>BATIMENT S (Scientifique 502)</t>
  </si>
  <si>
    <t>Prévoir Perche ou Système de nettoyage à l’eau pure : PURAGLEEN (allée fragile en ardoise)  – Bâtiment d’une hauteur de 10,60 m avec une allée en ardoise</t>
  </si>
  <si>
    <t>BATIMENT R (Recherche 504)</t>
  </si>
  <si>
    <t xml:space="preserve">Bâtiment d’une hauteur de 10,60 m avec une allée en ardoise + béton. </t>
  </si>
  <si>
    <t>Bâtiment à étage – accès par un balcon. Le nettoyage des vitres se fera par cet endroit.</t>
  </si>
  <si>
    <t>Bâtiment en rez-de-jardin, accès facile à la vitrerie.</t>
  </si>
  <si>
    <t>Prévoir perches et matériels vitrerie normal</t>
  </si>
  <si>
    <t>BATIMENT T (Technique 503)</t>
  </si>
  <si>
    <t>Fenêtres basculantes accessibles de l’intérieur du bâtiment.</t>
  </si>
  <si>
    <t>Prévoir perches et matériels vitrerie normal.</t>
  </si>
  <si>
    <t>BATIMENT L (Liaison 500)</t>
  </si>
  <si>
    <t>Baies donnant sur un patio avec des vitres solaires avec lattes. Prévoir perches et matériels vitrerie normal pour les baies traditionnelles et kacher et jet d’eau pour lessiver les vitres solaires/lattes.</t>
  </si>
  <si>
    <t>Baies accessibles de l’intérieur et extérieur.</t>
  </si>
  <si>
    <t>BATIMENT CSE (Algeco 506)</t>
  </si>
  <si>
    <t>Fenêtres accessibles de l’intérieur et extérieur.</t>
  </si>
  <si>
    <t xml:space="preserve">BATIMENT BATIMER (508) </t>
  </si>
  <si>
    <t>Bâtiment à étage</t>
  </si>
  <si>
    <t>Prévoir nacelle (idem que bâtiment A) et échafaudage pour vitrerie intérieure</t>
  </si>
  <si>
    <t>BATIMER (508)</t>
  </si>
  <si>
    <t>Vitrerie - Lot 7 NANTES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</si>
</sst>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1"/>
      <color theme="1"/>
      <name val="Calibri"/>
      <family val="2"/>
      <scheme val="minor"/>
    </font>
    <font>
      <b/>
      <sz val="11"/>
      <color theme="1"/>
      <name val="Calibri"/>
      <family val="2"/>
      <scheme val="minor"/>
    </font>
    <font>
      <b/>
      <sz val="14"/>
      <color theme="1"/>
      <name val="Calibri"/>
      <family val="2"/>
      <scheme val="minor"/>
    </font>
    <font>
      <sz val="12"/>
      <color theme="1"/>
      <name val="Calibri"/>
      <family val="2"/>
      <scheme val="minor"/>
    </font>
    <font>
      <b/>
      <u/>
      <sz val="11"/>
      <color theme="1"/>
      <name val="Calibri"/>
      <family val="2"/>
      <scheme val="minor"/>
    </font>
    <font>
      <b/>
      <sz val="16"/>
      <color theme="1"/>
      <name val="Calibri"/>
      <family val="2"/>
      <scheme val="minor"/>
    </font>
    <font>
      <b/>
      <u/>
      <sz val="14"/>
      <color theme="1"/>
      <name val="Calibri"/>
      <family val="2"/>
    </font>
    <font>
      <b/>
      <sz val="14"/>
      <color theme="1"/>
      <name val="Calibri"/>
      <family val="2"/>
    </font>
    <font>
      <u/>
      <sz val="12"/>
      <color theme="1"/>
      <name val="Calibri"/>
      <family val="2"/>
    </font>
    <font>
      <sz val="12"/>
      <color theme="1"/>
      <name val="Calibri"/>
      <family val="2"/>
    </font>
    <font>
      <sz val="7"/>
      <color theme="1"/>
      <name val="Times New Roman"/>
      <family val="1"/>
    </font>
    <font>
      <sz val="16"/>
      <color theme="1"/>
      <name val="Calibri"/>
      <family val="2"/>
    </font>
  </fonts>
  <fills count="4">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style="thin">
        <color indexed="64"/>
      </top>
      <bottom style="thin">
        <color indexed="64"/>
      </bottom>
      <diagonal/>
    </border>
  </borders>
  <cellStyleXfs count="1">
    <xf numFmtId="0" fontId="0" fillId="0" borderId="0"/>
  </cellStyleXfs>
  <cellXfs count="41">
    <xf numFmtId="0" fontId="0" fillId="0" borderId="0" xfId="0"/>
    <xf numFmtId="0" fontId="0" fillId="0" borderId="0" xfId="0" applyAlignment="1">
      <alignment vertical="center"/>
    </xf>
    <xf numFmtId="0" fontId="3" fillId="0" borderId="0" xfId="0" applyFont="1"/>
    <xf numFmtId="0" fontId="0" fillId="0" borderId="0" xfId="0" applyFont="1" applyAlignment="1">
      <alignment vertical="center"/>
    </xf>
    <xf numFmtId="0" fontId="0" fillId="0" borderId="6" xfId="0" applyFont="1" applyBorder="1" applyAlignment="1">
      <alignment vertical="center"/>
    </xf>
    <xf numFmtId="2" fontId="0" fillId="0" borderId="9" xfId="0" applyNumberFormat="1" applyFont="1" applyBorder="1" applyAlignment="1">
      <alignment vertical="center"/>
    </xf>
    <xf numFmtId="2" fontId="0" fillId="0" borderId="10" xfId="0" applyNumberFormat="1" applyFont="1" applyBorder="1" applyAlignment="1">
      <alignment vertical="center"/>
    </xf>
    <xf numFmtId="2" fontId="0" fillId="0" borderId="14" xfId="0" applyNumberFormat="1" applyFont="1" applyBorder="1" applyAlignment="1">
      <alignment vertical="center"/>
    </xf>
    <xf numFmtId="0" fontId="0" fillId="0" borderId="7" xfId="0" applyFont="1" applyBorder="1" applyAlignment="1">
      <alignment vertical="center"/>
    </xf>
    <xf numFmtId="2" fontId="0" fillId="0" borderId="4" xfId="0" applyNumberFormat="1" applyFont="1" applyBorder="1" applyAlignment="1">
      <alignment vertical="center"/>
    </xf>
    <xf numFmtId="2" fontId="0" fillId="0" borderId="1" xfId="0" applyNumberFormat="1" applyFont="1" applyBorder="1" applyAlignment="1">
      <alignment vertical="center"/>
    </xf>
    <xf numFmtId="2" fontId="0" fillId="0" borderId="5" xfId="0" applyNumberFormat="1" applyFont="1" applyBorder="1" applyAlignment="1">
      <alignment vertical="center"/>
    </xf>
    <xf numFmtId="2" fontId="0" fillId="0" borderId="3" xfId="0" applyNumberFormat="1" applyFont="1" applyBorder="1" applyAlignment="1">
      <alignment vertical="center"/>
    </xf>
    <xf numFmtId="4" fontId="2" fillId="0" borderId="15" xfId="0" applyNumberFormat="1" applyFont="1" applyBorder="1" applyAlignment="1">
      <alignment vertical="center"/>
    </xf>
    <xf numFmtId="0" fontId="4" fillId="0" borderId="0" xfId="0" applyFont="1" applyAlignment="1">
      <alignment vertical="center"/>
    </xf>
    <xf numFmtId="0" fontId="4" fillId="0" borderId="0" xfId="0" applyFont="1"/>
    <xf numFmtId="4" fontId="2" fillId="2" borderId="2" xfId="0" applyNumberFormat="1" applyFont="1" applyFill="1" applyBorder="1" applyAlignment="1">
      <alignment vertical="center"/>
    </xf>
    <xf numFmtId="0" fontId="5" fillId="0" borderId="22" xfId="0" applyFont="1" applyBorder="1"/>
    <xf numFmtId="0" fontId="0" fillId="0" borderId="22" xfId="0" applyBorder="1"/>
    <xf numFmtId="0" fontId="1" fillId="3" borderId="11" xfId="0" applyFont="1" applyFill="1" applyBorder="1" applyAlignment="1">
      <alignment horizontal="center" vertical="center"/>
    </xf>
    <xf numFmtId="0" fontId="1" fillId="3" borderId="12" xfId="0" applyFont="1" applyFill="1" applyBorder="1" applyAlignment="1">
      <alignment horizontal="center" vertical="center"/>
    </xf>
    <xf numFmtId="0" fontId="1" fillId="3" borderId="13" xfId="0" applyFont="1" applyFill="1" applyBorder="1" applyAlignment="1">
      <alignment horizontal="center" vertical="center"/>
    </xf>
    <xf numFmtId="0" fontId="6" fillId="0" borderId="0" xfId="0" applyFont="1" applyAlignment="1">
      <alignment vertical="center"/>
    </xf>
    <xf numFmtId="0" fontId="7" fillId="0" borderId="0" xfId="0" applyFont="1" applyAlignment="1">
      <alignment vertical="center"/>
    </xf>
    <xf numFmtId="0" fontId="8" fillId="0" borderId="0" xfId="0" applyFont="1" applyAlignment="1">
      <alignment vertical="center"/>
    </xf>
    <xf numFmtId="0" fontId="9" fillId="0" borderId="0" xfId="0" applyFont="1" applyAlignment="1">
      <alignment vertical="center"/>
    </xf>
    <xf numFmtId="0" fontId="9" fillId="0" borderId="0" xfId="0" applyFont="1" applyAlignment="1">
      <alignment horizontal="left" vertical="center" indent="5"/>
    </xf>
    <xf numFmtId="0" fontId="11" fillId="0" borderId="0" xfId="0" applyFont="1" applyAlignment="1">
      <alignment horizontal="left" vertical="center" indent="5"/>
    </xf>
    <xf numFmtId="0" fontId="9" fillId="0" borderId="0" xfId="0" applyFont="1" applyAlignment="1">
      <alignment horizontal="center" vertical="center"/>
    </xf>
    <xf numFmtId="2" fontId="0" fillId="0" borderId="23" xfId="0" applyNumberFormat="1" applyFont="1" applyBorder="1" applyAlignment="1">
      <alignment vertical="center"/>
    </xf>
    <xf numFmtId="0" fontId="0" fillId="0" borderId="19" xfId="0" applyFont="1" applyBorder="1" applyAlignment="1">
      <alignment vertical="top" wrapText="1"/>
    </xf>
    <xf numFmtId="0" fontId="0" fillId="0" borderId="20" xfId="0" applyFont="1" applyBorder="1" applyAlignment="1">
      <alignment vertical="top" wrapText="1"/>
    </xf>
    <xf numFmtId="0" fontId="0" fillId="0" borderId="21" xfId="0" applyFont="1" applyBorder="1" applyAlignment="1">
      <alignment vertical="top" wrapText="1"/>
    </xf>
    <xf numFmtId="0" fontId="1" fillId="2" borderId="16" xfId="0" applyFont="1" applyFill="1" applyBorder="1" applyAlignment="1">
      <alignment vertical="center"/>
    </xf>
    <xf numFmtId="0" fontId="0" fillId="2" borderId="17" xfId="0" applyFont="1" applyFill="1" applyBorder="1" applyAlignment="1">
      <alignment vertical="center"/>
    </xf>
    <xf numFmtId="0" fontId="0" fillId="2" borderId="18" xfId="0" applyFont="1" applyFill="1" applyBorder="1" applyAlignment="1">
      <alignment vertical="center"/>
    </xf>
    <xf numFmtId="0" fontId="1" fillId="3" borderId="11" xfId="0" applyFont="1" applyFill="1" applyBorder="1" applyAlignment="1">
      <alignment horizontal="center" vertical="center"/>
    </xf>
    <xf numFmtId="0" fontId="1" fillId="3" borderId="12" xfId="0" applyFont="1" applyFill="1" applyBorder="1" applyAlignment="1">
      <alignment horizontal="center" vertical="center"/>
    </xf>
    <xf numFmtId="0" fontId="1" fillId="3" borderId="13" xfId="0" applyFont="1" applyFill="1" applyBorder="1" applyAlignment="1">
      <alignment horizontal="center" vertical="center"/>
    </xf>
    <xf numFmtId="0" fontId="2" fillId="3" borderId="6" xfId="0" applyFont="1" applyFill="1" applyBorder="1" applyAlignment="1">
      <alignment horizontal="center" vertical="center"/>
    </xf>
    <xf numFmtId="0" fontId="2" fillId="3" borderId="8" xfId="0" applyFont="1" applyFill="1" applyBorder="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7.jpeg"/><Relationship Id="rId13" Type="http://schemas.openxmlformats.org/officeDocument/2006/relationships/image" Target="../media/image12.png"/><Relationship Id="rId3" Type="http://schemas.openxmlformats.org/officeDocument/2006/relationships/image" Target="../media/image3.jpeg"/><Relationship Id="rId7" Type="http://schemas.openxmlformats.org/officeDocument/2006/relationships/image" Target="../media/image6.jpeg"/><Relationship Id="rId12" Type="http://schemas.openxmlformats.org/officeDocument/2006/relationships/image" Target="../media/image11.jpeg"/><Relationship Id="rId2" Type="http://schemas.openxmlformats.org/officeDocument/2006/relationships/image" Target="../media/image2.png"/><Relationship Id="rId1" Type="http://schemas.openxmlformats.org/officeDocument/2006/relationships/image" Target="../media/image1.png"/><Relationship Id="rId6" Type="http://schemas.microsoft.com/office/2007/relationships/hdphoto" Target="../media/hdphoto1.wdp"/><Relationship Id="rId11" Type="http://schemas.openxmlformats.org/officeDocument/2006/relationships/image" Target="../media/image10.jpeg"/><Relationship Id="rId5" Type="http://schemas.openxmlformats.org/officeDocument/2006/relationships/image" Target="../media/image5.png"/><Relationship Id="rId15" Type="http://schemas.openxmlformats.org/officeDocument/2006/relationships/image" Target="../media/image14.png"/><Relationship Id="rId10" Type="http://schemas.openxmlformats.org/officeDocument/2006/relationships/image" Target="../media/image9.jpeg"/><Relationship Id="rId4" Type="http://schemas.openxmlformats.org/officeDocument/2006/relationships/image" Target="../media/image4.jpeg"/><Relationship Id="rId9" Type="http://schemas.openxmlformats.org/officeDocument/2006/relationships/image" Target="../media/image8.jpeg"/><Relationship Id="rId1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7</xdr:col>
      <xdr:colOff>19050</xdr:colOff>
      <xdr:row>2</xdr:row>
      <xdr:rowOff>0</xdr:rowOff>
    </xdr:from>
    <xdr:to>
      <xdr:col>11</xdr:col>
      <xdr:colOff>601510</xdr:colOff>
      <xdr:row>10</xdr:row>
      <xdr:rowOff>133350</xdr:rowOff>
    </xdr:to>
    <xdr:pic>
      <xdr:nvPicPr>
        <xdr:cNvPr id="3" name="Image 1">
          <a:extLst>
            <a:ext uri="{FF2B5EF4-FFF2-40B4-BE49-F238E27FC236}">
              <a16:creationId xmlns:a16="http://schemas.microsoft.com/office/drawing/2014/main" id="{63328E39-882E-42BB-8AC7-7F027F88822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457200"/>
          <a:ext cx="3630460" cy="179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600075</xdr:colOff>
      <xdr:row>11</xdr:row>
      <xdr:rowOff>104775</xdr:rowOff>
    </xdr:from>
    <xdr:to>
      <xdr:col>10</xdr:col>
      <xdr:colOff>152400</xdr:colOff>
      <xdr:row>19</xdr:row>
      <xdr:rowOff>9525</xdr:rowOff>
    </xdr:to>
    <xdr:pic>
      <xdr:nvPicPr>
        <xdr:cNvPr id="4" name="Image 32">
          <a:extLst>
            <a:ext uri="{FF2B5EF4-FFF2-40B4-BE49-F238E27FC236}">
              <a16:creationId xmlns:a16="http://schemas.microsoft.com/office/drawing/2014/main" id="{96EC3AD6-4186-42D2-97B9-458007C3999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96075" y="2409825"/>
          <a:ext cx="1076325"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200025</xdr:colOff>
      <xdr:row>25</xdr:row>
      <xdr:rowOff>95250</xdr:rowOff>
    </xdr:from>
    <xdr:to>
      <xdr:col>7</xdr:col>
      <xdr:colOff>666750</xdr:colOff>
      <xdr:row>36</xdr:row>
      <xdr:rowOff>66675</xdr:rowOff>
    </xdr:to>
    <xdr:pic>
      <xdr:nvPicPr>
        <xdr:cNvPr id="6" name="Image 5">
          <a:extLst>
            <a:ext uri="{FF2B5EF4-FFF2-40B4-BE49-F238E27FC236}">
              <a16:creationId xmlns:a16="http://schemas.microsoft.com/office/drawing/2014/main" id="{35D8C590-292A-4DC4-9A2B-168602180FFF}"/>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48025" y="5191125"/>
          <a:ext cx="27527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257175</xdr:colOff>
      <xdr:row>25</xdr:row>
      <xdr:rowOff>95250</xdr:rowOff>
    </xdr:from>
    <xdr:to>
      <xdr:col>3</xdr:col>
      <xdr:colOff>723900</xdr:colOff>
      <xdr:row>36</xdr:row>
      <xdr:rowOff>66675</xdr:rowOff>
    </xdr:to>
    <xdr:pic>
      <xdr:nvPicPr>
        <xdr:cNvPr id="7" name="Image 6">
          <a:extLst>
            <a:ext uri="{FF2B5EF4-FFF2-40B4-BE49-F238E27FC236}">
              <a16:creationId xmlns:a16="http://schemas.microsoft.com/office/drawing/2014/main" id="{2D74DCC5-DC8F-43A0-B8EF-350BB9A861FD}"/>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57175" y="5191125"/>
          <a:ext cx="27527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76200</xdr:colOff>
      <xdr:row>47</xdr:row>
      <xdr:rowOff>38100</xdr:rowOff>
    </xdr:from>
    <xdr:to>
      <xdr:col>3</xdr:col>
      <xdr:colOff>381000</xdr:colOff>
      <xdr:row>57</xdr:row>
      <xdr:rowOff>85725</xdr:rowOff>
    </xdr:to>
    <xdr:pic>
      <xdr:nvPicPr>
        <xdr:cNvPr id="8" name="Image 7">
          <a:extLst>
            <a:ext uri="{FF2B5EF4-FFF2-40B4-BE49-F238E27FC236}">
              <a16:creationId xmlns:a16="http://schemas.microsoft.com/office/drawing/2014/main" id="{05E82C24-DF37-47AB-A5FF-A8A9A60C7BC3}"/>
            </a:ext>
          </a:extLst>
        </xdr:cNvPr>
        <xdr:cNvPicPr>
          <a:picLocks noChangeAspect="1" noChangeArrowheads="1"/>
        </xdr:cNvPicPr>
      </xdr:nvPicPr>
      <xdr:blipFill>
        <a:blip xmlns:r="http://schemas.openxmlformats.org/officeDocument/2006/relationships" r:embed="rId5" cstate="print">
          <a:extLst>
            <a:ext uri="{BEBA8EAE-BF5A-486C-A8C5-ECC9F3942E4B}">
              <a14:imgProps xmlns:a14="http://schemas.microsoft.com/office/drawing/2010/main">
                <a14:imgLayer r:embed="rId6">
                  <a14:imgEffect>
                    <a14:brightnessContrast bright="20000" contrast="-20000"/>
                  </a14:imgEffect>
                </a14:imgLayer>
              </a14:imgProps>
            </a:ext>
            <a:ext uri="{28A0092B-C50C-407E-A947-70E740481C1C}">
              <a14:useLocalDpi xmlns:a14="http://schemas.microsoft.com/office/drawing/2010/main" val="0"/>
            </a:ext>
          </a:extLst>
        </a:blip>
        <a:srcRect/>
        <a:stretch>
          <a:fillRect/>
        </a:stretch>
      </xdr:blipFill>
      <xdr:spPr bwMode="auto">
        <a:xfrm>
          <a:off x="76200" y="9496425"/>
          <a:ext cx="2590800" cy="1952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47</xdr:row>
      <xdr:rowOff>0</xdr:rowOff>
    </xdr:from>
    <xdr:to>
      <xdr:col>7</xdr:col>
      <xdr:colOff>276225</xdr:colOff>
      <xdr:row>57</xdr:row>
      <xdr:rowOff>28575</xdr:rowOff>
    </xdr:to>
    <xdr:pic>
      <xdr:nvPicPr>
        <xdr:cNvPr id="9" name="Image 8">
          <a:extLst>
            <a:ext uri="{FF2B5EF4-FFF2-40B4-BE49-F238E27FC236}">
              <a16:creationId xmlns:a16="http://schemas.microsoft.com/office/drawing/2014/main" id="{9AE56CBF-9EE3-4FE8-981A-681E2E6EFE7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057525" y="9458325"/>
          <a:ext cx="2552700" cy="1933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104775</xdr:colOff>
      <xdr:row>72</xdr:row>
      <xdr:rowOff>19050</xdr:rowOff>
    </xdr:from>
    <xdr:to>
      <xdr:col>6</xdr:col>
      <xdr:colOff>76200</xdr:colOff>
      <xdr:row>77</xdr:row>
      <xdr:rowOff>9525</xdr:rowOff>
    </xdr:to>
    <xdr:sp macro="" textlink="">
      <xdr:nvSpPr>
        <xdr:cNvPr id="2057" name="AutoShape 9">
          <a:extLst>
            <a:ext uri="{FF2B5EF4-FFF2-40B4-BE49-F238E27FC236}">
              <a16:creationId xmlns:a16="http://schemas.microsoft.com/office/drawing/2014/main" id="{1CA83DB5-9A67-4D32-AF19-029580F0F0F9}"/>
            </a:ext>
          </a:extLst>
        </xdr:cNvPr>
        <xdr:cNvSpPr>
          <a:spLocks noChangeShapeType="1"/>
        </xdr:cNvSpPr>
      </xdr:nvSpPr>
      <xdr:spPr bwMode="auto">
        <a:xfrm flipH="1">
          <a:off x="3914775" y="14401800"/>
          <a:ext cx="733425" cy="942975"/>
        </a:xfrm>
        <a:prstGeom prst="straightConnector1">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0</xdr:col>
      <xdr:colOff>0</xdr:colOff>
      <xdr:row>66</xdr:row>
      <xdr:rowOff>0</xdr:rowOff>
    </xdr:from>
    <xdr:to>
      <xdr:col>3</xdr:col>
      <xdr:colOff>723900</xdr:colOff>
      <xdr:row>77</xdr:row>
      <xdr:rowOff>171450</xdr:rowOff>
    </xdr:to>
    <xdr:pic>
      <xdr:nvPicPr>
        <xdr:cNvPr id="12" name="Image 11">
          <a:extLst>
            <a:ext uri="{FF2B5EF4-FFF2-40B4-BE49-F238E27FC236}">
              <a16:creationId xmlns:a16="http://schemas.microsoft.com/office/drawing/2014/main" id="{E921B82B-769B-4CC5-9FD2-BC1E4B6D0F11}"/>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13239750"/>
          <a:ext cx="3009900" cy="2266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190500</xdr:colOff>
      <xdr:row>65</xdr:row>
      <xdr:rowOff>180975</xdr:rowOff>
    </xdr:from>
    <xdr:to>
      <xdr:col>8</xdr:col>
      <xdr:colOff>171450</xdr:colOff>
      <xdr:row>77</xdr:row>
      <xdr:rowOff>171450</xdr:rowOff>
    </xdr:to>
    <xdr:pic>
      <xdr:nvPicPr>
        <xdr:cNvPr id="13" name="Image 12">
          <a:extLst>
            <a:ext uri="{FF2B5EF4-FFF2-40B4-BE49-F238E27FC236}">
              <a16:creationId xmlns:a16="http://schemas.microsoft.com/office/drawing/2014/main" id="{9A320826-115D-4834-A108-B5EB996243AB}"/>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238500" y="13230225"/>
          <a:ext cx="3028950" cy="2276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86</xdr:row>
      <xdr:rowOff>0</xdr:rowOff>
    </xdr:from>
    <xdr:to>
      <xdr:col>3</xdr:col>
      <xdr:colOff>609600</xdr:colOff>
      <xdr:row>97</xdr:row>
      <xdr:rowOff>85725</xdr:rowOff>
    </xdr:to>
    <xdr:pic>
      <xdr:nvPicPr>
        <xdr:cNvPr id="14" name="Image 13">
          <a:extLst>
            <a:ext uri="{FF2B5EF4-FFF2-40B4-BE49-F238E27FC236}">
              <a16:creationId xmlns:a16="http://schemas.microsoft.com/office/drawing/2014/main" id="{6BD1FC44-243B-47AD-87FB-0A53B972F514}"/>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0" y="17221200"/>
          <a:ext cx="2895600"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105</xdr:row>
      <xdr:rowOff>0</xdr:rowOff>
    </xdr:from>
    <xdr:to>
      <xdr:col>3</xdr:col>
      <xdr:colOff>666750</xdr:colOff>
      <xdr:row>113</xdr:row>
      <xdr:rowOff>133350</xdr:rowOff>
    </xdr:to>
    <xdr:pic>
      <xdr:nvPicPr>
        <xdr:cNvPr id="15" name="Image 14">
          <a:extLst>
            <a:ext uri="{FF2B5EF4-FFF2-40B4-BE49-F238E27FC236}">
              <a16:creationId xmlns:a16="http://schemas.microsoft.com/office/drawing/2014/main" id="{57341312-2ED1-4D44-91C7-0B62146900B8}"/>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21002625"/>
          <a:ext cx="2952750" cy="1657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105</xdr:row>
      <xdr:rowOff>0</xdr:rowOff>
    </xdr:from>
    <xdr:to>
      <xdr:col>3</xdr:col>
      <xdr:colOff>638175</xdr:colOff>
      <xdr:row>113</xdr:row>
      <xdr:rowOff>123825</xdr:rowOff>
    </xdr:to>
    <xdr:pic>
      <xdr:nvPicPr>
        <xdr:cNvPr id="16" name="Image 15">
          <a:extLst>
            <a:ext uri="{FF2B5EF4-FFF2-40B4-BE49-F238E27FC236}">
              <a16:creationId xmlns:a16="http://schemas.microsoft.com/office/drawing/2014/main" id="{78B8C8BA-13C6-4610-9CD1-0DA76B5131EF}"/>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0" y="21002625"/>
          <a:ext cx="2924175" cy="164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9525</xdr:colOff>
      <xdr:row>105</xdr:row>
      <xdr:rowOff>19050</xdr:rowOff>
    </xdr:from>
    <xdr:to>
      <xdr:col>7</xdr:col>
      <xdr:colOff>676275</xdr:colOff>
      <xdr:row>113</xdr:row>
      <xdr:rowOff>152400</xdr:rowOff>
    </xdr:to>
    <xdr:pic>
      <xdr:nvPicPr>
        <xdr:cNvPr id="17" name="Image 16">
          <a:extLst>
            <a:ext uri="{FF2B5EF4-FFF2-40B4-BE49-F238E27FC236}">
              <a16:creationId xmlns:a16="http://schemas.microsoft.com/office/drawing/2014/main" id="{5AF621C2-6609-4895-90D7-52CC058CD23C}"/>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057525" y="21021675"/>
          <a:ext cx="2952750" cy="1657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238125</xdr:colOff>
      <xdr:row>120</xdr:row>
      <xdr:rowOff>180975</xdr:rowOff>
    </xdr:from>
    <xdr:to>
      <xdr:col>8</xdr:col>
      <xdr:colOff>723900</xdr:colOff>
      <xdr:row>128</xdr:row>
      <xdr:rowOff>171450</xdr:rowOff>
    </xdr:to>
    <xdr:pic>
      <xdr:nvPicPr>
        <xdr:cNvPr id="18" name="Image 1">
          <a:extLst>
            <a:ext uri="{FF2B5EF4-FFF2-40B4-BE49-F238E27FC236}">
              <a16:creationId xmlns:a16="http://schemas.microsoft.com/office/drawing/2014/main" id="{79D64E82-3A20-4B01-A025-A9E05A3A4B98}"/>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286125" y="24164925"/>
          <a:ext cx="3533775" cy="1571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121</xdr:row>
      <xdr:rowOff>0</xdr:rowOff>
    </xdr:from>
    <xdr:to>
      <xdr:col>3</xdr:col>
      <xdr:colOff>114300</xdr:colOff>
      <xdr:row>129</xdr:row>
      <xdr:rowOff>47625</xdr:rowOff>
    </xdr:to>
    <xdr:pic>
      <xdr:nvPicPr>
        <xdr:cNvPr id="19" name="Image 18">
          <a:extLst>
            <a:ext uri="{FF2B5EF4-FFF2-40B4-BE49-F238E27FC236}">
              <a16:creationId xmlns:a16="http://schemas.microsoft.com/office/drawing/2014/main" id="{A9231B4A-240B-49CE-B549-2E215313F5B3}"/>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0" y="24222075"/>
          <a:ext cx="2400300" cy="1581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371475</xdr:colOff>
      <xdr:row>131</xdr:row>
      <xdr:rowOff>19050</xdr:rowOff>
    </xdr:from>
    <xdr:to>
      <xdr:col>2</xdr:col>
      <xdr:colOff>209550</xdr:colOff>
      <xdr:row>142</xdr:row>
      <xdr:rowOff>123825</xdr:rowOff>
    </xdr:to>
    <xdr:pic>
      <xdr:nvPicPr>
        <xdr:cNvPr id="20" name="Image 19">
          <a:extLst>
            <a:ext uri="{FF2B5EF4-FFF2-40B4-BE49-F238E27FC236}">
              <a16:creationId xmlns:a16="http://schemas.microsoft.com/office/drawing/2014/main" id="{F4FD0707-34DA-4213-A563-145D705B45BC}"/>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371475" y="26155650"/>
          <a:ext cx="1362075" cy="2200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8"/>
  <sheetViews>
    <sheetView tabSelected="1" topLeftCell="A4" workbookViewId="0">
      <selection activeCell="F10" sqref="F10"/>
    </sheetView>
  </sheetViews>
  <sheetFormatPr baseColWidth="10" defaultRowHeight="15" x14ac:dyDescent="0.25"/>
  <cols>
    <col min="1" max="1" width="25.28515625" customWidth="1"/>
    <col min="2" max="6" width="18.42578125" customWidth="1"/>
  </cols>
  <sheetData>
    <row r="1" spans="1:10" ht="21" x14ac:dyDescent="0.35">
      <c r="A1" s="17" t="s">
        <v>43</v>
      </c>
      <c r="B1" s="18"/>
      <c r="C1" s="18"/>
      <c r="D1" s="18"/>
      <c r="E1" s="18"/>
      <c r="F1" s="18"/>
    </row>
    <row r="2" spans="1:10" ht="16.5" thickBot="1" x14ac:dyDescent="0.3">
      <c r="A2" s="2"/>
      <c r="B2" s="2"/>
      <c r="C2" s="2"/>
      <c r="D2" s="2"/>
      <c r="E2" s="2"/>
    </row>
    <row r="3" spans="1:10" ht="21" customHeight="1" thickBot="1" x14ac:dyDescent="0.3">
      <c r="A3" s="3"/>
      <c r="B3" s="36" t="s">
        <v>14</v>
      </c>
      <c r="C3" s="37"/>
      <c r="D3" s="37"/>
      <c r="E3" s="38"/>
      <c r="F3" s="39" t="s">
        <v>4</v>
      </c>
      <c r="G3" s="1"/>
      <c r="H3" s="1"/>
      <c r="I3" s="1"/>
      <c r="J3" s="1"/>
    </row>
    <row r="4" spans="1:10" ht="21" customHeight="1" thickBot="1" x14ac:dyDescent="0.3">
      <c r="A4" s="3"/>
      <c r="B4" s="19" t="s">
        <v>0</v>
      </c>
      <c r="C4" s="20" t="s">
        <v>1</v>
      </c>
      <c r="D4" s="20" t="s">
        <v>2</v>
      </c>
      <c r="E4" s="21" t="s">
        <v>3</v>
      </c>
      <c r="F4" s="40"/>
      <c r="G4" s="1"/>
      <c r="H4" s="1"/>
      <c r="I4" s="1"/>
      <c r="J4" s="1"/>
    </row>
    <row r="5" spans="1:10" ht="36.75" customHeight="1" x14ac:dyDescent="0.25">
      <c r="A5" s="4" t="s">
        <v>7</v>
      </c>
      <c r="B5" s="5">
        <f>91.75+17.55</f>
        <v>109.3</v>
      </c>
      <c r="C5" s="6"/>
      <c r="D5" s="6"/>
      <c r="E5" s="7"/>
      <c r="F5" s="13">
        <f>SUM(B5:E5)</f>
        <v>109.3</v>
      </c>
      <c r="G5" s="1"/>
      <c r="H5" s="1"/>
      <c r="I5" s="1"/>
      <c r="J5" s="1"/>
    </row>
    <row r="6" spans="1:10" ht="36.75" customHeight="1" x14ac:dyDescent="0.25">
      <c r="A6" s="8" t="s">
        <v>13</v>
      </c>
      <c r="B6" s="9"/>
      <c r="C6" s="10">
        <v>501.46</v>
      </c>
      <c r="D6" s="10">
        <v>483.6</v>
      </c>
      <c r="E6" s="12"/>
      <c r="F6" s="13">
        <f t="shared" ref="F6:F11" si="0">SUM(B6:E6)</f>
        <v>985.06</v>
      </c>
      <c r="G6" s="1"/>
      <c r="H6" s="1"/>
      <c r="I6" s="1"/>
      <c r="J6" s="1"/>
    </row>
    <row r="7" spans="1:10" ht="36.75" customHeight="1" x14ac:dyDescent="0.25">
      <c r="A7" s="8" t="s">
        <v>8</v>
      </c>
      <c r="B7" s="9">
        <v>34</v>
      </c>
      <c r="C7" s="10">
        <f>310.87+9.36</f>
        <v>320.23</v>
      </c>
      <c r="D7" s="10">
        <f>517.24+38.75</f>
        <v>555.99</v>
      </c>
      <c r="E7" s="12">
        <v>645.39</v>
      </c>
      <c r="F7" s="13">
        <f t="shared" si="0"/>
        <v>1555.6100000000001</v>
      </c>
      <c r="G7" s="1"/>
      <c r="H7" s="1"/>
      <c r="I7" s="1"/>
      <c r="J7" s="1"/>
    </row>
    <row r="8" spans="1:10" ht="36.75" customHeight="1" x14ac:dyDescent="0.25">
      <c r="A8" s="8" t="s">
        <v>9</v>
      </c>
      <c r="B8" s="9">
        <v>34.9</v>
      </c>
      <c r="C8" s="10">
        <f>34.8+102.06</f>
        <v>136.86000000000001</v>
      </c>
      <c r="D8" s="10">
        <v>100.44</v>
      </c>
      <c r="E8" s="12"/>
      <c r="F8" s="13">
        <f t="shared" si="0"/>
        <v>272.20000000000005</v>
      </c>
      <c r="G8" s="1"/>
      <c r="H8" s="1"/>
      <c r="I8" s="1"/>
      <c r="J8" s="1"/>
    </row>
    <row r="9" spans="1:10" ht="36.75" customHeight="1" x14ac:dyDescent="0.25">
      <c r="A9" s="8" t="s">
        <v>10</v>
      </c>
      <c r="B9" s="9"/>
      <c r="C9" s="10">
        <f>51+44.53+19.24+9.72+33.41</f>
        <v>157.89999999999998</v>
      </c>
      <c r="D9" s="10">
        <f>60.89+36.43+9.72</f>
        <v>107.03999999999999</v>
      </c>
      <c r="E9" s="12">
        <f>60.28+6.52+36.43+9.75</f>
        <v>112.97999999999999</v>
      </c>
      <c r="F9" s="13">
        <f t="shared" si="0"/>
        <v>377.91999999999996</v>
      </c>
      <c r="G9" s="1"/>
      <c r="H9" s="1"/>
      <c r="I9" s="1"/>
      <c r="J9" s="1"/>
    </row>
    <row r="10" spans="1:10" ht="36.75" customHeight="1" x14ac:dyDescent="0.25">
      <c r="A10" s="8" t="s">
        <v>11</v>
      </c>
      <c r="B10" s="9"/>
      <c r="C10" s="10">
        <v>17.010000000000002</v>
      </c>
      <c r="D10" s="10"/>
      <c r="E10" s="11"/>
      <c r="F10" s="13">
        <f t="shared" ref="F10" si="1">SUM(B10:E10)</f>
        <v>17.010000000000002</v>
      </c>
      <c r="G10" s="1"/>
      <c r="H10" s="1"/>
      <c r="I10" s="1"/>
      <c r="J10" s="1"/>
    </row>
    <row r="11" spans="1:10" ht="36.75" customHeight="1" x14ac:dyDescent="0.25">
      <c r="A11" s="8" t="s">
        <v>42</v>
      </c>
      <c r="B11" s="29"/>
      <c r="C11" s="10">
        <f>133.4+10.53</f>
        <v>143.93</v>
      </c>
      <c r="D11" s="10">
        <v>112.25</v>
      </c>
      <c r="E11" s="11">
        <f>112.25+34.56</f>
        <v>146.81</v>
      </c>
      <c r="F11" s="13">
        <f t="shared" si="0"/>
        <v>402.99</v>
      </c>
      <c r="G11" s="1"/>
      <c r="H11" s="1"/>
      <c r="I11" s="1"/>
      <c r="J11" s="1"/>
    </row>
    <row r="12" spans="1:10" ht="45" customHeight="1" thickBot="1" x14ac:dyDescent="0.3">
      <c r="A12" s="30" t="s">
        <v>6</v>
      </c>
      <c r="B12" s="31"/>
      <c r="C12" s="31"/>
      <c r="D12" s="31"/>
      <c r="E12" s="32"/>
      <c r="F12" s="13">
        <v>165.86</v>
      </c>
      <c r="G12" s="1"/>
      <c r="H12" s="1"/>
      <c r="I12" s="1"/>
      <c r="J12" s="1"/>
    </row>
    <row r="13" spans="1:10" ht="38.25" customHeight="1" thickBot="1" x14ac:dyDescent="0.3">
      <c r="A13" s="33" t="s">
        <v>16</v>
      </c>
      <c r="B13" s="34"/>
      <c r="C13" s="34"/>
      <c r="D13" s="34"/>
      <c r="E13" s="35"/>
      <c r="F13" s="16">
        <f>+SUM(F5:F12)</f>
        <v>3885.9500000000003</v>
      </c>
    </row>
    <row r="14" spans="1:10" ht="26.25" customHeight="1" x14ac:dyDescent="0.25">
      <c r="A14" s="14" t="s">
        <v>5</v>
      </c>
      <c r="B14" s="15"/>
      <c r="C14" s="15"/>
    </row>
    <row r="15" spans="1:10" ht="26.25" customHeight="1" x14ac:dyDescent="0.25">
      <c r="A15" s="14"/>
      <c r="B15" s="15"/>
      <c r="C15" s="15"/>
    </row>
    <row r="16" spans="1:10" ht="15.75" thickBot="1" x14ac:dyDescent="0.3"/>
    <row r="17" spans="1:10" ht="21" customHeight="1" thickBot="1" x14ac:dyDescent="0.3">
      <c r="A17" s="3"/>
      <c r="B17" s="36" t="s">
        <v>15</v>
      </c>
      <c r="C17" s="37"/>
      <c r="D17" s="37"/>
      <c r="E17" s="38"/>
      <c r="F17" s="39" t="s">
        <v>4</v>
      </c>
      <c r="G17" s="1"/>
      <c r="H17" s="1"/>
      <c r="I17" s="1"/>
      <c r="J17" s="1"/>
    </row>
    <row r="18" spans="1:10" ht="21" customHeight="1" thickBot="1" x14ac:dyDescent="0.3">
      <c r="A18" s="3"/>
      <c r="B18" s="19" t="s">
        <v>0</v>
      </c>
      <c r="C18" s="20" t="s">
        <v>1</v>
      </c>
      <c r="D18" s="20" t="s">
        <v>2</v>
      </c>
      <c r="E18" s="21" t="s">
        <v>3</v>
      </c>
      <c r="F18" s="40"/>
      <c r="G18" s="1"/>
      <c r="H18" s="1"/>
      <c r="I18" s="1"/>
      <c r="J18" s="1"/>
    </row>
    <row r="19" spans="1:10" ht="36.75" customHeight="1" x14ac:dyDescent="0.25">
      <c r="A19" s="4" t="s">
        <v>7</v>
      </c>
      <c r="B19" s="5"/>
      <c r="C19" s="6">
        <f>16.93+5.86+86.28+27.35</f>
        <v>136.41999999999999</v>
      </c>
      <c r="D19" s="6">
        <v>42.33</v>
      </c>
      <c r="E19" s="7"/>
      <c r="F19" s="13">
        <f>SUM(B19:E19)</f>
        <v>178.75</v>
      </c>
      <c r="G19" s="1"/>
      <c r="H19" s="1"/>
      <c r="I19" s="1"/>
      <c r="J19" s="1"/>
    </row>
    <row r="20" spans="1:10" ht="36.75" customHeight="1" x14ac:dyDescent="0.25">
      <c r="A20" s="8" t="s">
        <v>13</v>
      </c>
      <c r="B20" s="9"/>
      <c r="C20" s="10"/>
      <c r="D20" s="10">
        <f>4.49+52.56</f>
        <v>57.050000000000004</v>
      </c>
      <c r="E20" s="12"/>
      <c r="F20" s="13">
        <f t="shared" ref="F20:F25" si="2">SUM(B20:E20)</f>
        <v>57.050000000000004</v>
      </c>
      <c r="G20" s="1"/>
      <c r="H20" s="1"/>
      <c r="I20" s="1"/>
      <c r="J20" s="1"/>
    </row>
    <row r="21" spans="1:10" ht="36.75" customHeight="1" x14ac:dyDescent="0.25">
      <c r="A21" s="8" t="s">
        <v>8</v>
      </c>
      <c r="B21" s="9"/>
      <c r="C21" s="10">
        <f>35.56+1.87+9.63+24.46+11.06</f>
        <v>82.580000000000013</v>
      </c>
      <c r="D21" s="10">
        <v>88.17</v>
      </c>
      <c r="E21" s="12">
        <v>110.21</v>
      </c>
      <c r="F21" s="13">
        <f t="shared" si="2"/>
        <v>280.95999999999998</v>
      </c>
      <c r="G21" s="1"/>
      <c r="H21" s="1"/>
      <c r="I21" s="1"/>
      <c r="J21" s="1"/>
    </row>
    <row r="22" spans="1:10" ht="36.75" customHeight="1" x14ac:dyDescent="0.25">
      <c r="A22" s="8" t="s">
        <v>9</v>
      </c>
      <c r="B22" s="9"/>
      <c r="C22" s="10">
        <f>45.72+2.98+2.96</f>
        <v>51.66</v>
      </c>
      <c r="D22" s="10">
        <f>44.02+2.98</f>
        <v>47</v>
      </c>
      <c r="E22" s="12"/>
      <c r="F22" s="13">
        <f t="shared" si="2"/>
        <v>98.66</v>
      </c>
      <c r="G22" s="1"/>
      <c r="H22" s="1"/>
      <c r="I22" s="1"/>
      <c r="J22" s="1"/>
    </row>
    <row r="23" spans="1:10" ht="36.75" customHeight="1" x14ac:dyDescent="0.25">
      <c r="A23" s="8" t="s">
        <v>10</v>
      </c>
      <c r="B23" s="9"/>
      <c r="C23" s="10">
        <f>3.79+21.252</f>
        <v>25.041999999999998</v>
      </c>
      <c r="D23" s="10">
        <v>11.38</v>
      </c>
      <c r="E23" s="12">
        <v>9.49</v>
      </c>
      <c r="F23" s="13">
        <f t="shared" si="2"/>
        <v>45.911999999999999</v>
      </c>
      <c r="G23" s="1"/>
      <c r="H23" s="1"/>
      <c r="I23" s="1"/>
      <c r="J23" s="1"/>
    </row>
    <row r="24" spans="1:10" ht="36.75" customHeight="1" x14ac:dyDescent="0.25">
      <c r="A24" s="8" t="s">
        <v>11</v>
      </c>
      <c r="B24" s="9"/>
      <c r="C24" s="10"/>
      <c r="D24" s="10"/>
      <c r="E24" s="12"/>
      <c r="F24" s="13">
        <v>0</v>
      </c>
      <c r="G24" s="1"/>
      <c r="H24" s="1"/>
      <c r="I24" s="1"/>
      <c r="J24" s="1"/>
    </row>
    <row r="25" spans="1:10" ht="36.75" customHeight="1" x14ac:dyDescent="0.25">
      <c r="A25" s="8" t="s">
        <v>42</v>
      </c>
      <c r="B25" s="9"/>
      <c r="C25" s="10">
        <v>18</v>
      </c>
      <c r="D25" s="10">
        <v>41.72</v>
      </c>
      <c r="E25" s="11">
        <v>4.68</v>
      </c>
      <c r="F25" s="13">
        <f t="shared" si="2"/>
        <v>64.400000000000006</v>
      </c>
      <c r="G25" s="1"/>
      <c r="H25" s="1"/>
      <c r="I25" s="1"/>
      <c r="J25" s="1"/>
    </row>
    <row r="26" spans="1:10" ht="45" customHeight="1" thickBot="1" x14ac:dyDescent="0.3">
      <c r="A26" s="30" t="s">
        <v>12</v>
      </c>
      <c r="B26" s="31"/>
      <c r="C26" s="31"/>
      <c r="D26" s="31"/>
      <c r="E26" s="32"/>
      <c r="F26" s="13">
        <v>66.13</v>
      </c>
      <c r="G26" s="1"/>
      <c r="H26" s="1"/>
      <c r="I26" s="1"/>
      <c r="J26" s="1"/>
    </row>
    <row r="27" spans="1:10" ht="38.25" customHeight="1" thickBot="1" x14ac:dyDescent="0.3">
      <c r="A27" s="33" t="s">
        <v>17</v>
      </c>
      <c r="B27" s="34"/>
      <c r="C27" s="34"/>
      <c r="D27" s="34"/>
      <c r="E27" s="35"/>
      <c r="F27" s="16">
        <f>SUM(F19:F26)</f>
        <v>791.86199999999997</v>
      </c>
    </row>
    <row r="28" spans="1:10" ht="26.25" customHeight="1" x14ac:dyDescent="0.25">
      <c r="A28" s="14" t="s">
        <v>5</v>
      </c>
      <c r="B28" s="15"/>
      <c r="C28" s="15"/>
    </row>
  </sheetData>
  <mergeCells count="8">
    <mergeCell ref="A12:E12"/>
    <mergeCell ref="A26:E26"/>
    <mergeCell ref="A27:E27"/>
    <mergeCell ref="B3:E3"/>
    <mergeCell ref="F3:F4"/>
    <mergeCell ref="B17:E17"/>
    <mergeCell ref="F17:F18"/>
    <mergeCell ref="A13:E13"/>
  </mergeCells>
  <printOptions horizontalCentered="1"/>
  <pageMargins left="0.70866141732283472" right="0.70866141732283472" top="1.3385826771653544" bottom="0.74803149606299213" header="0.31496062992125984" footer="0.31496062992125984"/>
  <pageSetup paperSize="9" scale="74" orientation="portrait" r:id="rId1"/>
  <headerFooter>
    <oddHeader>&amp;L&amp;"-,Gras"&amp;12Lot n° 1 - NANTES
&amp;14&amp;USURFACES VITREES</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2"/>
  <sheetViews>
    <sheetView topLeftCell="A28" workbookViewId="0">
      <selection activeCell="J123" sqref="J123"/>
    </sheetView>
  </sheetViews>
  <sheetFormatPr baseColWidth="10" defaultRowHeight="15" x14ac:dyDescent="0.25"/>
  <sheetData>
    <row r="1" spans="1:14" ht="21" x14ac:dyDescent="0.35">
      <c r="A1" s="17" t="s">
        <v>23</v>
      </c>
      <c r="B1" s="17"/>
      <c r="C1" s="17"/>
      <c r="D1" s="17"/>
      <c r="E1" s="17"/>
      <c r="F1" s="17"/>
      <c r="G1" s="17"/>
      <c r="H1" s="17"/>
      <c r="I1" s="17"/>
      <c r="J1" s="17"/>
      <c r="K1" s="17"/>
      <c r="L1" s="17"/>
      <c r="M1" s="17"/>
      <c r="N1" s="17"/>
    </row>
    <row r="4" spans="1:14" ht="18.75" x14ac:dyDescent="0.25">
      <c r="A4" s="22" t="s">
        <v>18</v>
      </c>
    </row>
    <row r="5" spans="1:14" ht="18.75" x14ac:dyDescent="0.25">
      <c r="A5" s="23"/>
    </row>
    <row r="6" spans="1:14" ht="15.75" x14ac:dyDescent="0.25">
      <c r="A6" s="24" t="s">
        <v>19</v>
      </c>
    </row>
    <row r="7" spans="1:14" ht="15.75" x14ac:dyDescent="0.25">
      <c r="A7" s="25" t="s">
        <v>20</v>
      </c>
    </row>
    <row r="8" spans="1:14" ht="15.75" x14ac:dyDescent="0.25">
      <c r="A8" s="26" t="s">
        <v>21</v>
      </c>
    </row>
    <row r="10" spans="1:14" ht="15.75" x14ac:dyDescent="0.25">
      <c r="A10" s="26"/>
    </row>
    <row r="14" spans="1:14" ht="15.75" x14ac:dyDescent="0.25">
      <c r="A14" s="26" t="s">
        <v>22</v>
      </c>
    </row>
    <row r="21" spans="1:1" ht="18.75" x14ac:dyDescent="0.25">
      <c r="A21" s="22" t="s">
        <v>24</v>
      </c>
    </row>
    <row r="22" spans="1:1" ht="18.75" x14ac:dyDescent="0.25">
      <c r="A22" s="23"/>
    </row>
    <row r="23" spans="1:1" ht="15.75" x14ac:dyDescent="0.25">
      <c r="A23" s="24" t="s">
        <v>19</v>
      </c>
    </row>
    <row r="24" spans="1:1" ht="15.75" x14ac:dyDescent="0.25">
      <c r="A24" s="25" t="s">
        <v>25</v>
      </c>
    </row>
    <row r="39" spans="1:1" ht="18.75" x14ac:dyDescent="0.25">
      <c r="A39" s="22" t="s">
        <v>26</v>
      </c>
    </row>
    <row r="40" spans="1:1" ht="21" x14ac:dyDescent="0.25">
      <c r="A40" s="27"/>
    </row>
    <row r="41" spans="1:1" ht="15.75" x14ac:dyDescent="0.25">
      <c r="A41" s="24" t="s">
        <v>19</v>
      </c>
    </row>
    <row r="42" spans="1:1" ht="15.75" x14ac:dyDescent="0.25">
      <c r="A42" s="25" t="s">
        <v>27</v>
      </c>
    </row>
    <row r="43" spans="1:1" ht="15.75" x14ac:dyDescent="0.25">
      <c r="A43" s="25" t="s">
        <v>28</v>
      </c>
    </row>
    <row r="44" spans="1:1" ht="15.75" x14ac:dyDescent="0.25">
      <c r="A44" s="25" t="s">
        <v>29</v>
      </c>
    </row>
    <row r="45" spans="1:1" x14ac:dyDescent="0.25">
      <c r="A45" s="1"/>
    </row>
    <row r="46" spans="1:1" ht="15.75" x14ac:dyDescent="0.25">
      <c r="A46" s="25" t="s">
        <v>30</v>
      </c>
    </row>
    <row r="60" spans="1:1" ht="18.75" x14ac:dyDescent="0.25">
      <c r="A60" s="22" t="s">
        <v>31</v>
      </c>
    </row>
    <row r="61" spans="1:1" ht="21" x14ac:dyDescent="0.25">
      <c r="A61" s="27"/>
    </row>
    <row r="62" spans="1:1" ht="15.75" x14ac:dyDescent="0.25">
      <c r="A62" s="24" t="s">
        <v>19</v>
      </c>
    </row>
    <row r="63" spans="1:1" ht="15.75" x14ac:dyDescent="0.25">
      <c r="A63" s="25" t="s">
        <v>32</v>
      </c>
    </row>
    <row r="64" spans="1:1" ht="15.75" x14ac:dyDescent="0.25">
      <c r="A64" s="25"/>
    </row>
    <row r="65" spans="1:1" ht="15.75" x14ac:dyDescent="0.25">
      <c r="A65" s="25" t="s">
        <v>33</v>
      </c>
    </row>
    <row r="80" spans="1:1" ht="18.75" x14ac:dyDescent="0.25">
      <c r="A80" s="22" t="s">
        <v>34</v>
      </c>
    </row>
    <row r="81" spans="1:1" ht="21" x14ac:dyDescent="0.25">
      <c r="A81" s="27"/>
    </row>
    <row r="82" spans="1:1" ht="15.75" x14ac:dyDescent="0.25">
      <c r="A82" s="24" t="s">
        <v>19</v>
      </c>
    </row>
    <row r="83" spans="1:1" ht="15.75" x14ac:dyDescent="0.25">
      <c r="A83" s="25" t="s">
        <v>35</v>
      </c>
    </row>
    <row r="84" spans="1:1" ht="15.75" x14ac:dyDescent="0.25">
      <c r="A84" s="25"/>
    </row>
    <row r="85" spans="1:1" ht="15.75" x14ac:dyDescent="0.25">
      <c r="A85" s="25" t="s">
        <v>36</v>
      </c>
    </row>
    <row r="86" spans="1:1" ht="15.75" x14ac:dyDescent="0.25">
      <c r="A86" s="25"/>
    </row>
    <row r="100" spans="1:1" ht="18.75" x14ac:dyDescent="0.25">
      <c r="A100" s="22" t="s">
        <v>37</v>
      </c>
    </row>
    <row r="101" spans="1:1" ht="21" x14ac:dyDescent="0.25">
      <c r="A101" s="27"/>
    </row>
    <row r="102" spans="1:1" ht="15.75" x14ac:dyDescent="0.25">
      <c r="A102" s="24" t="s">
        <v>19</v>
      </c>
    </row>
    <row r="103" spans="1:1" ht="15.75" x14ac:dyDescent="0.25">
      <c r="A103" s="25" t="s">
        <v>38</v>
      </c>
    </row>
    <row r="104" spans="1:1" ht="15.75" x14ac:dyDescent="0.25">
      <c r="A104" s="25"/>
    </row>
    <row r="105" spans="1:1" ht="15.75" x14ac:dyDescent="0.25">
      <c r="A105" s="28"/>
    </row>
    <row r="116" spans="1:1" ht="18.75" x14ac:dyDescent="0.25">
      <c r="A116" s="22" t="s">
        <v>39</v>
      </c>
    </row>
    <row r="117" spans="1:1" ht="18.75" x14ac:dyDescent="0.25">
      <c r="A117" s="23"/>
    </row>
    <row r="118" spans="1:1" ht="15.75" x14ac:dyDescent="0.25">
      <c r="A118" s="24" t="s">
        <v>19</v>
      </c>
    </row>
    <row r="119" spans="1:1" ht="15.75" x14ac:dyDescent="0.25">
      <c r="A119" s="25" t="s">
        <v>40</v>
      </c>
    </row>
    <row r="120" spans="1:1" ht="15.75" x14ac:dyDescent="0.25">
      <c r="A120" s="25" t="s">
        <v>41</v>
      </c>
    </row>
    <row r="121" spans="1:1" ht="18.75" x14ac:dyDescent="0.25">
      <c r="A121" s="23"/>
    </row>
    <row r="122" spans="1:1" ht="15.75" x14ac:dyDescent="0.25">
      <c r="A122" s="28"/>
    </row>
  </sheetData>
  <pageMargins left="0.11811023622047245" right="0.11811023622047245" top="0.74803149606299213" bottom="0.74803149606299213" header="0.31496062992125984" footer="0.31496062992125984"/>
  <pageSetup paperSize="9" scale="5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Surfaces vitrées - Lot 7</vt:lpstr>
      <vt:lpstr>Modaliés d'accès vitrages ext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Laurence KERJOUAN, Ifremer Nantes PDG-DGD-DAF-FI</dc:creator>
  <cp:lastModifiedBy>Laurence KERJOUAN, Ifremer Nantes PDG-DCA-STL, 0</cp:lastModifiedBy>
  <cp:lastPrinted>2024-09-12T15:06:29Z</cp:lastPrinted>
  <dcterms:created xsi:type="dcterms:W3CDTF">2018-09-13T12:38:29Z</dcterms:created>
  <dcterms:modified xsi:type="dcterms:W3CDTF">2024-09-17T08:05:46Z</dcterms:modified>
</cp:coreProperties>
</file>