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5" rupBuild="24332"/>
  <workbookPr defaultThemeVersion="124226"/>
  <mc:AlternateContent xmlns:mc="http://schemas.openxmlformats.org/markup-compatibility/2006">
    <mc:Choice Requires="x15">
      <x15ac:absPath xmlns:x15ac="http://schemas.microsoft.com/office/spreadsheetml/2010/11/ac" url="N:\03. Station\13 Ménage\AO 2025\doc VF\"/>
    </mc:Choice>
  </mc:AlternateContent>
  <xr:revisionPtr revIDLastSave="0" documentId="13_ncr:1_{B27F08BE-B302-413E-9334-EFD5AE744D9F}" xr6:coauthVersionLast="47" xr6:coauthVersionMax="47" xr10:uidLastSave="{00000000-0000-0000-0000-000000000000}"/>
  <bookViews>
    <workbookView xWindow="-108" yWindow="-108" windowWidth="23256" windowHeight="12576" xr2:uid="{00000000-000D-0000-FFFF-FFFF00000000}"/>
  </bookViews>
  <sheets>
    <sheet name="Surfaces vitrées - Lot Bouin" sheetId="1" r:id="rId1"/>
    <sheet name="Modaliés d'accès vitrages ext" sheetId="2" r:id="rId2"/>
    <sheet name="Surfaces vitrées par pièces" sheetId="3" r:id="rId3"/>
  </sheet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calcChain.xml><?xml version="1.0" encoding="utf-8"?>
<calcChain xmlns="http://schemas.openxmlformats.org/spreadsheetml/2006/main">
  <c r="D170" i="3" l="1"/>
  <c r="D5" i="1" l="1"/>
  <c r="D6" i="1"/>
  <c r="D7" i="1" l="1"/>
</calcChain>
</file>

<file path=xl/sharedStrings.xml><?xml version="1.0" encoding="utf-8"?>
<sst xmlns="http://schemas.openxmlformats.org/spreadsheetml/2006/main" count="338" uniqueCount="167">
  <si>
    <t>RdC</t>
  </si>
  <si>
    <t>R+1</t>
  </si>
  <si>
    <t>TOTAL</t>
  </si>
  <si>
    <t>Surface de Menuiseries vitrées extérieures (m²)</t>
  </si>
  <si>
    <t>TOTAL des surfaces de Menuiseries vitrées extérieures (m²)</t>
  </si>
  <si>
    <t>Bât. Administratif (570)</t>
  </si>
  <si>
    <t>Bât. Technique Nurserie</t>
  </si>
  <si>
    <t>Nettoyage extérieur des vitreries</t>
  </si>
  <si>
    <t>Nettoyage intérieur des vitreries</t>
  </si>
  <si>
    <t xml:space="preserve">Pour le nettoyage intérieur de la vitre salle 48 il faudra couvrir les bacs pour protéger les élevages car les bacs sont très proche de la vitre. </t>
  </si>
  <si>
    <t>BATIMENT ADMINISTRATIF 570</t>
  </si>
  <si>
    <t>Modalités de nettoyage des vitreries intérieures et extérieures - LOT BOUIN</t>
  </si>
  <si>
    <t xml:space="preserve">Spécificité Laboratoire 48 Salle élevage </t>
  </si>
  <si>
    <t>Local</t>
  </si>
  <si>
    <t>Dimensions vitres</t>
  </si>
  <si>
    <t>Surface vitres m²</t>
  </si>
  <si>
    <t>570.00.008</t>
  </si>
  <si>
    <t>180x120</t>
  </si>
  <si>
    <t>206x80</t>
  </si>
  <si>
    <t>197x38</t>
  </si>
  <si>
    <t>Accueil</t>
  </si>
  <si>
    <t>570.00.009</t>
  </si>
  <si>
    <t>175x120</t>
  </si>
  <si>
    <t>570.00.007</t>
  </si>
  <si>
    <t>570.00.006</t>
  </si>
  <si>
    <t>570.00.004</t>
  </si>
  <si>
    <t>570.00.003</t>
  </si>
  <si>
    <t>Imprimante</t>
  </si>
  <si>
    <t>570.00.002 bis</t>
  </si>
  <si>
    <t>182x107</t>
  </si>
  <si>
    <t>182x108</t>
  </si>
  <si>
    <t>couloir</t>
  </si>
  <si>
    <t>130x130</t>
  </si>
  <si>
    <t>velux</t>
  </si>
  <si>
    <t>Hall entrée</t>
  </si>
  <si>
    <t>206x135</t>
  </si>
  <si>
    <t>Réunion</t>
  </si>
  <si>
    <t>570.00.018</t>
  </si>
  <si>
    <t>180x112</t>
  </si>
  <si>
    <t>350x220</t>
  </si>
  <si>
    <t>Bibliothèque</t>
  </si>
  <si>
    <t>570.00.010</t>
  </si>
  <si>
    <t>197x78</t>
  </si>
  <si>
    <t>197x37</t>
  </si>
  <si>
    <t>197x72</t>
  </si>
  <si>
    <t>Entrée badge</t>
  </si>
  <si>
    <t>187x200</t>
  </si>
  <si>
    <t>Salle à manger</t>
  </si>
  <si>
    <t>570.01.102</t>
  </si>
  <si>
    <t>340x220</t>
  </si>
  <si>
    <t>270x225</t>
  </si>
  <si>
    <t>115x80</t>
  </si>
  <si>
    <t>570.01.108</t>
  </si>
  <si>
    <t>570.01.107</t>
  </si>
  <si>
    <t>Informatique</t>
  </si>
  <si>
    <t>570.01.106</t>
  </si>
  <si>
    <t>215x80</t>
  </si>
  <si>
    <t>570.01.105</t>
  </si>
  <si>
    <t>570.01.104</t>
  </si>
  <si>
    <t>WC femme</t>
  </si>
  <si>
    <t>570.00.011</t>
  </si>
  <si>
    <t>96x60</t>
  </si>
  <si>
    <t>miroir</t>
  </si>
  <si>
    <t>96x61</t>
  </si>
  <si>
    <t>WC homme</t>
  </si>
  <si>
    <t>570.00.012</t>
  </si>
  <si>
    <t>Labo spectro</t>
  </si>
  <si>
    <t>570.00.013</t>
  </si>
  <si>
    <t>305x90</t>
  </si>
  <si>
    <t>132x69</t>
  </si>
  <si>
    <t>hotte</t>
  </si>
  <si>
    <t>60x32</t>
  </si>
  <si>
    <t>hublot</t>
  </si>
  <si>
    <t>Labo lyoph</t>
  </si>
  <si>
    <t>570.00.014</t>
  </si>
  <si>
    <t>290x90</t>
  </si>
  <si>
    <t>Vestiaire</t>
  </si>
  <si>
    <t>570.00.049</t>
  </si>
  <si>
    <t>103x103</t>
  </si>
  <si>
    <t>vitre couloir</t>
  </si>
  <si>
    <t>90x80</t>
  </si>
  <si>
    <t>Repiquâge algues</t>
  </si>
  <si>
    <t>570.00.050</t>
  </si>
  <si>
    <t>220x96</t>
  </si>
  <si>
    <t>103x203</t>
  </si>
  <si>
    <t>80x50</t>
  </si>
  <si>
    <t>hotte coté droit</t>
  </si>
  <si>
    <t>hotte coté gauche</t>
  </si>
  <si>
    <t>Autoclave</t>
  </si>
  <si>
    <t>570.00.051</t>
  </si>
  <si>
    <t>Salle algues</t>
  </si>
  <si>
    <t>570.00.052</t>
  </si>
  <si>
    <t>couloir écloserie</t>
  </si>
  <si>
    <t>197x134</t>
  </si>
  <si>
    <t>570.00.053</t>
  </si>
  <si>
    <t>570.00.054</t>
  </si>
  <si>
    <t>570.00.048</t>
  </si>
  <si>
    <t>Quarantaine</t>
  </si>
  <si>
    <t>570.00.048 bis</t>
  </si>
  <si>
    <t>35x35</t>
  </si>
  <si>
    <t>hublot rond</t>
  </si>
  <si>
    <t>570.00.047 bis</t>
  </si>
  <si>
    <t>60x42</t>
  </si>
  <si>
    <t>570.00.047</t>
  </si>
  <si>
    <t>Lingerie</t>
  </si>
  <si>
    <t>570.00.045</t>
  </si>
  <si>
    <t>couloir vers 044</t>
  </si>
  <si>
    <t>135x195</t>
  </si>
  <si>
    <t>Ecloserie</t>
  </si>
  <si>
    <t>570.00.044</t>
  </si>
  <si>
    <t>100x140</t>
  </si>
  <si>
    <t>570.00.037</t>
  </si>
  <si>
    <t>570.00.038</t>
  </si>
  <si>
    <t>570.00.039</t>
  </si>
  <si>
    <t>570.00.040</t>
  </si>
  <si>
    <t>570.00.041</t>
  </si>
  <si>
    <t>570.00.035</t>
  </si>
  <si>
    <t>Métrologie</t>
  </si>
  <si>
    <t>570.00.034</t>
  </si>
  <si>
    <t>100x223</t>
  </si>
  <si>
    <t>570.00.036</t>
  </si>
  <si>
    <t>135x194</t>
  </si>
  <si>
    <t>80x90</t>
  </si>
  <si>
    <t>couloir microbio</t>
  </si>
  <si>
    <t>570.00.030</t>
  </si>
  <si>
    <t>hublot L2</t>
  </si>
  <si>
    <t>570.00.025</t>
  </si>
  <si>
    <t>570.00.029</t>
  </si>
  <si>
    <t>570.00.028</t>
  </si>
  <si>
    <t>90x240</t>
  </si>
  <si>
    <t>Bureau</t>
  </si>
  <si>
    <t>570.00.027</t>
  </si>
  <si>
    <t>570.00.026</t>
  </si>
  <si>
    <t>60x62</t>
  </si>
  <si>
    <t>250x90</t>
  </si>
  <si>
    <t>µbio</t>
  </si>
  <si>
    <t>230x90</t>
  </si>
  <si>
    <t>120x60</t>
  </si>
  <si>
    <t>103x107</t>
  </si>
  <si>
    <t>106x106</t>
  </si>
  <si>
    <t>109x86</t>
  </si>
  <si>
    <t>190x65</t>
  </si>
  <si>
    <t>vitre balances</t>
  </si>
  <si>
    <t>90x33</t>
  </si>
  <si>
    <t>porte atelier blanche</t>
  </si>
  <si>
    <t>90x83</t>
  </si>
  <si>
    <t>50x120</t>
  </si>
  <si>
    <t>débarras</t>
  </si>
  <si>
    <t>Vitrerie - Lot n°8 Bouin</t>
  </si>
  <si>
    <t xml:space="preserve">Au niveau de la salle imprimante prévoir une perche pour nettoyer le velux </t>
  </si>
  <si>
    <t>Dénomination du Local</t>
  </si>
  <si>
    <t>Labo 28</t>
  </si>
  <si>
    <t>Labo 29</t>
  </si>
  <si>
    <t>Labo 36</t>
  </si>
  <si>
    <t>Salle élevage 54</t>
  </si>
  <si>
    <t>Salle élevage 53</t>
  </si>
  <si>
    <t>Salle élevage 48</t>
  </si>
  <si>
    <t>Salle élevage 38</t>
  </si>
  <si>
    <t>Salle algues grands volumes</t>
  </si>
  <si>
    <t>Salle élevage 40</t>
  </si>
  <si>
    <t>Salle élevage 41</t>
  </si>
  <si>
    <t>Batiment 571</t>
  </si>
  <si>
    <t>571.00.000</t>
  </si>
  <si>
    <t xml:space="preserve">Nota : Les surfaces vitrées calculées correspondent à une seule face. </t>
  </si>
  <si>
    <t>Les vitreries sont à faire 2 fois par an (avril et octobre)</t>
  </si>
  <si>
    <t>Prévoir le matériel vitrerie normal</t>
  </si>
  <si>
    <t>Prévoir perches et matériel vitrerie normal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</si>
</sst>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">
    <numFmt numFmtId="164" formatCode="0.0"/>
  </numFmts>
  <fonts count="15" x14ac:knownFonts="1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4"/>
      <color theme="1"/>
      <name val="Calibri"/>
      <family val="2"/>
      <scheme val="minor"/>
    </font>
    <font>
      <sz val="12"/>
      <color theme="1"/>
      <name val="Calibri"/>
      <family val="2"/>
      <scheme val="minor"/>
    </font>
    <font>
      <b/>
      <u/>
      <sz val="11"/>
      <color theme="1"/>
      <name val="Calibri"/>
      <family val="2"/>
      <scheme val="minor"/>
    </font>
    <font>
      <b/>
      <sz val="16"/>
      <color theme="1"/>
      <name val="Calibri"/>
      <family val="2"/>
      <scheme val="minor"/>
    </font>
    <font>
      <b/>
      <u/>
      <sz val="14"/>
      <color theme="1"/>
      <name val="Calibri"/>
      <family val="2"/>
    </font>
    <font>
      <b/>
      <sz val="14"/>
      <color theme="1"/>
      <name val="Calibri"/>
      <family val="2"/>
    </font>
    <font>
      <u/>
      <sz val="12"/>
      <color theme="1"/>
      <name val="Calibri"/>
      <family val="2"/>
    </font>
    <font>
      <sz val="12"/>
      <color theme="1"/>
      <name val="Calibri"/>
      <family val="2"/>
    </font>
    <font>
      <sz val="16"/>
      <color theme="1"/>
      <name val="Calibri"/>
      <family val="2"/>
    </font>
    <font>
      <b/>
      <sz val="11"/>
      <color rgb="FF0070C0"/>
      <name val="Calibri"/>
      <family val="2"/>
      <scheme val="minor"/>
    </font>
    <font>
      <b/>
      <sz val="11"/>
      <color rgb="FFFF0000"/>
      <name val="Calibri"/>
      <family val="2"/>
      <scheme val="minor"/>
    </font>
    <font>
      <b/>
      <sz val="14"/>
      <color rgb="FFFF0000"/>
      <name val="Calibri"/>
      <family val="2"/>
      <scheme val="minor"/>
    </font>
    <font>
      <b/>
      <u/>
      <sz val="14"/>
      <color theme="1"/>
      <name val="Calibri"/>
      <family val="2"/>
      <scheme val="minor"/>
    </font>
  </fonts>
  <fills count="4">
    <fill>
      <patternFill patternType="none"/>
    </fill>
    <fill>
      <patternFill patternType="gray125"/>
    </fill>
    <fill>
      <patternFill patternType="solid">
        <fgColor theme="0" tint="-0.14999847407452621"/>
        <bgColor indexed="64"/>
      </patternFill>
    </fill>
    <fill>
      <patternFill patternType="solid">
        <fgColor theme="4" tint="0.79998168889431442"/>
        <bgColor indexed="64"/>
      </patternFill>
    </fill>
  </fills>
  <borders count="22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/>
      <top/>
      <bottom style="thin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/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1">
    <xf numFmtId="0" fontId="0" fillId="0" borderId="0"/>
  </cellStyleXfs>
  <cellXfs count="47">
    <xf numFmtId="0" fontId="0" fillId="0" borderId="0" xfId="0"/>
    <xf numFmtId="0" fontId="0" fillId="0" borderId="0" xfId="0" applyAlignment="1">
      <alignment vertical="center"/>
    </xf>
    <xf numFmtId="0" fontId="3" fillId="0" borderId="0" xfId="0" applyFont="1"/>
    <xf numFmtId="0" fontId="0" fillId="0" borderId="0" xfId="0" applyFont="1" applyAlignment="1">
      <alignment vertical="center"/>
    </xf>
    <xf numFmtId="0" fontId="0" fillId="0" borderId="4" xfId="0" applyFont="1" applyBorder="1" applyAlignment="1">
      <alignment vertical="center"/>
    </xf>
    <xf numFmtId="0" fontId="4" fillId="0" borderId="0" xfId="0" applyFont="1"/>
    <xf numFmtId="0" fontId="5" fillId="0" borderId="10" xfId="0" applyFont="1" applyBorder="1"/>
    <xf numFmtId="0" fontId="0" fillId="0" borderId="10" xfId="0" applyBorder="1"/>
    <xf numFmtId="0" fontId="1" fillId="3" borderId="6" xfId="0" applyFont="1" applyFill="1" applyBorder="1" applyAlignment="1">
      <alignment horizontal="center" vertical="center"/>
    </xf>
    <xf numFmtId="0" fontId="6" fillId="0" borderId="0" xfId="0" applyFont="1" applyAlignment="1">
      <alignment vertical="center"/>
    </xf>
    <xf numFmtId="0" fontId="7" fillId="0" borderId="0" xfId="0" applyFont="1" applyAlignment="1">
      <alignment vertical="center"/>
    </xf>
    <xf numFmtId="0" fontId="8" fillId="0" borderId="0" xfId="0" applyFont="1" applyAlignment="1">
      <alignment vertical="center"/>
    </xf>
    <xf numFmtId="0" fontId="9" fillId="0" borderId="0" xfId="0" applyFont="1" applyAlignment="1">
      <alignment vertical="center"/>
    </xf>
    <xf numFmtId="0" fontId="10" fillId="0" borderId="0" xfId="0" applyFont="1" applyAlignment="1">
      <alignment horizontal="left" vertical="center" indent="5"/>
    </xf>
    <xf numFmtId="0" fontId="9" fillId="0" borderId="0" xfId="0" applyFont="1" applyAlignment="1">
      <alignment horizontal="center" vertical="center"/>
    </xf>
    <xf numFmtId="0" fontId="0" fillId="0" borderId="0" xfId="0" applyFont="1"/>
    <xf numFmtId="0" fontId="11" fillId="0" borderId="0" xfId="0" applyFont="1" applyAlignment="1">
      <alignment horizontal="center"/>
    </xf>
    <xf numFmtId="0" fontId="0" fillId="0" borderId="0" xfId="0" applyAlignment="1">
      <alignment horizontal="center"/>
    </xf>
    <xf numFmtId="0" fontId="0" fillId="0" borderId="12" xfId="0" applyBorder="1"/>
    <xf numFmtId="0" fontId="0" fillId="0" borderId="13" xfId="0" applyBorder="1" applyAlignment="1">
      <alignment horizontal="center"/>
    </xf>
    <xf numFmtId="0" fontId="0" fillId="0" borderId="15" xfId="0" applyBorder="1"/>
    <xf numFmtId="0" fontId="0" fillId="0" borderId="0" xfId="0" applyBorder="1" applyAlignment="1">
      <alignment horizontal="center"/>
    </xf>
    <xf numFmtId="0" fontId="0" fillId="0" borderId="17" xfId="0" applyBorder="1"/>
    <xf numFmtId="0" fontId="0" fillId="0" borderId="10" xfId="0" applyBorder="1" applyAlignment="1">
      <alignment horizontal="center"/>
    </xf>
    <xf numFmtId="0" fontId="0" fillId="0" borderId="19" xfId="0" applyBorder="1"/>
    <xf numFmtId="0" fontId="0" fillId="0" borderId="20" xfId="0" applyBorder="1" applyAlignment="1">
      <alignment horizontal="center"/>
    </xf>
    <xf numFmtId="0" fontId="0" fillId="0" borderId="0" xfId="0" applyBorder="1"/>
    <xf numFmtId="0" fontId="0" fillId="0" borderId="0" xfId="0" applyFill="1" applyBorder="1"/>
    <xf numFmtId="0" fontId="12" fillId="0" borderId="0" xfId="0" applyFont="1" applyAlignment="1">
      <alignment horizontal="center"/>
    </xf>
    <xf numFmtId="164" fontId="12" fillId="0" borderId="0" xfId="0" applyNumberFormat="1" applyFont="1" applyAlignment="1">
      <alignment horizontal="center"/>
    </xf>
    <xf numFmtId="164" fontId="0" fillId="0" borderId="14" xfId="0" applyNumberFormat="1" applyBorder="1" applyAlignment="1">
      <alignment horizontal="center"/>
    </xf>
    <xf numFmtId="164" fontId="0" fillId="0" borderId="16" xfId="0" applyNumberFormat="1" applyBorder="1" applyAlignment="1">
      <alignment horizontal="center"/>
    </xf>
    <xf numFmtId="164" fontId="0" fillId="0" borderId="18" xfId="0" applyNumberFormat="1" applyBorder="1" applyAlignment="1">
      <alignment horizontal="center"/>
    </xf>
    <xf numFmtId="164" fontId="0" fillId="0" borderId="0" xfId="0" applyNumberFormat="1" applyAlignment="1">
      <alignment horizontal="center"/>
    </xf>
    <xf numFmtId="164" fontId="0" fillId="0" borderId="21" xfId="0" applyNumberFormat="1" applyBorder="1" applyAlignment="1">
      <alignment horizontal="center"/>
    </xf>
    <xf numFmtId="164" fontId="0" fillId="0" borderId="0" xfId="0" applyNumberFormat="1" applyBorder="1" applyAlignment="1">
      <alignment horizontal="center"/>
    </xf>
    <xf numFmtId="1" fontId="0" fillId="0" borderId="1" xfId="0" applyNumberFormat="1" applyFont="1" applyBorder="1" applyAlignment="1">
      <alignment vertical="center"/>
    </xf>
    <xf numFmtId="1" fontId="2" fillId="0" borderId="7" xfId="0" applyNumberFormat="1" applyFont="1" applyBorder="1" applyAlignment="1">
      <alignment vertical="center"/>
    </xf>
    <xf numFmtId="3" fontId="2" fillId="2" borderId="2" xfId="0" applyNumberFormat="1" applyFont="1" applyFill="1" applyBorder="1" applyAlignment="1">
      <alignment vertical="center"/>
    </xf>
    <xf numFmtId="0" fontId="13" fillId="0" borderId="0" xfId="0" applyFont="1" applyAlignment="1">
      <alignment vertical="center"/>
    </xf>
    <xf numFmtId="0" fontId="2" fillId="3" borderId="3" xfId="0" applyFont="1" applyFill="1" applyBorder="1" applyAlignment="1">
      <alignment horizontal="center" vertical="center"/>
    </xf>
    <xf numFmtId="0" fontId="2" fillId="3" borderId="5" xfId="0" applyFont="1" applyFill="1" applyBorder="1" applyAlignment="1">
      <alignment vertical="center"/>
    </xf>
    <xf numFmtId="0" fontId="1" fillId="2" borderId="8" xfId="0" applyFont="1" applyFill="1" applyBorder="1" applyAlignment="1">
      <alignment vertical="center"/>
    </xf>
    <xf numFmtId="0" fontId="0" fillId="2" borderId="9" xfId="0" applyFont="1" applyFill="1" applyBorder="1" applyAlignment="1">
      <alignment vertical="center"/>
    </xf>
    <xf numFmtId="0" fontId="1" fillId="3" borderId="8" xfId="0" applyFont="1" applyFill="1" applyBorder="1" applyAlignment="1">
      <alignment horizontal="center" vertical="center"/>
    </xf>
    <xf numFmtId="0" fontId="1" fillId="3" borderId="11" xfId="0" applyFont="1" applyFill="1" applyBorder="1" applyAlignment="1">
      <alignment horizontal="center" vertical="center"/>
    </xf>
    <xf numFmtId="0" fontId="14" fillId="0" borderId="0" xfId="0" applyFont="1" applyAlignment="1">
      <alignment vertical="center"/>
    </xf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7" Type="http://schemas.openxmlformats.org/officeDocument/2006/relationships/calcChain" Target="calcChain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png"/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5</xdr:col>
      <xdr:colOff>104775</xdr:colOff>
      <xdr:row>72</xdr:row>
      <xdr:rowOff>19050</xdr:rowOff>
    </xdr:from>
    <xdr:to>
      <xdr:col>6</xdr:col>
      <xdr:colOff>76200</xdr:colOff>
      <xdr:row>77</xdr:row>
      <xdr:rowOff>9525</xdr:rowOff>
    </xdr:to>
    <xdr:sp macro="" textlink="">
      <xdr:nvSpPr>
        <xdr:cNvPr id="2057" name="AutoShape 9">
          <a:extLst>
            <a:ext uri="{FF2B5EF4-FFF2-40B4-BE49-F238E27FC236}">
              <a16:creationId xmlns:a16="http://schemas.microsoft.com/office/drawing/2014/main" id="{1CA83DB5-9A67-4D32-AF19-029580F0F0F9}"/>
            </a:ext>
          </a:extLst>
        </xdr:cNvPr>
        <xdr:cNvSpPr>
          <a:spLocks noChangeShapeType="1"/>
        </xdr:cNvSpPr>
      </xdr:nvSpPr>
      <xdr:spPr bwMode="auto">
        <a:xfrm flipH="1">
          <a:off x="3914775" y="14401800"/>
          <a:ext cx="733425" cy="942975"/>
        </a:xfrm>
        <a:prstGeom prst="straightConnector1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round/>
              <a:headEnd/>
              <a:tailEnd type="triangle" w="med" len="med"/>
            </a14:hiddenLine>
          </a:ext>
        </a:extLst>
      </xdr:spPr>
    </xdr:sp>
    <xdr:clientData/>
  </xdr:twoCellAnchor>
  <xdr:twoCellAnchor editAs="oneCell">
    <xdr:from>
      <xdr:col>1</xdr:col>
      <xdr:colOff>403860</xdr:colOff>
      <xdr:row>10</xdr:row>
      <xdr:rowOff>3560</xdr:rowOff>
    </xdr:from>
    <xdr:to>
      <xdr:col>3</xdr:col>
      <xdr:colOff>213360</xdr:colOff>
      <xdr:row>11</xdr:row>
      <xdr:rowOff>130047</xdr:rowOff>
    </xdr:to>
    <xdr:pic>
      <xdr:nvPicPr>
        <xdr:cNvPr id="2" name="Image 1">
          <a:extLst>
            <a:ext uri="{FF2B5EF4-FFF2-40B4-BE49-F238E27FC236}">
              <a16:creationId xmlns:a16="http://schemas.microsoft.com/office/drawing/2014/main" id="{07FE553E-59D9-4692-907C-DC1F33EED06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196340" y="2068580"/>
          <a:ext cx="1394460" cy="1764787"/>
        </a:xfrm>
        <a:prstGeom prst="rect">
          <a:avLst/>
        </a:prstGeom>
      </xdr:spPr>
    </xdr:pic>
    <xdr:clientData/>
  </xdr:twoCellAnchor>
  <xdr:twoCellAnchor editAs="oneCell">
    <xdr:from>
      <xdr:col>0</xdr:col>
      <xdr:colOff>381000</xdr:colOff>
      <xdr:row>27</xdr:row>
      <xdr:rowOff>76200</xdr:rowOff>
    </xdr:from>
    <xdr:to>
      <xdr:col>4</xdr:col>
      <xdr:colOff>329438</xdr:colOff>
      <xdr:row>39</xdr:row>
      <xdr:rowOff>113729</xdr:rowOff>
    </xdr:to>
    <xdr:pic>
      <xdr:nvPicPr>
        <xdr:cNvPr id="5" name="Image 4">
          <a:extLst>
            <a:ext uri="{FF2B5EF4-FFF2-40B4-BE49-F238E27FC236}">
              <a16:creationId xmlns:a16="http://schemas.microsoft.com/office/drawing/2014/main" id="{02EACF25-7CD9-43CF-84BA-1DE25DE2971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381000" y="4565650"/>
          <a:ext cx="2996438" cy="2247329"/>
        </a:xfrm>
        <a:prstGeom prst="rect">
          <a:avLst/>
        </a:prstGeom>
      </xdr:spPr>
    </xdr:pic>
    <xdr:clientData/>
  </xdr:twoCellAnchor>
  <xdr:twoCellAnchor editAs="oneCell">
    <xdr:from>
      <xdr:col>0</xdr:col>
      <xdr:colOff>742950</xdr:colOff>
      <xdr:row>15</xdr:row>
      <xdr:rowOff>89534</xdr:rowOff>
    </xdr:from>
    <xdr:to>
      <xdr:col>3</xdr:col>
      <xdr:colOff>556260</xdr:colOff>
      <xdr:row>22</xdr:row>
      <xdr:rowOff>130473</xdr:rowOff>
    </xdr:to>
    <xdr:pic>
      <xdr:nvPicPr>
        <xdr:cNvPr id="10" name="Image 9">
          <a:extLst>
            <a:ext uri="{FF2B5EF4-FFF2-40B4-BE49-F238E27FC236}">
              <a16:creationId xmlns:a16="http://schemas.microsoft.com/office/drawing/2014/main" id="{4B2171C7-5D3C-4FAB-97A2-ACBBCEA79BB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742950" y="4615814"/>
          <a:ext cx="2190750" cy="1595419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Thème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>
    <pageSetUpPr fitToPage="1"/>
  </sheetPr>
  <dimension ref="A1:H16"/>
  <sheetViews>
    <sheetView tabSelected="1" workbookViewId="0">
      <selection activeCell="A11" sqref="A11"/>
    </sheetView>
  </sheetViews>
  <sheetFormatPr baseColWidth="10" defaultRowHeight="14.4" x14ac:dyDescent="0.3"/>
  <cols>
    <col min="1" max="1" width="25.33203125" customWidth="1"/>
    <col min="2" max="3" width="22.109375" customWidth="1"/>
    <col min="4" max="4" width="18.44140625" customWidth="1"/>
  </cols>
  <sheetData>
    <row r="1" spans="1:8" ht="21" x14ac:dyDescent="0.4">
      <c r="A1" s="6" t="s">
        <v>148</v>
      </c>
      <c r="B1" s="7"/>
      <c r="C1" s="7"/>
      <c r="D1" s="7"/>
    </row>
    <row r="2" spans="1:8" ht="16.2" thickBot="1" x14ac:dyDescent="0.35">
      <c r="A2" s="2"/>
      <c r="B2" s="2"/>
      <c r="C2" s="2"/>
    </row>
    <row r="3" spans="1:8" ht="21" customHeight="1" thickBot="1" x14ac:dyDescent="0.35">
      <c r="A3" s="3"/>
      <c r="B3" s="44" t="s">
        <v>3</v>
      </c>
      <c r="C3" s="45"/>
      <c r="D3" s="40" t="s">
        <v>2</v>
      </c>
      <c r="E3" s="1"/>
      <c r="F3" s="1"/>
      <c r="G3" s="1"/>
      <c r="H3" s="1"/>
    </row>
    <row r="4" spans="1:8" ht="21" customHeight="1" thickBot="1" x14ac:dyDescent="0.35">
      <c r="A4" s="3"/>
      <c r="B4" s="8" t="s">
        <v>0</v>
      </c>
      <c r="C4" s="8" t="s">
        <v>1</v>
      </c>
      <c r="D4" s="41"/>
      <c r="E4" s="1"/>
      <c r="F4" s="1"/>
      <c r="G4" s="1"/>
      <c r="H4" s="1"/>
    </row>
    <row r="5" spans="1:8" ht="36.75" customHeight="1" x14ac:dyDescent="0.3">
      <c r="A5" s="4" t="s">
        <v>5</v>
      </c>
      <c r="B5" s="36">
        <v>111.7051</v>
      </c>
      <c r="C5" s="36">
        <v>25.035</v>
      </c>
      <c r="D5" s="37">
        <f>SUM(B5:C5)</f>
        <v>136.74010000000001</v>
      </c>
      <c r="E5" s="1"/>
      <c r="F5" s="1"/>
      <c r="G5" s="1"/>
      <c r="H5" s="1"/>
    </row>
    <row r="6" spans="1:8" ht="36.75" customHeight="1" thickBot="1" x14ac:dyDescent="0.35">
      <c r="A6" s="4" t="s">
        <v>6</v>
      </c>
      <c r="B6" s="36">
        <v>7.1441999999999997</v>
      </c>
      <c r="C6" s="36">
        <v>0</v>
      </c>
      <c r="D6" s="37">
        <f>SUM(B6:C6)</f>
        <v>7.1441999999999997</v>
      </c>
      <c r="E6" s="1"/>
      <c r="F6" s="1"/>
      <c r="G6" s="1"/>
      <c r="H6" s="1"/>
    </row>
    <row r="7" spans="1:8" ht="38.25" customHeight="1" thickBot="1" x14ac:dyDescent="0.35">
      <c r="A7" s="42" t="s">
        <v>4</v>
      </c>
      <c r="B7" s="43"/>
      <c r="C7" s="43"/>
      <c r="D7" s="38">
        <f>+SUM(D5:D6)</f>
        <v>143.88430000000002</v>
      </c>
    </row>
    <row r="8" spans="1:8" ht="26.25" customHeight="1" x14ac:dyDescent="0.3">
      <c r="A8" s="46" t="s">
        <v>163</v>
      </c>
      <c r="B8" s="5"/>
    </row>
    <row r="9" spans="1:8" ht="26.25" customHeight="1" x14ac:dyDescent="0.3">
      <c r="A9" s="39" t="s">
        <v>164</v>
      </c>
      <c r="B9" s="5"/>
    </row>
    <row r="11" spans="1:8" ht="21" customHeight="1" x14ac:dyDescent="0.3">
      <c r="A11" s="1"/>
      <c r="B11" s="1"/>
      <c r="C11" s="1"/>
    </row>
    <row r="12" spans="1:8" ht="21" customHeight="1" x14ac:dyDescent="0.3">
      <c r="A12" s="1"/>
      <c r="B12" s="1"/>
      <c r="C12" s="1"/>
    </row>
    <row r="13" spans="1:8" ht="36.75" customHeight="1" x14ac:dyDescent="0.3">
      <c r="A13" s="1"/>
      <c r="B13" s="1"/>
      <c r="C13" s="1"/>
    </row>
    <row r="14" spans="1:8" ht="36.75" customHeight="1" x14ac:dyDescent="0.3">
      <c r="A14" s="1"/>
      <c r="B14" s="1"/>
      <c r="C14" s="1"/>
    </row>
    <row r="15" spans="1:8" ht="38.25" customHeight="1" x14ac:dyDescent="0.3"/>
    <row r="16" spans="1:8" ht="26.25" customHeight="1" x14ac:dyDescent="0.3"/>
  </sheetData>
  <mergeCells count="3">
    <mergeCell ref="D3:D4"/>
    <mergeCell ref="A7:C7"/>
    <mergeCell ref="B3:C3"/>
  </mergeCells>
  <printOptions horizontalCentered="1"/>
  <pageMargins left="0.70866141732283472" right="0.70866141732283472" top="1.3385826771653544" bottom="0.74803149606299213" header="0.31496062992125984" footer="0.31496062992125984"/>
  <pageSetup paperSize="9" scale="74" orientation="portrait" r:id="rId1"/>
  <headerFooter>
    <oddHeader>&amp;L&amp;"-,Gras"&amp;12Lot n° 1 - NANTES
&amp;14&amp;USURFACES VITREES</oddHeader>
  </headerFooter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E148C2D-2AB6-4126-AA0D-67AEE7115F18}">
  <dimension ref="A1:K122"/>
  <sheetViews>
    <sheetView view="pageBreakPreview" zoomScaleNormal="100" zoomScaleSheetLayoutView="100" workbookViewId="0">
      <selection activeCell="F21" sqref="F21"/>
    </sheetView>
  </sheetViews>
  <sheetFormatPr baseColWidth="10" defaultRowHeight="14.4" x14ac:dyDescent="0.3"/>
  <sheetData>
    <row r="1" spans="1:11" ht="21" x14ac:dyDescent="0.4">
      <c r="A1" s="6" t="s">
        <v>11</v>
      </c>
      <c r="B1" s="6"/>
      <c r="C1" s="6"/>
      <c r="D1" s="6"/>
      <c r="E1" s="6"/>
      <c r="F1" s="6"/>
      <c r="G1" s="6"/>
      <c r="H1" s="6"/>
      <c r="I1" s="6"/>
      <c r="J1" s="6"/>
      <c r="K1" s="6"/>
    </row>
    <row r="4" spans="1:11" ht="18" x14ac:dyDescent="0.3">
      <c r="A4" s="9" t="s">
        <v>10</v>
      </c>
    </row>
    <row r="5" spans="1:11" ht="18" x14ac:dyDescent="0.3">
      <c r="A5" s="9"/>
    </row>
    <row r="6" spans="1:11" ht="15.6" x14ac:dyDescent="0.3">
      <c r="A6" s="11" t="s">
        <v>8</v>
      </c>
    </row>
    <row r="7" spans="1:11" ht="15.6" x14ac:dyDescent="0.3">
      <c r="A7" s="12" t="s">
        <v>165</v>
      </c>
    </row>
    <row r="8" spans="1:11" s="15" customFormat="1" x14ac:dyDescent="0.3"/>
    <row r="9" spans="1:11" s="15" customFormat="1" ht="15.6" x14ac:dyDescent="0.3">
      <c r="A9" s="12" t="s">
        <v>149</v>
      </c>
    </row>
    <row r="10" spans="1:11" s="15" customFormat="1" ht="15.6" x14ac:dyDescent="0.3">
      <c r="A10" s="12"/>
    </row>
    <row r="11" spans="1:11" s="15" customFormat="1" ht="129" customHeight="1" x14ac:dyDescent="0.3">
      <c r="A11" s="12"/>
    </row>
    <row r="12" spans="1:11" s="15" customFormat="1" ht="15.6" x14ac:dyDescent="0.3">
      <c r="A12" s="12"/>
    </row>
    <row r="13" spans="1:11" ht="18" x14ac:dyDescent="0.3">
      <c r="A13" s="10"/>
    </row>
    <row r="14" spans="1:11" ht="15.6" x14ac:dyDescent="0.3">
      <c r="A14" s="11" t="s">
        <v>7</v>
      </c>
    </row>
    <row r="15" spans="1:11" ht="15.6" x14ac:dyDescent="0.3">
      <c r="A15" s="12" t="s">
        <v>166</v>
      </c>
    </row>
    <row r="16" spans="1:11" ht="15.6" x14ac:dyDescent="0.3">
      <c r="A16" s="12"/>
    </row>
    <row r="17" spans="1:1" ht="15.6" x14ac:dyDescent="0.3">
      <c r="A17" s="12"/>
    </row>
    <row r="18" spans="1:1" ht="32.4" customHeight="1" x14ac:dyDescent="0.3">
      <c r="A18" s="12"/>
    </row>
    <row r="19" spans="1:1" ht="15.6" x14ac:dyDescent="0.3">
      <c r="A19" s="12"/>
    </row>
    <row r="24" spans="1:1" ht="18" x14ac:dyDescent="0.3">
      <c r="A24" s="9" t="s">
        <v>12</v>
      </c>
    </row>
    <row r="25" spans="1:1" ht="18" x14ac:dyDescent="0.3">
      <c r="A25" s="10"/>
    </row>
    <row r="26" spans="1:1" x14ac:dyDescent="0.3">
      <c r="A26" t="s">
        <v>9</v>
      </c>
    </row>
    <row r="42" spans="1:1" ht="18" x14ac:dyDescent="0.3">
      <c r="A42" s="9"/>
    </row>
    <row r="43" spans="1:1" ht="15.6" x14ac:dyDescent="0.3">
      <c r="A43" s="12"/>
    </row>
    <row r="44" spans="1:1" ht="15.6" x14ac:dyDescent="0.3">
      <c r="A44" s="12"/>
    </row>
    <row r="45" spans="1:1" x14ac:dyDescent="0.3">
      <c r="A45" s="1"/>
    </row>
    <row r="46" spans="1:1" ht="15.6" x14ac:dyDescent="0.3">
      <c r="A46" s="12"/>
    </row>
    <row r="60" spans="1:1" ht="18" x14ac:dyDescent="0.3">
      <c r="A60" s="9"/>
    </row>
    <row r="61" spans="1:1" ht="21" x14ac:dyDescent="0.3">
      <c r="A61" s="13"/>
    </row>
    <row r="62" spans="1:1" ht="15.6" x14ac:dyDescent="0.3">
      <c r="A62" s="11"/>
    </row>
    <row r="63" spans="1:1" ht="15.6" x14ac:dyDescent="0.3">
      <c r="A63" s="12"/>
    </row>
    <row r="64" spans="1:1" ht="15.6" x14ac:dyDescent="0.3">
      <c r="A64" s="12"/>
    </row>
    <row r="65" spans="1:1" ht="15.6" x14ac:dyDescent="0.3">
      <c r="A65" s="12"/>
    </row>
    <row r="80" spans="1:1" ht="18" x14ac:dyDescent="0.3">
      <c r="A80" s="9"/>
    </row>
    <row r="81" spans="1:1" ht="21" x14ac:dyDescent="0.3">
      <c r="A81" s="13"/>
    </row>
    <row r="82" spans="1:1" ht="15.6" x14ac:dyDescent="0.3">
      <c r="A82" s="11"/>
    </row>
    <row r="83" spans="1:1" ht="15.6" x14ac:dyDescent="0.3">
      <c r="A83" s="12"/>
    </row>
    <row r="84" spans="1:1" ht="15.6" x14ac:dyDescent="0.3">
      <c r="A84" s="12"/>
    </row>
    <row r="85" spans="1:1" ht="15.6" x14ac:dyDescent="0.3">
      <c r="A85" s="12"/>
    </row>
    <row r="86" spans="1:1" ht="15.6" x14ac:dyDescent="0.3">
      <c r="A86" s="12"/>
    </row>
    <row r="100" spans="1:1" ht="18" x14ac:dyDescent="0.3">
      <c r="A100" s="9"/>
    </row>
    <row r="101" spans="1:1" ht="21" x14ac:dyDescent="0.3">
      <c r="A101" s="13"/>
    </row>
    <row r="102" spans="1:1" ht="15.6" x14ac:dyDescent="0.3">
      <c r="A102" s="11"/>
    </row>
    <row r="103" spans="1:1" ht="15.6" x14ac:dyDescent="0.3">
      <c r="A103" s="12"/>
    </row>
    <row r="104" spans="1:1" ht="15.6" x14ac:dyDescent="0.3">
      <c r="A104" s="12"/>
    </row>
    <row r="105" spans="1:1" ht="15.6" x14ac:dyDescent="0.3">
      <c r="A105" s="14"/>
    </row>
    <row r="116" spans="1:1" ht="18" x14ac:dyDescent="0.3">
      <c r="A116" s="9"/>
    </row>
    <row r="117" spans="1:1" ht="18" x14ac:dyDescent="0.3">
      <c r="A117" s="10"/>
    </row>
    <row r="118" spans="1:1" ht="15.6" x14ac:dyDescent="0.3">
      <c r="A118" s="11"/>
    </row>
    <row r="119" spans="1:1" ht="15.6" x14ac:dyDescent="0.3">
      <c r="A119" s="12"/>
    </row>
    <row r="120" spans="1:1" ht="15.6" x14ac:dyDescent="0.3">
      <c r="A120" s="12"/>
    </row>
    <row r="121" spans="1:1" ht="18" x14ac:dyDescent="0.3">
      <c r="A121" s="10"/>
    </row>
    <row r="122" spans="1:1" ht="15.6" x14ac:dyDescent="0.3">
      <c r="A122" s="14"/>
    </row>
  </sheetData>
  <pageMargins left="0.7" right="0.7" top="0.75" bottom="0.75" header="0.3" footer="0.3"/>
  <pageSetup paperSize="9" scale="68" orientation="portrait" r:id="rId1"/>
  <rowBreaks count="1" manualBreakCount="1">
    <brk id="43" max="16383" man="1"/>
  </rowBreaks>
  <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315F5EA-11E2-45A3-9B31-3E4E42C3E90E}">
  <dimension ref="A1:E171"/>
  <sheetViews>
    <sheetView topLeftCell="A19" workbookViewId="0">
      <selection activeCell="G156" sqref="G156"/>
    </sheetView>
  </sheetViews>
  <sheetFormatPr baseColWidth="10" defaultRowHeight="14.4" x14ac:dyDescent="0.3"/>
  <cols>
    <col min="1" max="1" width="22.109375" customWidth="1"/>
    <col min="2" max="2" width="15.109375" customWidth="1"/>
    <col min="3" max="3" width="15.5546875" bestFit="1" customWidth="1"/>
    <col min="4" max="4" width="14.88671875" bestFit="1" customWidth="1"/>
    <col min="5" max="5" width="14" customWidth="1"/>
  </cols>
  <sheetData>
    <row r="1" spans="1:4" x14ac:dyDescent="0.3">
      <c r="A1" s="16" t="s">
        <v>150</v>
      </c>
      <c r="B1" s="16" t="s">
        <v>13</v>
      </c>
      <c r="C1" s="16" t="s">
        <v>14</v>
      </c>
      <c r="D1" s="16" t="s">
        <v>15</v>
      </c>
    </row>
    <row r="2" spans="1:4" x14ac:dyDescent="0.3">
      <c r="C2" s="17"/>
      <c r="D2" s="17"/>
    </row>
    <row r="3" spans="1:4" x14ac:dyDescent="0.3">
      <c r="A3" t="s">
        <v>130</v>
      </c>
      <c r="B3" s="18" t="s">
        <v>16</v>
      </c>
      <c r="C3" s="19" t="s">
        <v>17</v>
      </c>
      <c r="D3" s="30">
        <v>2.16</v>
      </c>
    </row>
    <row r="4" spans="1:4" x14ac:dyDescent="0.3">
      <c r="B4" s="20" t="s">
        <v>16</v>
      </c>
      <c r="C4" s="21" t="s">
        <v>18</v>
      </c>
      <c r="D4" s="31">
        <v>1.6479999999999999</v>
      </c>
    </row>
    <row r="5" spans="1:4" x14ac:dyDescent="0.3">
      <c r="B5" s="22" t="s">
        <v>16</v>
      </c>
      <c r="C5" s="23" t="s">
        <v>19</v>
      </c>
      <c r="D5" s="32">
        <v>0.74360000000000004</v>
      </c>
    </row>
    <row r="6" spans="1:4" x14ac:dyDescent="0.3">
      <c r="C6" s="17"/>
      <c r="D6" s="33"/>
    </row>
    <row r="7" spans="1:4" x14ac:dyDescent="0.3">
      <c r="A7" t="s">
        <v>20</v>
      </c>
      <c r="B7" s="18" t="s">
        <v>21</v>
      </c>
      <c r="C7" s="19" t="s">
        <v>19</v>
      </c>
      <c r="D7" s="30">
        <v>0.74360000000000004</v>
      </c>
    </row>
    <row r="8" spans="1:4" x14ac:dyDescent="0.3">
      <c r="B8" s="22" t="s">
        <v>21</v>
      </c>
      <c r="C8" s="23" t="s">
        <v>22</v>
      </c>
      <c r="D8" s="32">
        <v>2.1</v>
      </c>
    </row>
    <row r="9" spans="1:4" x14ac:dyDescent="0.3">
      <c r="C9" s="17"/>
      <c r="D9" s="33"/>
    </row>
    <row r="10" spans="1:4" x14ac:dyDescent="0.3">
      <c r="A10" t="s">
        <v>130</v>
      </c>
      <c r="B10" s="24" t="s">
        <v>23</v>
      </c>
      <c r="C10" s="25" t="s">
        <v>18</v>
      </c>
      <c r="D10" s="34">
        <v>1.6479999999999999</v>
      </c>
    </row>
    <row r="11" spans="1:4" x14ac:dyDescent="0.3">
      <c r="C11" s="17"/>
      <c r="D11" s="33"/>
    </row>
    <row r="12" spans="1:4" x14ac:dyDescent="0.3">
      <c r="A12" t="s">
        <v>130</v>
      </c>
      <c r="B12" s="24" t="s">
        <v>24</v>
      </c>
      <c r="C12" s="25" t="s">
        <v>18</v>
      </c>
      <c r="D12" s="34">
        <v>1.6479999999999999</v>
      </c>
    </row>
    <row r="13" spans="1:4" x14ac:dyDescent="0.3">
      <c r="C13" s="17"/>
      <c r="D13" s="33"/>
    </row>
    <row r="14" spans="1:4" x14ac:dyDescent="0.3">
      <c r="A14" t="s">
        <v>130</v>
      </c>
      <c r="B14" s="18" t="s">
        <v>25</v>
      </c>
      <c r="C14" s="19" t="s">
        <v>18</v>
      </c>
      <c r="D14" s="30">
        <v>1.6479999999999999</v>
      </c>
    </row>
    <row r="15" spans="1:4" x14ac:dyDescent="0.3">
      <c r="B15" s="20" t="s">
        <v>25</v>
      </c>
      <c r="C15" s="21" t="s">
        <v>18</v>
      </c>
      <c r="D15" s="31">
        <v>1.6479999999999999</v>
      </c>
    </row>
    <row r="16" spans="1:4" x14ac:dyDescent="0.3">
      <c r="B16" s="22" t="s">
        <v>25</v>
      </c>
      <c r="C16" s="23" t="s">
        <v>18</v>
      </c>
      <c r="D16" s="32">
        <v>1.6479999999999999</v>
      </c>
    </row>
    <row r="17" spans="1:5" x14ac:dyDescent="0.3">
      <c r="C17" s="17"/>
      <c r="D17" s="33"/>
    </row>
    <row r="18" spans="1:5" x14ac:dyDescent="0.3">
      <c r="A18" t="s">
        <v>130</v>
      </c>
      <c r="B18" s="24" t="s">
        <v>26</v>
      </c>
      <c r="C18" s="25" t="s">
        <v>18</v>
      </c>
      <c r="D18" s="34">
        <v>1.6479999999999999</v>
      </c>
    </row>
    <row r="19" spans="1:5" x14ac:dyDescent="0.3">
      <c r="C19" s="17"/>
      <c r="D19" s="33"/>
    </row>
    <row r="20" spans="1:5" x14ac:dyDescent="0.3">
      <c r="A20" t="s">
        <v>27</v>
      </c>
      <c r="B20" s="18" t="s">
        <v>28</v>
      </c>
      <c r="C20" s="19" t="s">
        <v>29</v>
      </c>
      <c r="D20" s="30">
        <v>1.9474</v>
      </c>
    </row>
    <row r="21" spans="1:5" x14ac:dyDescent="0.3">
      <c r="B21" s="20" t="s">
        <v>28</v>
      </c>
      <c r="C21" s="21" t="s">
        <v>30</v>
      </c>
      <c r="D21" s="31">
        <v>2.9474</v>
      </c>
    </row>
    <row r="22" spans="1:5" x14ac:dyDescent="0.3">
      <c r="B22" s="20" t="s">
        <v>28</v>
      </c>
      <c r="C22" s="21" t="s">
        <v>18</v>
      </c>
      <c r="D22" s="31">
        <v>2.08</v>
      </c>
      <c r="E22" t="s">
        <v>31</v>
      </c>
    </row>
    <row r="23" spans="1:5" x14ac:dyDescent="0.3">
      <c r="B23" s="22" t="s">
        <v>28</v>
      </c>
      <c r="C23" s="23" t="s">
        <v>32</v>
      </c>
      <c r="D23" s="32">
        <v>1.69</v>
      </c>
      <c r="E23" t="s">
        <v>33</v>
      </c>
    </row>
    <row r="24" spans="1:5" x14ac:dyDescent="0.3">
      <c r="C24" s="17"/>
      <c r="D24" s="33"/>
    </row>
    <row r="25" spans="1:5" x14ac:dyDescent="0.3">
      <c r="A25" t="s">
        <v>34</v>
      </c>
      <c r="B25" s="18"/>
      <c r="C25" s="19" t="s">
        <v>18</v>
      </c>
      <c r="D25" s="30">
        <v>1.6479999999999999</v>
      </c>
    </row>
    <row r="26" spans="1:5" x14ac:dyDescent="0.3">
      <c r="B26" s="22"/>
      <c r="C26" s="23" t="s">
        <v>35</v>
      </c>
      <c r="D26" s="32">
        <v>2.7810000000000001</v>
      </c>
    </row>
    <row r="27" spans="1:5" x14ac:dyDescent="0.3">
      <c r="C27" s="17"/>
      <c r="D27" s="33"/>
    </row>
    <row r="28" spans="1:5" x14ac:dyDescent="0.3">
      <c r="A28" t="s">
        <v>36</v>
      </c>
      <c r="B28" s="18" t="s">
        <v>37</v>
      </c>
      <c r="C28" s="19" t="s">
        <v>38</v>
      </c>
      <c r="D28" s="30">
        <v>2.016</v>
      </c>
    </row>
    <row r="29" spans="1:5" x14ac:dyDescent="0.3">
      <c r="B29" s="22" t="s">
        <v>37</v>
      </c>
      <c r="C29" s="23" t="s">
        <v>39</v>
      </c>
      <c r="D29" s="32">
        <v>7.7</v>
      </c>
    </row>
    <row r="30" spans="1:5" x14ac:dyDescent="0.3">
      <c r="C30" s="17"/>
      <c r="D30" s="33"/>
    </row>
    <row r="31" spans="1:5" x14ac:dyDescent="0.3">
      <c r="A31" t="s">
        <v>40</v>
      </c>
      <c r="B31" s="18" t="s">
        <v>41</v>
      </c>
      <c r="C31" s="19" t="s">
        <v>42</v>
      </c>
      <c r="D31" s="30">
        <v>1.5366</v>
      </c>
    </row>
    <row r="32" spans="1:5" x14ac:dyDescent="0.3">
      <c r="B32" s="20" t="s">
        <v>41</v>
      </c>
      <c r="C32" s="21" t="s">
        <v>43</v>
      </c>
      <c r="D32" s="31">
        <v>0.72889999999999999</v>
      </c>
    </row>
    <row r="33" spans="1:4" x14ac:dyDescent="0.3">
      <c r="B33" s="20" t="s">
        <v>41</v>
      </c>
      <c r="C33" s="21" t="s">
        <v>44</v>
      </c>
      <c r="D33" s="31">
        <v>1.4184000000000001</v>
      </c>
    </row>
    <row r="34" spans="1:4" x14ac:dyDescent="0.3">
      <c r="B34" s="22" t="s">
        <v>41</v>
      </c>
      <c r="C34" s="23" t="s">
        <v>42</v>
      </c>
      <c r="D34" s="32">
        <v>1.5366</v>
      </c>
    </row>
    <row r="35" spans="1:4" x14ac:dyDescent="0.3">
      <c r="C35" s="17"/>
      <c r="D35" s="33"/>
    </row>
    <row r="36" spans="1:4" x14ac:dyDescent="0.3">
      <c r="A36" t="s">
        <v>45</v>
      </c>
      <c r="B36" s="24"/>
      <c r="C36" s="25" t="s">
        <v>46</v>
      </c>
      <c r="D36" s="34">
        <v>3.74</v>
      </c>
    </row>
    <row r="37" spans="1:4" x14ac:dyDescent="0.3">
      <c r="C37" s="17"/>
      <c r="D37" s="33"/>
    </row>
    <row r="38" spans="1:4" x14ac:dyDescent="0.3">
      <c r="A38" t="s">
        <v>47</v>
      </c>
      <c r="B38" s="18" t="s">
        <v>48</v>
      </c>
      <c r="C38" s="19" t="s">
        <v>49</v>
      </c>
      <c r="D38" s="30">
        <v>7.48</v>
      </c>
    </row>
    <row r="39" spans="1:4" x14ac:dyDescent="0.3">
      <c r="B39" s="20" t="s">
        <v>48</v>
      </c>
      <c r="C39" s="21" t="s">
        <v>50</v>
      </c>
      <c r="D39" s="31">
        <v>6.0750000000000002</v>
      </c>
    </row>
    <row r="40" spans="1:4" x14ac:dyDescent="0.3">
      <c r="B40" s="22" t="s">
        <v>48</v>
      </c>
      <c r="C40" s="23" t="s">
        <v>51</v>
      </c>
      <c r="D40" s="32">
        <v>0.92</v>
      </c>
    </row>
    <row r="41" spans="1:4" x14ac:dyDescent="0.3">
      <c r="C41" s="17"/>
      <c r="D41" s="33"/>
    </row>
    <row r="42" spans="1:4" x14ac:dyDescent="0.3">
      <c r="A42" t="s">
        <v>130</v>
      </c>
      <c r="B42" s="24" t="s">
        <v>52</v>
      </c>
      <c r="C42" s="25" t="s">
        <v>51</v>
      </c>
      <c r="D42" s="34">
        <v>0.92</v>
      </c>
    </row>
    <row r="43" spans="1:4" x14ac:dyDescent="0.3">
      <c r="C43" s="17"/>
      <c r="D43" s="33"/>
    </row>
    <row r="44" spans="1:4" x14ac:dyDescent="0.3">
      <c r="A44" t="s">
        <v>130</v>
      </c>
      <c r="B44" s="18" t="s">
        <v>53</v>
      </c>
      <c r="C44" s="19" t="s">
        <v>51</v>
      </c>
      <c r="D44" s="30">
        <v>0.92</v>
      </c>
    </row>
    <row r="45" spans="1:4" x14ac:dyDescent="0.3">
      <c r="B45" s="20" t="s">
        <v>53</v>
      </c>
      <c r="C45" s="21" t="s">
        <v>51</v>
      </c>
      <c r="D45" s="31">
        <v>0.92</v>
      </c>
    </row>
    <row r="46" spans="1:4" x14ac:dyDescent="0.3">
      <c r="B46" s="22" t="s">
        <v>53</v>
      </c>
      <c r="C46" s="23" t="s">
        <v>51</v>
      </c>
      <c r="D46" s="32">
        <v>0.92</v>
      </c>
    </row>
    <row r="47" spans="1:4" x14ac:dyDescent="0.3">
      <c r="C47" s="17"/>
      <c r="D47" s="33"/>
    </row>
    <row r="48" spans="1:4" x14ac:dyDescent="0.3">
      <c r="A48" t="s">
        <v>54</v>
      </c>
      <c r="B48" s="24" t="s">
        <v>55</v>
      </c>
      <c r="C48" s="25" t="s">
        <v>56</v>
      </c>
      <c r="D48" s="34">
        <v>1.72</v>
      </c>
    </row>
    <row r="49" spans="1:5" x14ac:dyDescent="0.3">
      <c r="C49" s="17"/>
      <c r="D49" s="33"/>
    </row>
    <row r="50" spans="1:5" x14ac:dyDescent="0.3">
      <c r="A50" t="s">
        <v>130</v>
      </c>
      <c r="B50" s="18" t="s">
        <v>57</v>
      </c>
      <c r="C50" s="19" t="s">
        <v>56</v>
      </c>
      <c r="D50" s="30">
        <v>1.72</v>
      </c>
    </row>
    <row r="51" spans="1:5" x14ac:dyDescent="0.3">
      <c r="B51" s="22" t="s">
        <v>57</v>
      </c>
      <c r="C51" s="23" t="s">
        <v>56</v>
      </c>
      <c r="D51" s="32">
        <v>1.72</v>
      </c>
    </row>
    <row r="52" spans="1:5" x14ac:dyDescent="0.3">
      <c r="C52" s="17"/>
      <c r="D52" s="33"/>
    </row>
    <row r="53" spans="1:5" x14ac:dyDescent="0.3">
      <c r="A53" t="s">
        <v>130</v>
      </c>
      <c r="B53" s="24" t="s">
        <v>58</v>
      </c>
      <c r="C53" s="25" t="s">
        <v>56</v>
      </c>
      <c r="D53" s="34">
        <v>1.72</v>
      </c>
    </row>
    <row r="54" spans="1:5" x14ac:dyDescent="0.3">
      <c r="C54" s="17"/>
      <c r="D54" s="33"/>
    </row>
    <row r="55" spans="1:5" x14ac:dyDescent="0.3">
      <c r="A55" t="s">
        <v>59</v>
      </c>
      <c r="B55" s="18" t="s">
        <v>60</v>
      </c>
      <c r="C55" s="19" t="s">
        <v>61</v>
      </c>
      <c r="D55" s="30">
        <v>0.57599999999999996</v>
      </c>
      <c r="E55" t="s">
        <v>62</v>
      </c>
    </row>
    <row r="56" spans="1:5" x14ac:dyDescent="0.3">
      <c r="B56" s="20" t="s">
        <v>60</v>
      </c>
      <c r="C56" s="21" t="s">
        <v>63</v>
      </c>
      <c r="D56" s="31">
        <v>0.57599999999999996</v>
      </c>
      <c r="E56" t="s">
        <v>62</v>
      </c>
    </row>
    <row r="57" spans="1:5" x14ac:dyDescent="0.3">
      <c r="A57" t="s">
        <v>64</v>
      </c>
      <c r="B57" s="20" t="s">
        <v>65</v>
      </c>
      <c r="C57" s="21" t="s">
        <v>61</v>
      </c>
      <c r="D57" s="31">
        <v>0.57599999999999996</v>
      </c>
      <c r="E57" t="s">
        <v>62</v>
      </c>
    </row>
    <row r="58" spans="1:5" x14ac:dyDescent="0.3">
      <c r="B58" s="22" t="s">
        <v>65</v>
      </c>
      <c r="C58" s="23" t="s">
        <v>61</v>
      </c>
      <c r="D58" s="32">
        <v>0.57599999999999996</v>
      </c>
      <c r="E58" t="s">
        <v>62</v>
      </c>
    </row>
    <row r="59" spans="1:5" x14ac:dyDescent="0.3">
      <c r="C59" s="17"/>
      <c r="D59" s="33"/>
    </row>
    <row r="60" spans="1:5" x14ac:dyDescent="0.3">
      <c r="A60" t="s">
        <v>66</v>
      </c>
      <c r="B60" s="18" t="s">
        <v>67</v>
      </c>
      <c r="C60" s="19" t="s">
        <v>68</v>
      </c>
      <c r="D60" s="30">
        <v>2.7450000000000001</v>
      </c>
    </row>
    <row r="61" spans="1:5" x14ac:dyDescent="0.3">
      <c r="B61" s="20" t="s">
        <v>67</v>
      </c>
      <c r="C61" s="21" t="s">
        <v>69</v>
      </c>
      <c r="D61" s="31">
        <v>0.91080000000000005</v>
      </c>
      <c r="E61" t="s">
        <v>70</v>
      </c>
    </row>
    <row r="62" spans="1:5" x14ac:dyDescent="0.3">
      <c r="B62" s="20" t="s">
        <v>67</v>
      </c>
      <c r="C62" s="21" t="s">
        <v>71</v>
      </c>
      <c r="D62" s="31">
        <v>0.192</v>
      </c>
      <c r="E62" t="s">
        <v>72</v>
      </c>
    </row>
    <row r="63" spans="1:5" x14ac:dyDescent="0.3">
      <c r="B63" s="22" t="s">
        <v>67</v>
      </c>
      <c r="C63" s="23" t="s">
        <v>71</v>
      </c>
      <c r="D63" s="32">
        <v>0.192</v>
      </c>
      <c r="E63" t="s">
        <v>72</v>
      </c>
    </row>
    <row r="64" spans="1:5" x14ac:dyDescent="0.3">
      <c r="B64" s="26"/>
      <c r="C64" s="21"/>
      <c r="D64" s="35"/>
    </row>
    <row r="65" spans="1:5" x14ac:dyDescent="0.3">
      <c r="A65" t="s">
        <v>73</v>
      </c>
      <c r="B65" s="24" t="s">
        <v>74</v>
      </c>
      <c r="C65" s="25" t="s">
        <v>75</v>
      </c>
      <c r="D65" s="34">
        <v>2.61</v>
      </c>
    </row>
    <row r="66" spans="1:5" x14ac:dyDescent="0.3">
      <c r="B66" s="24" t="s">
        <v>74</v>
      </c>
      <c r="C66" s="25" t="s">
        <v>71</v>
      </c>
      <c r="D66" s="34">
        <v>0.192</v>
      </c>
      <c r="E66" t="s">
        <v>72</v>
      </c>
    </row>
    <row r="67" spans="1:5" x14ac:dyDescent="0.3">
      <c r="C67" s="17"/>
      <c r="D67" s="33"/>
    </row>
    <row r="68" spans="1:5" x14ac:dyDescent="0.3">
      <c r="C68" s="17"/>
      <c r="D68" s="33"/>
    </row>
    <row r="69" spans="1:5" x14ac:dyDescent="0.3">
      <c r="A69" t="s">
        <v>76</v>
      </c>
      <c r="B69" s="18" t="s">
        <v>77</v>
      </c>
      <c r="C69" s="19" t="s">
        <v>78</v>
      </c>
      <c r="D69" s="30">
        <v>1.0609</v>
      </c>
      <c r="E69" s="27" t="s">
        <v>79</v>
      </c>
    </row>
    <row r="70" spans="1:5" x14ac:dyDescent="0.3">
      <c r="B70" s="22" t="s">
        <v>77</v>
      </c>
      <c r="C70" s="23" t="s">
        <v>80</v>
      </c>
      <c r="D70" s="32">
        <v>0.72</v>
      </c>
    </row>
    <row r="71" spans="1:5" x14ac:dyDescent="0.3">
      <c r="C71" s="17"/>
      <c r="D71" s="33"/>
    </row>
    <row r="72" spans="1:5" x14ac:dyDescent="0.3">
      <c r="A72" t="s">
        <v>81</v>
      </c>
      <c r="B72" s="18" t="s">
        <v>82</v>
      </c>
      <c r="C72" s="19" t="s">
        <v>83</v>
      </c>
      <c r="D72" s="30">
        <v>2.1120000000000001</v>
      </c>
    </row>
    <row r="73" spans="1:5" x14ac:dyDescent="0.3">
      <c r="B73" s="20" t="s">
        <v>82</v>
      </c>
      <c r="C73" s="21" t="s">
        <v>84</v>
      </c>
      <c r="D73" s="31">
        <v>2.0909</v>
      </c>
      <c r="E73" s="27" t="s">
        <v>79</v>
      </c>
    </row>
    <row r="74" spans="1:5" x14ac:dyDescent="0.3">
      <c r="B74" s="20" t="s">
        <v>82</v>
      </c>
      <c r="C74" s="21" t="s">
        <v>85</v>
      </c>
      <c r="D74" s="31">
        <v>0.4</v>
      </c>
      <c r="E74" s="27" t="s">
        <v>86</v>
      </c>
    </row>
    <row r="75" spans="1:5" x14ac:dyDescent="0.3">
      <c r="B75" s="20" t="s">
        <v>82</v>
      </c>
      <c r="C75" s="21" t="s">
        <v>85</v>
      </c>
      <c r="D75" s="31">
        <v>0.4</v>
      </c>
      <c r="E75" t="s">
        <v>87</v>
      </c>
    </row>
    <row r="76" spans="1:5" x14ac:dyDescent="0.3">
      <c r="B76" s="22" t="s">
        <v>82</v>
      </c>
      <c r="C76" s="23" t="s">
        <v>71</v>
      </c>
      <c r="D76" s="32">
        <v>0.192</v>
      </c>
      <c r="E76" t="s">
        <v>72</v>
      </c>
    </row>
    <row r="77" spans="1:5" x14ac:dyDescent="0.3">
      <c r="C77" s="17"/>
      <c r="D77" s="33"/>
    </row>
    <row r="78" spans="1:5" x14ac:dyDescent="0.3">
      <c r="A78" t="s">
        <v>88</v>
      </c>
      <c r="B78" s="18" t="s">
        <v>89</v>
      </c>
      <c r="C78" s="19" t="s">
        <v>80</v>
      </c>
      <c r="D78" s="30">
        <v>0.72</v>
      </c>
    </row>
    <row r="79" spans="1:5" x14ac:dyDescent="0.3">
      <c r="B79" s="22"/>
      <c r="C79" s="23" t="s">
        <v>71</v>
      </c>
      <c r="D79" s="32">
        <v>0.192</v>
      </c>
      <c r="E79" t="s">
        <v>72</v>
      </c>
    </row>
    <row r="80" spans="1:5" x14ac:dyDescent="0.3">
      <c r="C80" s="17"/>
      <c r="D80" s="33"/>
    </row>
    <row r="81" spans="1:5" x14ac:dyDescent="0.3">
      <c r="A81" t="s">
        <v>90</v>
      </c>
      <c r="B81" s="24" t="s">
        <v>91</v>
      </c>
      <c r="C81" s="25" t="s">
        <v>71</v>
      </c>
      <c r="D81" s="34">
        <v>0.192</v>
      </c>
      <c r="E81" s="27" t="s">
        <v>72</v>
      </c>
    </row>
    <row r="82" spans="1:5" x14ac:dyDescent="0.3">
      <c r="C82" s="17"/>
      <c r="D82" s="33"/>
    </row>
    <row r="83" spans="1:5" x14ac:dyDescent="0.3">
      <c r="A83" t="s">
        <v>92</v>
      </c>
      <c r="B83" s="18"/>
      <c r="C83" s="19" t="s">
        <v>93</v>
      </c>
      <c r="D83" s="30">
        <v>2.6398000000000001</v>
      </c>
    </row>
    <row r="84" spans="1:5" x14ac:dyDescent="0.3">
      <c r="B84" s="22"/>
      <c r="C84" s="23" t="s">
        <v>71</v>
      </c>
      <c r="D84" s="32">
        <v>0.192</v>
      </c>
      <c r="E84" t="s">
        <v>72</v>
      </c>
    </row>
    <row r="85" spans="1:5" x14ac:dyDescent="0.3">
      <c r="C85" s="17"/>
      <c r="D85" s="33"/>
    </row>
    <row r="86" spans="1:5" x14ac:dyDescent="0.3">
      <c r="C86" s="17"/>
      <c r="D86" s="33"/>
    </row>
    <row r="87" spans="1:5" x14ac:dyDescent="0.3">
      <c r="A87" t="s">
        <v>155</v>
      </c>
      <c r="B87" s="18" t="s">
        <v>94</v>
      </c>
      <c r="C87" s="19" t="s">
        <v>78</v>
      </c>
      <c r="D87" s="30">
        <v>2.0909</v>
      </c>
      <c r="E87" s="27" t="s">
        <v>79</v>
      </c>
    </row>
    <row r="88" spans="1:5" x14ac:dyDescent="0.3">
      <c r="B88" s="22" t="s">
        <v>94</v>
      </c>
      <c r="C88" s="23" t="s">
        <v>71</v>
      </c>
      <c r="D88" s="32">
        <v>0.192</v>
      </c>
      <c r="E88" t="s">
        <v>72</v>
      </c>
    </row>
    <row r="89" spans="1:5" x14ac:dyDescent="0.3">
      <c r="B89" s="26"/>
      <c r="C89" s="21"/>
      <c r="D89" s="35"/>
    </row>
    <row r="90" spans="1:5" x14ac:dyDescent="0.3">
      <c r="A90" t="s">
        <v>154</v>
      </c>
      <c r="B90" s="18" t="s">
        <v>95</v>
      </c>
      <c r="C90" s="19" t="s">
        <v>78</v>
      </c>
      <c r="D90" s="30">
        <v>1.0609</v>
      </c>
      <c r="E90" s="27" t="s">
        <v>79</v>
      </c>
    </row>
    <row r="91" spans="1:5" x14ac:dyDescent="0.3">
      <c r="B91" s="22" t="s">
        <v>95</v>
      </c>
      <c r="C91" s="23" t="s">
        <v>71</v>
      </c>
      <c r="D91" s="32">
        <v>0.192</v>
      </c>
      <c r="E91" t="s">
        <v>72</v>
      </c>
    </row>
    <row r="92" spans="1:5" x14ac:dyDescent="0.3">
      <c r="C92" s="17"/>
      <c r="D92" s="33"/>
    </row>
    <row r="93" spans="1:5" x14ac:dyDescent="0.3">
      <c r="A93" t="s">
        <v>156</v>
      </c>
      <c r="B93" s="18" t="s">
        <v>96</v>
      </c>
      <c r="C93" s="19" t="s">
        <v>84</v>
      </c>
      <c r="D93" s="30">
        <v>2.0909</v>
      </c>
      <c r="E93" s="27" t="s">
        <v>79</v>
      </c>
    </row>
    <row r="94" spans="1:5" x14ac:dyDescent="0.3">
      <c r="B94" s="20" t="s">
        <v>96</v>
      </c>
      <c r="C94" s="21" t="s">
        <v>71</v>
      </c>
      <c r="D94" s="31">
        <v>0.192</v>
      </c>
      <c r="E94" t="s">
        <v>72</v>
      </c>
    </row>
    <row r="95" spans="1:5" x14ac:dyDescent="0.3">
      <c r="A95" t="s">
        <v>97</v>
      </c>
      <c r="B95" s="22" t="s">
        <v>98</v>
      </c>
      <c r="C95" s="23" t="s">
        <v>99</v>
      </c>
      <c r="D95" s="32">
        <v>0.12</v>
      </c>
      <c r="E95" t="s">
        <v>100</v>
      </c>
    </row>
    <row r="96" spans="1:5" x14ac:dyDescent="0.3">
      <c r="C96" s="17"/>
      <c r="D96" s="33"/>
    </row>
    <row r="97" spans="1:5" x14ac:dyDescent="0.3">
      <c r="A97" t="s">
        <v>59</v>
      </c>
      <c r="B97" s="24" t="s">
        <v>101</v>
      </c>
      <c r="C97" s="25" t="s">
        <v>102</v>
      </c>
      <c r="D97" s="34">
        <v>0.252</v>
      </c>
      <c r="E97" t="s">
        <v>62</v>
      </c>
    </row>
    <row r="98" spans="1:5" x14ac:dyDescent="0.3">
      <c r="C98" s="17"/>
      <c r="D98" s="33"/>
    </row>
    <row r="99" spans="1:5" x14ac:dyDescent="0.3">
      <c r="A99" t="s">
        <v>64</v>
      </c>
      <c r="B99" s="24" t="s">
        <v>103</v>
      </c>
      <c r="C99" s="25" t="s">
        <v>102</v>
      </c>
      <c r="D99" s="34">
        <v>0.252</v>
      </c>
      <c r="E99" t="s">
        <v>62</v>
      </c>
    </row>
    <row r="100" spans="1:5" x14ac:dyDescent="0.3">
      <c r="C100" s="17"/>
      <c r="D100" s="33"/>
    </row>
    <row r="101" spans="1:5" x14ac:dyDescent="0.3">
      <c r="A101" t="s">
        <v>104</v>
      </c>
      <c r="B101" s="24" t="s">
        <v>105</v>
      </c>
      <c r="C101" s="25" t="s">
        <v>102</v>
      </c>
      <c r="D101" s="34">
        <v>0.252</v>
      </c>
      <c r="E101" t="s">
        <v>62</v>
      </c>
    </row>
    <row r="102" spans="1:5" x14ac:dyDescent="0.3">
      <c r="B102" s="26"/>
      <c r="C102" s="21"/>
      <c r="D102" s="35"/>
    </row>
    <row r="103" spans="1:5" x14ac:dyDescent="0.3">
      <c r="A103" t="s">
        <v>106</v>
      </c>
      <c r="B103" s="18"/>
      <c r="C103" s="19" t="s">
        <v>107</v>
      </c>
      <c r="D103" s="30">
        <v>2.6324999999999998</v>
      </c>
    </row>
    <row r="104" spans="1:5" x14ac:dyDescent="0.3">
      <c r="B104" s="22"/>
      <c r="C104" s="23" t="s">
        <v>107</v>
      </c>
      <c r="D104" s="32">
        <v>2.6324999999999998</v>
      </c>
    </row>
    <row r="105" spans="1:5" x14ac:dyDescent="0.3">
      <c r="B105" s="26"/>
      <c r="C105" s="21"/>
      <c r="D105" s="35"/>
    </row>
    <row r="106" spans="1:5" x14ac:dyDescent="0.3">
      <c r="C106" s="17"/>
      <c r="D106" s="33"/>
    </row>
    <row r="107" spans="1:5" x14ac:dyDescent="0.3">
      <c r="A107" t="s">
        <v>108</v>
      </c>
      <c r="B107" s="18" t="s">
        <v>109</v>
      </c>
      <c r="C107" s="19" t="s">
        <v>110</v>
      </c>
      <c r="D107" s="30">
        <v>1.54</v>
      </c>
    </row>
    <row r="108" spans="1:5" x14ac:dyDescent="0.3">
      <c r="B108" s="20" t="s">
        <v>109</v>
      </c>
      <c r="C108" s="21" t="s">
        <v>71</v>
      </c>
      <c r="D108" s="31">
        <v>0.192</v>
      </c>
      <c r="E108" t="s">
        <v>72</v>
      </c>
    </row>
    <row r="109" spans="1:5" x14ac:dyDescent="0.3">
      <c r="B109" s="22" t="s">
        <v>109</v>
      </c>
      <c r="C109" s="23" t="s">
        <v>71</v>
      </c>
      <c r="D109" s="32">
        <v>0.192</v>
      </c>
      <c r="E109" t="s">
        <v>72</v>
      </c>
    </row>
    <row r="110" spans="1:5" x14ac:dyDescent="0.3">
      <c r="C110" s="17"/>
      <c r="D110" s="33"/>
    </row>
    <row r="111" spans="1:5" x14ac:dyDescent="0.3">
      <c r="B111" s="24" t="s">
        <v>111</v>
      </c>
      <c r="C111" s="25" t="s">
        <v>71</v>
      </c>
      <c r="D111" s="34">
        <v>0.192</v>
      </c>
      <c r="E111" t="s">
        <v>72</v>
      </c>
    </row>
    <row r="112" spans="1:5" x14ac:dyDescent="0.3">
      <c r="C112" s="17"/>
      <c r="D112" s="33"/>
    </row>
    <row r="113" spans="1:5" x14ac:dyDescent="0.3">
      <c r="A113" t="s">
        <v>157</v>
      </c>
      <c r="B113" s="24" t="s">
        <v>112</v>
      </c>
      <c r="C113" s="25" t="s">
        <v>99</v>
      </c>
      <c r="D113" s="34">
        <v>0.12</v>
      </c>
      <c r="E113" t="s">
        <v>100</v>
      </c>
    </row>
    <row r="114" spans="1:5" x14ac:dyDescent="0.3">
      <c r="C114" s="17"/>
      <c r="D114" s="33"/>
    </row>
    <row r="115" spans="1:5" x14ac:dyDescent="0.3">
      <c r="A115" t="s">
        <v>158</v>
      </c>
      <c r="B115" s="24" t="s">
        <v>113</v>
      </c>
      <c r="C115" s="25" t="s">
        <v>71</v>
      </c>
      <c r="D115" s="34">
        <v>0.192</v>
      </c>
      <c r="E115" t="s">
        <v>72</v>
      </c>
    </row>
    <row r="116" spans="1:5" x14ac:dyDescent="0.3">
      <c r="C116" s="17"/>
      <c r="D116" s="33"/>
    </row>
    <row r="117" spans="1:5" x14ac:dyDescent="0.3">
      <c r="A117" t="s">
        <v>159</v>
      </c>
      <c r="B117" s="24" t="s">
        <v>114</v>
      </c>
      <c r="C117" s="25" t="s">
        <v>71</v>
      </c>
      <c r="D117" s="34">
        <v>0.192</v>
      </c>
      <c r="E117" t="s">
        <v>72</v>
      </c>
    </row>
    <row r="118" spans="1:5" x14ac:dyDescent="0.3">
      <c r="C118" s="17"/>
      <c r="D118" s="33"/>
    </row>
    <row r="119" spans="1:5" x14ac:dyDescent="0.3">
      <c r="A119" t="s">
        <v>160</v>
      </c>
      <c r="B119" s="18" t="s">
        <v>115</v>
      </c>
      <c r="C119" s="19" t="s">
        <v>71</v>
      </c>
      <c r="D119" s="30">
        <v>0.192</v>
      </c>
      <c r="E119" t="s">
        <v>72</v>
      </c>
    </row>
    <row r="120" spans="1:5" x14ac:dyDescent="0.3">
      <c r="B120" s="22"/>
      <c r="C120" s="23" t="s">
        <v>71</v>
      </c>
      <c r="D120" s="32">
        <v>0.192</v>
      </c>
      <c r="E120" t="s">
        <v>72</v>
      </c>
    </row>
    <row r="121" spans="1:5" x14ac:dyDescent="0.3">
      <c r="C121" s="17"/>
      <c r="D121" s="33"/>
    </row>
    <row r="122" spans="1:5" x14ac:dyDescent="0.3">
      <c r="B122" s="24" t="s">
        <v>116</v>
      </c>
      <c r="C122" s="25" t="s">
        <v>78</v>
      </c>
      <c r="D122" s="34">
        <v>1.0609</v>
      </c>
    </row>
    <row r="123" spans="1:5" x14ac:dyDescent="0.3">
      <c r="C123" s="17"/>
      <c r="D123" s="33"/>
    </row>
    <row r="124" spans="1:5" x14ac:dyDescent="0.3">
      <c r="A124" t="s">
        <v>117</v>
      </c>
      <c r="B124" s="18" t="s">
        <v>118</v>
      </c>
      <c r="C124" s="19" t="s">
        <v>119</v>
      </c>
      <c r="D124" s="30">
        <v>2.23</v>
      </c>
    </row>
    <row r="125" spans="1:5" x14ac:dyDescent="0.3">
      <c r="B125" s="20" t="s">
        <v>118</v>
      </c>
      <c r="C125" s="21" t="s">
        <v>71</v>
      </c>
      <c r="D125" s="31">
        <v>0.192</v>
      </c>
      <c r="E125" t="s">
        <v>72</v>
      </c>
    </row>
    <row r="126" spans="1:5" x14ac:dyDescent="0.3">
      <c r="B126" s="22" t="s">
        <v>118</v>
      </c>
      <c r="C126" s="23" t="s">
        <v>71</v>
      </c>
      <c r="D126" s="32">
        <v>0.192</v>
      </c>
      <c r="E126" t="s">
        <v>72</v>
      </c>
    </row>
    <row r="127" spans="1:5" x14ac:dyDescent="0.3">
      <c r="C127" s="17"/>
      <c r="D127" s="33"/>
    </row>
    <row r="128" spans="1:5" x14ac:dyDescent="0.3">
      <c r="A128" t="s">
        <v>153</v>
      </c>
      <c r="B128" s="18" t="s">
        <v>120</v>
      </c>
      <c r="C128" s="19" t="s">
        <v>121</v>
      </c>
      <c r="D128" s="30">
        <v>2.6190000000000002</v>
      </c>
    </row>
    <row r="129" spans="1:5" x14ac:dyDescent="0.3">
      <c r="B129" s="20" t="s">
        <v>120</v>
      </c>
      <c r="C129" s="21" t="s">
        <v>122</v>
      </c>
      <c r="D129" s="31">
        <v>0.72</v>
      </c>
    </row>
    <row r="130" spans="1:5" x14ac:dyDescent="0.3">
      <c r="B130" s="20" t="s">
        <v>120</v>
      </c>
      <c r="C130" s="21" t="s">
        <v>119</v>
      </c>
      <c r="D130" s="31">
        <v>2.23</v>
      </c>
    </row>
    <row r="131" spans="1:5" x14ac:dyDescent="0.3">
      <c r="B131" s="20" t="s">
        <v>120</v>
      </c>
      <c r="C131" s="21" t="s">
        <v>78</v>
      </c>
      <c r="D131" s="31">
        <v>1.0609</v>
      </c>
    </row>
    <row r="132" spans="1:5" x14ac:dyDescent="0.3">
      <c r="B132" s="22" t="s">
        <v>120</v>
      </c>
      <c r="C132" s="23" t="s">
        <v>71</v>
      </c>
      <c r="D132" s="32">
        <v>0.192</v>
      </c>
      <c r="E132" t="s">
        <v>72</v>
      </c>
    </row>
    <row r="133" spans="1:5" x14ac:dyDescent="0.3">
      <c r="C133" s="17"/>
      <c r="D133" s="33"/>
    </row>
    <row r="134" spans="1:5" x14ac:dyDescent="0.3">
      <c r="A134" t="s">
        <v>123</v>
      </c>
      <c r="B134" s="18"/>
      <c r="C134" s="19" t="s">
        <v>121</v>
      </c>
      <c r="D134" s="30">
        <v>2.6190000000000002</v>
      </c>
    </row>
    <row r="135" spans="1:5" x14ac:dyDescent="0.3">
      <c r="B135" s="22"/>
      <c r="C135" s="23" t="s">
        <v>71</v>
      </c>
      <c r="D135" s="32">
        <v>0.192</v>
      </c>
      <c r="E135" t="s">
        <v>72</v>
      </c>
    </row>
    <row r="136" spans="1:5" x14ac:dyDescent="0.3">
      <c r="C136" s="17"/>
      <c r="D136" s="33"/>
    </row>
    <row r="137" spans="1:5" x14ac:dyDescent="0.3">
      <c r="B137" s="18" t="s">
        <v>124</v>
      </c>
      <c r="C137" s="19" t="s">
        <v>71</v>
      </c>
      <c r="D137" s="30">
        <v>0.192</v>
      </c>
      <c r="E137" t="s">
        <v>72</v>
      </c>
    </row>
    <row r="138" spans="1:5" x14ac:dyDescent="0.3">
      <c r="B138" s="22" t="s">
        <v>124</v>
      </c>
      <c r="C138" s="23" t="s">
        <v>71</v>
      </c>
      <c r="D138" s="32">
        <v>0.192</v>
      </c>
      <c r="E138" t="s">
        <v>125</v>
      </c>
    </row>
    <row r="139" spans="1:5" x14ac:dyDescent="0.3">
      <c r="C139" s="17"/>
      <c r="D139" s="33"/>
    </row>
    <row r="140" spans="1:5" x14ac:dyDescent="0.3">
      <c r="A140" t="s">
        <v>76</v>
      </c>
      <c r="B140" s="24" t="s">
        <v>126</v>
      </c>
      <c r="C140" s="25" t="s">
        <v>71</v>
      </c>
      <c r="D140" s="34">
        <v>0.192</v>
      </c>
      <c r="E140" t="s">
        <v>72</v>
      </c>
    </row>
    <row r="141" spans="1:5" x14ac:dyDescent="0.3">
      <c r="C141" s="17"/>
      <c r="D141" s="33"/>
    </row>
    <row r="142" spans="1:5" x14ac:dyDescent="0.3">
      <c r="A142" t="s">
        <v>152</v>
      </c>
      <c r="B142" s="18" t="s">
        <v>127</v>
      </c>
      <c r="C142" s="19" t="s">
        <v>71</v>
      </c>
      <c r="D142" s="30">
        <v>0.192</v>
      </c>
      <c r="E142" t="s">
        <v>72</v>
      </c>
    </row>
    <row r="143" spans="1:5" x14ac:dyDescent="0.3">
      <c r="B143" s="22"/>
      <c r="C143" s="23" t="s">
        <v>71</v>
      </c>
      <c r="D143" s="32">
        <v>0.192</v>
      </c>
      <c r="E143" t="s">
        <v>72</v>
      </c>
    </row>
    <row r="144" spans="1:5" x14ac:dyDescent="0.3">
      <c r="C144" s="17"/>
      <c r="D144" s="33"/>
    </row>
    <row r="145" spans="1:5" x14ac:dyDescent="0.3">
      <c r="A145" t="s">
        <v>151</v>
      </c>
      <c r="B145" s="18" t="s">
        <v>128</v>
      </c>
      <c r="C145" s="19" t="s">
        <v>71</v>
      </c>
      <c r="D145" s="30">
        <v>0.192</v>
      </c>
      <c r="E145" t="s">
        <v>72</v>
      </c>
    </row>
    <row r="146" spans="1:5" x14ac:dyDescent="0.3">
      <c r="B146" s="20" t="s">
        <v>128</v>
      </c>
      <c r="C146" s="21" t="s">
        <v>84</v>
      </c>
      <c r="D146" s="31">
        <v>2.0909</v>
      </c>
    </row>
    <row r="147" spans="1:5" x14ac:dyDescent="0.3">
      <c r="B147" s="20" t="s">
        <v>128</v>
      </c>
      <c r="C147" s="21" t="s">
        <v>80</v>
      </c>
      <c r="D147" s="31">
        <v>0.72</v>
      </c>
    </row>
    <row r="148" spans="1:5" x14ac:dyDescent="0.3">
      <c r="B148" s="22" t="s">
        <v>128</v>
      </c>
      <c r="C148" s="23" t="s">
        <v>129</v>
      </c>
      <c r="D148" s="32">
        <v>2.16</v>
      </c>
    </row>
    <row r="149" spans="1:5" x14ac:dyDescent="0.3">
      <c r="C149" s="17"/>
      <c r="D149" s="33"/>
    </row>
    <row r="150" spans="1:5" x14ac:dyDescent="0.3">
      <c r="A150" t="s">
        <v>130</v>
      </c>
      <c r="B150" s="18" t="s">
        <v>131</v>
      </c>
      <c r="C150" s="19" t="s">
        <v>71</v>
      </c>
      <c r="D150" s="30">
        <v>0.192</v>
      </c>
      <c r="E150" t="s">
        <v>72</v>
      </c>
    </row>
    <row r="151" spans="1:5" x14ac:dyDescent="0.3">
      <c r="B151" s="20" t="s">
        <v>132</v>
      </c>
      <c r="C151" s="21" t="s">
        <v>133</v>
      </c>
      <c r="D151" s="31">
        <v>0.192</v>
      </c>
      <c r="E151" t="s">
        <v>72</v>
      </c>
    </row>
    <row r="152" spans="1:5" x14ac:dyDescent="0.3">
      <c r="B152" s="20" t="s">
        <v>131</v>
      </c>
      <c r="C152" s="21" t="s">
        <v>78</v>
      </c>
      <c r="D152" s="31">
        <v>1.0609</v>
      </c>
    </row>
    <row r="153" spans="1:5" x14ac:dyDescent="0.3">
      <c r="B153" s="22" t="s">
        <v>131</v>
      </c>
      <c r="C153" s="23" t="s">
        <v>134</v>
      </c>
      <c r="D153" s="32">
        <v>2.25</v>
      </c>
    </row>
    <row r="154" spans="1:5" x14ac:dyDescent="0.3">
      <c r="C154" s="17"/>
      <c r="D154" s="33"/>
    </row>
    <row r="155" spans="1:5" x14ac:dyDescent="0.3">
      <c r="A155" t="s">
        <v>135</v>
      </c>
      <c r="B155" s="18" t="s">
        <v>132</v>
      </c>
      <c r="C155" s="19" t="s">
        <v>71</v>
      </c>
      <c r="D155" s="30">
        <v>0.192</v>
      </c>
      <c r="E155" t="s">
        <v>72</v>
      </c>
    </row>
    <row r="156" spans="1:5" x14ac:dyDescent="0.3">
      <c r="B156" s="20" t="s">
        <v>132</v>
      </c>
      <c r="C156" s="21" t="s">
        <v>71</v>
      </c>
      <c r="D156" s="31">
        <v>0.192</v>
      </c>
      <c r="E156" t="s">
        <v>72</v>
      </c>
    </row>
    <row r="157" spans="1:5" x14ac:dyDescent="0.3">
      <c r="B157" s="20" t="s">
        <v>132</v>
      </c>
      <c r="C157" s="21" t="s">
        <v>78</v>
      </c>
      <c r="D157" s="31">
        <v>1.0609</v>
      </c>
    </row>
    <row r="158" spans="1:5" x14ac:dyDescent="0.3">
      <c r="B158" s="20" t="s">
        <v>131</v>
      </c>
      <c r="C158" s="21" t="s">
        <v>136</v>
      </c>
      <c r="D158" s="31">
        <v>2.34</v>
      </c>
    </row>
    <row r="159" spans="1:5" x14ac:dyDescent="0.3">
      <c r="B159" s="22" t="s">
        <v>132</v>
      </c>
      <c r="C159" s="23" t="s">
        <v>137</v>
      </c>
      <c r="D159" s="32">
        <v>0.72</v>
      </c>
      <c r="E159" t="s">
        <v>70</v>
      </c>
    </row>
    <row r="160" spans="1:5" x14ac:dyDescent="0.3">
      <c r="C160" s="17"/>
      <c r="D160" s="33"/>
    </row>
    <row r="161" spans="1:5" x14ac:dyDescent="0.3">
      <c r="A161" s="26" t="s">
        <v>161</v>
      </c>
      <c r="B161" s="18" t="s">
        <v>162</v>
      </c>
      <c r="C161" s="19" t="s">
        <v>138</v>
      </c>
      <c r="D161" s="30">
        <v>1.1021000000000001</v>
      </c>
    </row>
    <row r="162" spans="1:5" x14ac:dyDescent="0.3">
      <c r="B162" s="20"/>
      <c r="C162" s="21" t="s">
        <v>138</v>
      </c>
      <c r="D162" s="31">
        <v>1.1021000000000001</v>
      </c>
    </row>
    <row r="163" spans="1:5" x14ac:dyDescent="0.3">
      <c r="B163" s="20"/>
      <c r="C163" s="21" t="s">
        <v>139</v>
      </c>
      <c r="D163" s="31">
        <v>1.1235999999999999</v>
      </c>
    </row>
    <row r="164" spans="1:5" x14ac:dyDescent="0.3">
      <c r="B164" s="20"/>
      <c r="C164" s="21" t="s">
        <v>140</v>
      </c>
      <c r="D164" s="31">
        <v>0.93740000000000001</v>
      </c>
    </row>
    <row r="165" spans="1:5" x14ac:dyDescent="0.3">
      <c r="B165" s="20"/>
      <c r="C165" s="21" t="s">
        <v>141</v>
      </c>
      <c r="D165" s="31">
        <v>1.2350000000000001</v>
      </c>
      <c r="E165" t="s">
        <v>142</v>
      </c>
    </row>
    <row r="166" spans="1:5" x14ac:dyDescent="0.3">
      <c r="B166" s="20"/>
      <c r="C166" s="21" t="s">
        <v>143</v>
      </c>
      <c r="D166" s="31">
        <v>0.29699999999999999</v>
      </c>
      <c r="E166" t="s">
        <v>144</v>
      </c>
    </row>
    <row r="167" spans="1:5" x14ac:dyDescent="0.3">
      <c r="B167" s="20"/>
      <c r="C167" s="21" t="s">
        <v>145</v>
      </c>
      <c r="D167" s="31">
        <v>0.747</v>
      </c>
      <c r="E167" t="s">
        <v>144</v>
      </c>
    </row>
    <row r="168" spans="1:5" x14ac:dyDescent="0.3">
      <c r="B168" s="22"/>
      <c r="C168" s="23" t="s">
        <v>146</v>
      </c>
      <c r="D168" s="32">
        <v>0.6</v>
      </c>
      <c r="E168" t="s">
        <v>147</v>
      </c>
    </row>
    <row r="169" spans="1:5" x14ac:dyDescent="0.3">
      <c r="C169" s="17"/>
      <c r="D169" s="17"/>
    </row>
    <row r="170" spans="1:5" x14ac:dyDescent="0.3">
      <c r="C170" s="28" t="s">
        <v>2</v>
      </c>
      <c r="D170" s="29">
        <f>SUM(D3:D168)</f>
        <v>143.88429999999991</v>
      </c>
    </row>
    <row r="171" spans="1:5" x14ac:dyDescent="0.3">
      <c r="C171" s="17"/>
      <c r="D171" s="17"/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Feuilles de calcul</vt:lpstr>
      </vt:variant>
      <vt:variant>
        <vt:i4>3</vt:i4>
      </vt:variant>
    </vt:vector>
  </HeadingPairs>
  <TitlesOfParts>
    <vt:vector size="3" baseType="lpstr">
      <vt:lpstr>Surfaces vitrées - Lot Bouin</vt:lpstr>
      <vt:lpstr>Modaliés d'accès vitrages ext</vt:lpstr>
      <vt:lpstr>Surfaces vitrées par pièces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Laurence KERJOUAN, Ifremer Nantes PDG-DGD-DAF-FI</dc:creator>
  <cp:lastModifiedBy>Virginie FRANCOIS</cp:lastModifiedBy>
  <cp:lastPrinted>2018-09-13T13:39:36Z</cp:lastPrinted>
  <dcterms:created xsi:type="dcterms:W3CDTF">2018-09-13T12:38:29Z</dcterms:created>
  <dcterms:modified xsi:type="dcterms:W3CDTF">2024-10-18T10:09:31Z</dcterms:modified>
</cp:coreProperties>
</file>