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reia.p\Documents\CR\"/>
    </mc:Choice>
  </mc:AlternateContent>
  <xr:revisionPtr revIDLastSave="0" documentId="13_ncr:1_{E2845FE9-C65F-4F57-918D-5A5754051C3C}" xr6:coauthVersionLast="36" xr6:coauthVersionMax="36" xr10:uidLastSave="{00000000-0000-0000-0000-000000000000}"/>
  <bookViews>
    <workbookView xWindow="0" yWindow="0" windowWidth="20565" windowHeight="11115" xr2:uid="{C5A64938-7FC4-417C-80F9-616BB8EEE227}"/>
  </bookViews>
  <sheets>
    <sheet name="sommaire" sheetId="9" r:id="rId1"/>
    <sheet name="1-structure_seule" sheetId="1" r:id="rId2"/>
    <sheet name="2-inox avec panneaux" sheetId="2" r:id="rId3"/>
    <sheet name="3-alu avec panneaux" sheetId="3" r:id="rId4"/>
    <sheet name="4-panneau de service" sheetId="4" r:id="rId5"/>
    <sheet name="5-panneau de visite" sheetId="5" r:id="rId6"/>
    <sheet name="6-panneau supérieur" sheetId="7" r:id="rId7"/>
    <sheet name="7-porte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0" i="8" l="1"/>
  <c r="H109" i="8"/>
  <c r="H66" i="7" l="1"/>
  <c r="F66" i="5" l="1"/>
  <c r="H66" i="5" s="1"/>
  <c r="H68" i="4" l="1"/>
  <c r="F67" i="4"/>
  <c r="H67" i="4" s="1"/>
  <c r="F66" i="4"/>
  <c r="H66" i="4" s="1"/>
  <c r="H77" i="3" l="1"/>
  <c r="H76" i="3"/>
  <c r="H75" i="3"/>
  <c r="H74" i="3"/>
  <c r="H73" i="3"/>
  <c r="F72" i="3"/>
  <c r="H72" i="3" s="1"/>
  <c r="F71" i="3"/>
  <c r="H71" i="3" s="1"/>
  <c r="H80" i="2"/>
  <c r="H79" i="2"/>
  <c r="H78" i="2"/>
  <c r="H77" i="2"/>
  <c r="H76" i="2"/>
  <c r="F75" i="2"/>
  <c r="H75" i="2" s="1"/>
  <c r="F74" i="2"/>
  <c r="H74" i="2" s="1"/>
  <c r="H62" i="1" l="1"/>
  <c r="H63" i="1"/>
  <c r="H64" i="1"/>
  <c r="F57" i="1"/>
  <c r="H57" i="1" s="1"/>
  <c r="F58" i="1"/>
  <c r="H58" i="1" s="1"/>
  <c r="F59" i="1"/>
  <c r="H59" i="1" s="1"/>
  <c r="F60" i="1"/>
  <c r="H60" i="1" s="1"/>
  <c r="F61" i="1"/>
  <c r="H61" i="1" s="1"/>
  <c r="F56" i="1"/>
  <c r="H56" i="1" s="1"/>
</calcChain>
</file>

<file path=xl/sharedStrings.xml><?xml version="1.0" encoding="utf-8"?>
<sst xmlns="http://schemas.openxmlformats.org/spreadsheetml/2006/main" count="385" uniqueCount="151">
  <si>
    <t>1 seul renfort vertical central</t>
  </si>
  <si>
    <t>PRT 33976</t>
  </si>
  <si>
    <t>PRT 33977</t>
  </si>
  <si>
    <t>ANL 0000015</t>
  </si>
  <si>
    <t>ANL 0000014</t>
  </si>
  <si>
    <t>model 3D de référence :</t>
  </si>
  <si>
    <t>panneau de service</t>
  </si>
  <si>
    <t>panneau de sortie</t>
  </si>
  <si>
    <t>interface avec LFIC1b</t>
  </si>
  <si>
    <t>brides DN250</t>
  </si>
  <si>
    <t>brides DN100</t>
  </si>
  <si>
    <t>brides DN500</t>
  </si>
  <si>
    <t>panneau sup 1</t>
  </si>
  <si>
    <t>panneau sup 2</t>
  </si>
  <si>
    <t>panneau de visite</t>
  </si>
  <si>
    <t>effort (N)</t>
  </si>
  <si>
    <t>surface (cm2)</t>
  </si>
  <si>
    <t>dimensions  L*H  (cm)</t>
  </si>
  <si>
    <t>D35</t>
  </si>
  <si>
    <t>D20</t>
  </si>
  <si>
    <t>D60,8</t>
  </si>
  <si>
    <t>pression (N/cm2)</t>
  </si>
  <si>
    <t>1/</t>
  </si>
  <si>
    <t>PRT-0033361 - APO-LFA-013-11000-PM-001_Structure enceinte</t>
  </si>
  <si>
    <t>révision a.4</t>
  </si>
  <si>
    <t>Maillage 20mm - flèche 2mm maxi</t>
  </si>
  <si>
    <t>Fixations : encastrement en 6 zones d'appui inferieurs (identifiées en rouge)</t>
  </si>
  <si>
    <t>Cas de chargement combinés:</t>
  </si>
  <si>
    <t>Logiciel : Catia V5 (6R2014) - Generative structural analysis</t>
  </si>
  <si>
    <t>a) Pression exercée sur paroies externes ( identifiées en bleu)</t>
  </si>
  <si>
    <t>b) Efforts appliqués sur zones d'appui des panneaux et des brides DN (selon surface panneau et pression 2 bars )</t>
  </si>
  <si>
    <t>2/</t>
  </si>
  <si>
    <t>Conditions limites / cas statique:</t>
  </si>
  <si>
    <t>a) contraintes</t>
  </si>
  <si>
    <t>configuration  1</t>
  </si>
  <si>
    <t>configuration 2</t>
  </si>
  <si>
    <t>resultats du calcul (comparatif des 2 configurations selon renfort coté grand panneau)</t>
  </si>
  <si>
    <t>contrainte &lt; Re</t>
  </si>
  <si>
    <t>déplacement &lt; 1mm</t>
  </si>
  <si>
    <t>3/</t>
  </si>
  <si>
    <t>2 renforts verticaux de part et d'autre du centre (au lieu d'un seul)</t>
  </si>
  <si>
    <t>b) déplacements</t>
  </si>
  <si>
    <t>Conclusion</t>
  </si>
  <si>
    <t xml:space="preserve">contraintes semblables dans les 2 configurations </t>
  </si>
  <si>
    <t>déplacements (semblables)</t>
  </si>
  <si>
    <t xml:space="preserve">ce qui conduit à des déformations certainement supérieures à la réalité </t>
  </si>
  <si>
    <t>On a dans ce calcul un défaut de liaison du à la simplification du modèle, entre les panneaux et la structure</t>
  </si>
  <si>
    <t>CDC  (les attendus) :</t>
  </si>
  <si>
    <t>avec K=2  =&gt; coefficient de sécurité (pour absorber les simplifications tels que les soudures non modélisées, et les aléas de précision du calcul catia )</t>
  </si>
  <si>
    <t>Pression externe 1 bar , soit une épreucve à 2 bars avec K  (20 N / cm2 )</t>
  </si>
  <si>
    <t>(pour info, 1 bar = 100000 Pa = 100000 N/m2 = 10N/cm2 = 0,1 N/mm2 )</t>
  </si>
  <si>
    <t xml:space="preserve">matière des panneaux, portes et brides : </t>
  </si>
  <si>
    <t xml:space="preserve">alu EN AW 5083 H111 (AG4 , 5MC)  </t>
  </si>
  <si>
    <t xml:space="preserve">matière de la structure de l'enceinte : </t>
  </si>
  <si>
    <t>à cette étape , le poids n'est pas pris en compte au vu des valeurs de chargement liées à la pression.</t>
  </si>
  <si>
    <r>
      <t>(</t>
    </r>
    <r>
      <rPr>
        <b/>
        <sz val="12"/>
        <color rgb="FFFF0000"/>
        <rFont val="Calibri"/>
        <family val="2"/>
        <scheme val="minor"/>
      </rPr>
      <t>Re &gt; 110 Mpa</t>
    </r>
    <r>
      <rPr>
        <b/>
        <sz val="12"/>
        <color theme="1"/>
        <rFont val="Calibri"/>
        <family val="2"/>
        <scheme val="minor"/>
      </rPr>
      <t xml:space="preserve"> , Rm &gt; 260 Mpa )</t>
    </r>
  </si>
  <si>
    <t>Calcul de  "structure enceinte LFIC1a"  seule  (modèle 3D en cours d'étude)</t>
  </si>
  <si>
    <t>par Philippe Correia (Sté Epsyl) le 31 mars 2023</t>
  </si>
  <si>
    <t>1,8 mm maxi</t>
  </si>
  <si>
    <t>231 Mpa maxi  (pour 300 Mpa admissible avec inox 1.4307)</t>
  </si>
  <si>
    <t>inox 304L (choix 1.4307 )</t>
  </si>
  <si>
    <r>
      <t>(</t>
    </r>
    <r>
      <rPr>
        <b/>
        <sz val="12"/>
        <color rgb="FFFF0000"/>
        <rFont val="Calibri"/>
        <family val="2"/>
        <scheme val="minor"/>
      </rPr>
      <t>Re &gt; 300 Mpa</t>
    </r>
    <r>
      <rPr>
        <b/>
        <sz val="12"/>
        <color theme="1"/>
        <rFont val="Calibri"/>
        <family val="2"/>
        <scheme val="minor"/>
      </rPr>
      <t xml:space="preserve"> / Rm &gt; 630 Mpa  pour inox 1.4307 )</t>
    </r>
  </si>
  <si>
    <t>par Philippe Correia (Sté Epsyl) le 03 avril 2023</t>
  </si>
  <si>
    <t>Calcul de  "structure enceinte LFIC1a"  avec panneaux  (modèle 3D en cours d'étude)</t>
  </si>
  <si>
    <t>Maillage 25mm - flèche 2mm maxi</t>
  </si>
  <si>
    <t>b) Efforts appliqués sur zones d'appui des portes et des brides DN (selon surface panneau et pression 2 bars )</t>
  </si>
  <si>
    <t>porte (x3)</t>
  </si>
  <si>
    <t>bride DN630 (sortie)</t>
  </si>
  <si>
    <t>D80</t>
  </si>
  <si>
    <t>brides DN160 (sortie)</t>
  </si>
  <si>
    <t>D25</t>
  </si>
  <si>
    <t>PRT 33988</t>
  </si>
  <si>
    <t>ANL 0000020</t>
  </si>
  <si>
    <t>b) déplacements (juste pour info car panneaux avec epaisseur réelle mais en inox au lieeu de alu )</t>
  </si>
  <si>
    <t>b) déplacements (juste pour info car panneaux avec epaisseur adaptée pour calcul  en inox en  correspondance avec  deformation alu )</t>
  </si>
  <si>
    <t>172 Mpa maxi  (pour 300 Mpa admissible avec inox 1.4307)</t>
  </si>
  <si>
    <t xml:space="preserve">déplacements  </t>
  </si>
  <si>
    <t>1,2 mm maxi</t>
  </si>
  <si>
    <t>dans ce calcul on eprouve le modele tout en inox avec les epaisseurs reelles (panneaux inclus) pour contraintes, et epaisseur adaptée pour deformation</t>
  </si>
  <si>
    <t>(adaptation : panneaux inox ep 43 au lieu de alu 50mm dans le but d'obtenir la meme déformation )</t>
  </si>
  <si>
    <t xml:space="preserve">matière structure enceinte, panneaux, portes et brides : </t>
  </si>
  <si>
    <t>167 Mpa maxi  (pour 300 Mpa admissible avec inox 1.4307)</t>
  </si>
  <si>
    <t>3,4 mm maxi</t>
  </si>
  <si>
    <t xml:space="preserve">dans ce calcul on eprouve le modele tout en alu avec les epaisseurs reelles (panneaux inclus) </t>
  </si>
  <si>
    <t>Calcul de  "cloison de service"  seule</t>
  </si>
  <si>
    <t>PRT-0033590 - APO-LFA-013-11000-PM-101_Cloison de service</t>
  </si>
  <si>
    <t xml:space="preserve">inox 304L </t>
  </si>
  <si>
    <r>
      <t>(</t>
    </r>
    <r>
      <rPr>
        <b/>
        <sz val="12"/>
        <color rgb="FFFF0000"/>
        <rFont val="Calibri"/>
        <family val="2"/>
        <scheme val="minor"/>
      </rPr>
      <t>Re &gt; 300 Mpa</t>
    </r>
    <r>
      <rPr>
        <b/>
        <sz val="12"/>
        <color theme="1"/>
        <rFont val="Calibri"/>
        <family val="2"/>
        <scheme val="minor"/>
      </rPr>
      <t xml:space="preserve"> / Rm &gt; 630 Mpa  pour inox 1.4307)</t>
    </r>
  </si>
  <si>
    <t>Maillage 10mm - flèche 2mm maxi</t>
  </si>
  <si>
    <t>Fixations : encastrement de la zone d'accostage périphérique avec  l'enceinte - face interne</t>
  </si>
  <si>
    <t xml:space="preserve">a) Pression exercée sur paroie externe </t>
  </si>
  <si>
    <t>b) Efforts appliqués sur zones d'appui des portes et de la brides DN (selon surface panneau et pression 2 bars )</t>
  </si>
  <si>
    <t>porte gauche</t>
  </si>
  <si>
    <t>porte droite</t>
  </si>
  <si>
    <t>resultats du calcul</t>
  </si>
  <si>
    <t>PRT 33590</t>
  </si>
  <si>
    <t>ANL 0000016</t>
  </si>
  <si>
    <t xml:space="preserve">contraintes </t>
  </si>
  <si>
    <t xml:space="preserve">119 Mpa maxi </t>
  </si>
  <si>
    <t>2.25 mm maxi</t>
  </si>
  <si>
    <t>On obtient trop de déplacement au centre (trop souple)</t>
  </si>
  <si>
    <t>ça necessite l'ajout de raidisseurs verticaux au centre, près des portes</t>
  </si>
  <si>
    <t>ok - conforme</t>
  </si>
  <si>
    <t>0.41 mm maxi</t>
  </si>
  <si>
    <t xml:space="preserve">22 Mpa maxi </t>
  </si>
  <si>
    <t>ANL 0000019</t>
  </si>
  <si>
    <t>PRT 33608</t>
  </si>
  <si>
    <t>porte</t>
  </si>
  <si>
    <t>PRT-0033608 - APO-LFA-013-11000-PM-201_Cloison de visite</t>
  </si>
  <si>
    <t>Calcul de  "panneau supérieur"  seul</t>
  </si>
  <si>
    <t>PRT-0033609 - APO-LFA-013-11000-PM-301_Couvercle Sup.</t>
  </si>
  <si>
    <t>dimensions  (cm)</t>
  </si>
  <si>
    <t>PRT 33609</t>
  </si>
  <si>
    <t>ANL 0000021</t>
  </si>
  <si>
    <t xml:space="preserve">34 Mpa maxi </t>
  </si>
  <si>
    <t>0.49 mm maxi</t>
  </si>
  <si>
    <t>Calcul de  "Porte"  seule</t>
  </si>
  <si>
    <t>PRT-0033591 - APO-LFA-013-11000-PM-401_Porte</t>
  </si>
  <si>
    <t>Fixations : encastrement des 4 arretes péripheriques  - face accostage  coté interieur</t>
  </si>
  <si>
    <t>b) Efforts appliqués sur zones d'appui des brides DN (selon surface et pression 2 bars )</t>
  </si>
  <si>
    <t>D18</t>
  </si>
  <si>
    <t>PRT 33591</t>
  </si>
  <si>
    <t>ANL 0000017</t>
  </si>
  <si>
    <t xml:space="preserve">44 Mpa maxi </t>
  </si>
  <si>
    <t>déplacements</t>
  </si>
  <si>
    <t>0,5 mm maxi</t>
  </si>
  <si>
    <t>c'est OK</t>
  </si>
  <si>
    <t>(aucune modif nécéssaire)</t>
  </si>
  <si>
    <t>(paroies épaisseur 35mm )</t>
  </si>
  <si>
    <t>(enceinte  avec paroies épaisseur 35mm , panneaux épaisseur 50mm)</t>
  </si>
  <si>
    <t>(enceinte avec paroies épaisseur 35mm , panneaux épaisseur 50mm)</t>
  </si>
  <si>
    <t>épaisseur 50mm</t>
  </si>
  <si>
    <t>Calcul de  "structure enceinte LFIC1a" (en cours d'étude)</t>
  </si>
  <si>
    <t>ASY-0006789 - APO-LFA-013-11000-EM-000_Enceinte structure</t>
  </si>
  <si>
    <t>a.4</t>
  </si>
  <si>
    <t>(paroies épaisseur 35mm / panneaux et portes ep. 50mm)</t>
  </si>
  <si>
    <t>1) calcul de la structure seule</t>
  </si>
  <si>
    <t>structure en inox, paroies eP. 35mm</t>
  </si>
  <si>
    <t>a) configuration en inox (épaisseurs réelles non modifiées)</t>
  </si>
  <si>
    <t>c) configuration tout alu</t>
  </si>
  <si>
    <t>a) configuration 1 renfort vertical (coté panneau de service)</t>
  </si>
  <si>
    <t>b) configuration 2 renforts verticaux</t>
  </si>
  <si>
    <t>2) calcul de la structure, avec les panneaux montés (fusionné dans leur zone d'appui) sans les portes ni les brides</t>
  </si>
  <si>
    <t>3) calcul de la structure, avec les panneaux montés (fusionné dans leur zone d'appui) sans les portes ni les brides</t>
  </si>
  <si>
    <t>4) panneau de service</t>
  </si>
  <si>
    <t>5) panneau de visite</t>
  </si>
  <si>
    <t>6) panneau supérieur</t>
  </si>
  <si>
    <t>7) porte</t>
  </si>
  <si>
    <t>par Philippe Correia (Sté Epsyl) le 04 avril 2023</t>
  </si>
  <si>
    <t>b) configuration en inox  modifiée (épaisseurs panneaux modifiées pour déformation équivalente à  alu, soit -7mm)</t>
  </si>
  <si>
    <t>se reporter aux différents onglets selon le cas d'épreuve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</si>
</sst>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2" borderId="0" xfId="0" applyFill="1"/>
    <xf numFmtId="0" fontId="3" fillId="0" borderId="0" xfId="0" applyFont="1" applyFill="1"/>
    <xf numFmtId="0" fontId="4" fillId="0" borderId="0" xfId="0" applyFont="1"/>
    <xf numFmtId="0" fontId="0" fillId="3" borderId="0" xfId="0" applyFill="1"/>
    <xf numFmtId="0" fontId="0" fillId="2" borderId="1" xfId="0" applyFill="1" applyBorder="1"/>
    <xf numFmtId="0" fontId="0" fillId="4" borderId="0" xfId="0" applyFill="1"/>
    <xf numFmtId="0" fontId="1" fillId="4" borderId="0" xfId="0" applyFont="1" applyFill="1"/>
    <xf numFmtId="0" fontId="0" fillId="5" borderId="0" xfId="0" applyFill="1"/>
    <xf numFmtId="0" fontId="0" fillId="0" borderId="0" xfId="0" applyFill="1"/>
    <xf numFmtId="0" fontId="1" fillId="5" borderId="0" xfId="0" applyFont="1" applyFill="1"/>
    <xf numFmtId="0" fontId="0" fillId="6" borderId="0" xfId="0" applyFill="1"/>
    <xf numFmtId="0" fontId="1" fillId="0" borderId="0" xfId="0" applyFont="1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6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5" Type="http://schemas.openxmlformats.org/officeDocument/2006/relationships/image" Target="../media/image1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5" Type="http://schemas.openxmlformats.org/officeDocument/2006/relationships/image" Target="../media/image23.png"/><Relationship Id="rId10" Type="http://schemas.openxmlformats.org/officeDocument/2006/relationships/image" Target="../media/image28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png"/><Relationship Id="rId3" Type="http://schemas.openxmlformats.org/officeDocument/2006/relationships/image" Target="../media/image27.png"/><Relationship Id="rId7" Type="http://schemas.openxmlformats.org/officeDocument/2006/relationships/image" Target="../media/image33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2.png"/><Relationship Id="rId5" Type="http://schemas.openxmlformats.org/officeDocument/2006/relationships/image" Target="../media/image31.png"/><Relationship Id="rId10" Type="http://schemas.openxmlformats.org/officeDocument/2006/relationships/image" Target="../media/image36.png"/><Relationship Id="rId4" Type="http://schemas.openxmlformats.org/officeDocument/2006/relationships/image" Target="../media/image28.png"/><Relationship Id="rId9" Type="http://schemas.openxmlformats.org/officeDocument/2006/relationships/image" Target="../media/image3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4.png"/><Relationship Id="rId3" Type="http://schemas.openxmlformats.org/officeDocument/2006/relationships/image" Target="../media/image39.png"/><Relationship Id="rId7" Type="http://schemas.openxmlformats.org/officeDocument/2006/relationships/image" Target="../media/image43.png"/><Relationship Id="rId2" Type="http://schemas.openxmlformats.org/officeDocument/2006/relationships/image" Target="../media/image38.png"/><Relationship Id="rId1" Type="http://schemas.openxmlformats.org/officeDocument/2006/relationships/image" Target="../media/image37.png"/><Relationship Id="rId6" Type="http://schemas.openxmlformats.org/officeDocument/2006/relationships/image" Target="../media/image42.png"/><Relationship Id="rId5" Type="http://schemas.openxmlformats.org/officeDocument/2006/relationships/image" Target="../media/image41.png"/><Relationship Id="rId4" Type="http://schemas.openxmlformats.org/officeDocument/2006/relationships/image" Target="../media/image40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3" Type="http://schemas.openxmlformats.org/officeDocument/2006/relationships/image" Target="../media/image47.png"/><Relationship Id="rId7" Type="http://schemas.openxmlformats.org/officeDocument/2006/relationships/image" Target="../media/image51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Relationship Id="rId6" Type="http://schemas.openxmlformats.org/officeDocument/2006/relationships/image" Target="../media/image50.png"/><Relationship Id="rId5" Type="http://schemas.openxmlformats.org/officeDocument/2006/relationships/image" Target="../media/image49.png"/><Relationship Id="rId4" Type="http://schemas.openxmlformats.org/officeDocument/2006/relationships/image" Target="../media/image48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0.png"/><Relationship Id="rId3" Type="http://schemas.openxmlformats.org/officeDocument/2006/relationships/image" Target="../media/image55.png"/><Relationship Id="rId7" Type="http://schemas.openxmlformats.org/officeDocument/2006/relationships/image" Target="../media/image59.png"/><Relationship Id="rId2" Type="http://schemas.openxmlformats.org/officeDocument/2006/relationships/image" Target="../media/image54.png"/><Relationship Id="rId1" Type="http://schemas.openxmlformats.org/officeDocument/2006/relationships/image" Target="../media/image53.png"/><Relationship Id="rId6" Type="http://schemas.openxmlformats.org/officeDocument/2006/relationships/image" Target="../media/image58.png"/><Relationship Id="rId5" Type="http://schemas.openxmlformats.org/officeDocument/2006/relationships/image" Target="../media/image57.png"/><Relationship Id="rId4" Type="http://schemas.openxmlformats.org/officeDocument/2006/relationships/image" Target="../media/image56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8.png"/><Relationship Id="rId3" Type="http://schemas.openxmlformats.org/officeDocument/2006/relationships/image" Target="../media/image63.png"/><Relationship Id="rId7" Type="http://schemas.openxmlformats.org/officeDocument/2006/relationships/image" Target="../media/image67.png"/><Relationship Id="rId2" Type="http://schemas.openxmlformats.org/officeDocument/2006/relationships/image" Target="../media/image62.png"/><Relationship Id="rId1" Type="http://schemas.openxmlformats.org/officeDocument/2006/relationships/image" Target="../media/image61.png"/><Relationship Id="rId6" Type="http://schemas.openxmlformats.org/officeDocument/2006/relationships/image" Target="../media/image66.png"/><Relationship Id="rId5" Type="http://schemas.openxmlformats.org/officeDocument/2006/relationships/image" Target="../media/image65.png"/><Relationship Id="rId4" Type="http://schemas.openxmlformats.org/officeDocument/2006/relationships/image" Target="../media/image6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761999</xdr:colOff>
      <xdr:row>9</xdr:row>
      <xdr:rowOff>1</xdr:rowOff>
    </xdr:from>
    <xdr:to>
      <xdr:col>5</xdr:col>
      <xdr:colOff>223816</xdr:colOff>
      <xdr:row>23</xdr:row>
      <xdr:rowOff>76201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F963C61-2251-4587-B579-B17CF8822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1999" y="1771651"/>
          <a:ext cx="3271817" cy="2743200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428625</xdr:colOff>
      <xdr:row>9</xdr:row>
      <xdr:rowOff>28576</xdr:rowOff>
    </xdr:from>
    <xdr:to>
      <xdr:col>9</xdr:col>
      <xdr:colOff>419100</xdr:colOff>
      <xdr:row>22</xdr:row>
      <xdr:rowOff>174760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573AE84-43C3-42CC-990C-8967F70FE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800226"/>
          <a:ext cx="3038475" cy="262268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24</xdr:row>
      <xdr:rowOff>0</xdr:rowOff>
    </xdr:from>
    <xdr:to>
      <xdr:col>8</xdr:col>
      <xdr:colOff>175111</xdr:colOff>
      <xdr:row>50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B9206AA6-2797-4D23-A1F3-826084FE4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1" y="4629150"/>
          <a:ext cx="5509110" cy="5124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94</xdr:row>
      <xdr:rowOff>0</xdr:rowOff>
    </xdr:from>
    <xdr:to>
      <xdr:col>8</xdr:col>
      <xdr:colOff>257175</xdr:colOff>
      <xdr:row>120</xdr:row>
      <xdr:rowOff>71233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3EEF5EF-6508-4E9C-870B-EFAEDC38C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2286000"/>
          <a:ext cx="6096000" cy="5024233"/>
        </a:xfrm>
        <a:prstGeom prst="rect">
          <a:avLst/>
        </a:prstGeom>
      </xdr:spPr>
    </xdr:pic>
    <xdr:clientData/>
  </xdr:twoCellAnchor>
  <xdr:twoCellAnchor editAs="oneCell">
    <xdr:from>
      <xdr:col>12</xdr:col>
      <xdr:colOff>24813</xdr:colOff>
      <xdr:row>94</xdr:row>
      <xdr:rowOff>36019</xdr:rowOff>
    </xdr:from>
    <xdr:to>
      <xdr:col>20</xdr:col>
      <xdr:colOff>38420</xdr:colOff>
      <xdr:row>120</xdr:row>
      <xdr:rowOff>44328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7C2A981-E294-4C6C-A9AF-FC15A2745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92813" y="2322019"/>
          <a:ext cx="6109607" cy="4961309"/>
        </a:xfrm>
        <a:prstGeom prst="rect">
          <a:avLst/>
        </a:prstGeom>
      </xdr:spPr>
    </xdr:pic>
    <xdr:clientData/>
  </xdr:twoCellAnchor>
  <xdr:twoCellAnchor editAs="oneCell">
    <xdr:from>
      <xdr:col>20</xdr:col>
      <xdr:colOff>56029</xdr:colOff>
      <xdr:row>94</xdr:row>
      <xdr:rowOff>11206</xdr:rowOff>
    </xdr:from>
    <xdr:to>
      <xdr:col>22</xdr:col>
      <xdr:colOff>319208</xdr:colOff>
      <xdr:row>104</xdr:row>
      <xdr:rowOff>67236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CEC85F8-1D0A-4197-A7A6-71A8E60B6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00294" y="17032941"/>
          <a:ext cx="1787179" cy="1961030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266700</xdr:colOff>
      <xdr:row>94</xdr:row>
      <xdr:rowOff>19051</xdr:rowOff>
    </xdr:from>
    <xdr:to>
      <xdr:col>10</xdr:col>
      <xdr:colOff>616113</xdr:colOff>
      <xdr:row>103</xdr:row>
      <xdr:rowOff>123265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031851B-0291-4798-941B-9B4614383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66965" y="17040786"/>
          <a:ext cx="1873413" cy="181871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121</xdr:row>
      <xdr:rowOff>0</xdr:rowOff>
    </xdr:from>
    <xdr:to>
      <xdr:col>8</xdr:col>
      <xdr:colOff>257175</xdr:colOff>
      <xdr:row>146</xdr:row>
      <xdr:rowOff>43767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70AB416-6577-4685-976B-F7ADD4209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86001" y="7620000"/>
          <a:ext cx="6095999" cy="480626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121</xdr:row>
      <xdr:rowOff>0</xdr:rowOff>
    </xdr:from>
    <xdr:to>
      <xdr:col>20</xdr:col>
      <xdr:colOff>23719</xdr:colOff>
      <xdr:row>146</xdr:row>
      <xdr:rowOff>103909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9B3EDCBC-6E5A-4F7C-82D1-40455EBBA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68000" y="7620000"/>
          <a:ext cx="6119719" cy="48664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8</xdr:col>
      <xdr:colOff>221222</xdr:colOff>
      <xdr:row>170</xdr:row>
      <xdr:rowOff>51955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9DA47275-990F-4F11-987B-832205B34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86000" y="12573000"/>
          <a:ext cx="6060047" cy="443345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147</xdr:row>
      <xdr:rowOff>1</xdr:rowOff>
    </xdr:from>
    <xdr:to>
      <xdr:col>19</xdr:col>
      <xdr:colOff>721839</xdr:colOff>
      <xdr:row>168</xdr:row>
      <xdr:rowOff>173183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D8E2B63-6534-487D-8300-6E8938943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68000" y="12573001"/>
          <a:ext cx="6055839" cy="41736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38100</xdr:rowOff>
    </xdr:from>
    <xdr:to>
      <xdr:col>7</xdr:col>
      <xdr:colOff>173940</xdr:colOff>
      <xdr:row>52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C87EA1C-20A5-4FB7-8D07-48AEAFA87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2000" y="2895600"/>
          <a:ext cx="5250765" cy="385762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19051</xdr:colOff>
      <xdr:row>32</xdr:row>
      <xdr:rowOff>19051</xdr:rowOff>
    </xdr:from>
    <xdr:to>
      <xdr:col>14</xdr:col>
      <xdr:colOff>216461</xdr:colOff>
      <xdr:row>52</xdr:row>
      <xdr:rowOff>152401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663871D1-D465-4090-8FC2-72FA6FCC2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257926" y="2886076"/>
          <a:ext cx="4769410" cy="3943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6</xdr:col>
      <xdr:colOff>728872</xdr:colOff>
      <xdr:row>84</xdr:row>
      <xdr:rowOff>95250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2F484A31-89A6-4537-BAD9-1BDD15241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0" y="9391650"/>
          <a:ext cx="4681747" cy="3714750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175</xdr:row>
      <xdr:rowOff>1</xdr:rowOff>
    </xdr:from>
    <xdr:to>
      <xdr:col>19</xdr:col>
      <xdr:colOff>750157</xdr:colOff>
      <xdr:row>198</xdr:row>
      <xdr:rowOff>112058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C37794A6-9481-4260-A2CF-10A003BED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648266" y="33662472"/>
          <a:ext cx="6084156" cy="4493557"/>
        </a:xfrm>
        <a:prstGeom prst="rect">
          <a:avLst/>
        </a:prstGeom>
      </xdr:spPr>
    </xdr:pic>
    <xdr:clientData/>
  </xdr:twoCellAnchor>
  <xdr:twoCellAnchor editAs="oneCell">
    <xdr:from>
      <xdr:col>20</xdr:col>
      <xdr:colOff>1</xdr:colOff>
      <xdr:row>175</xdr:row>
      <xdr:rowOff>1</xdr:rowOff>
    </xdr:from>
    <xdr:to>
      <xdr:col>22</xdr:col>
      <xdr:colOff>23933</xdr:colOff>
      <xdr:row>184</xdr:row>
      <xdr:rowOff>145677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1D14FF48-35E8-4396-B5FE-FF92C6B25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744266" y="33662472"/>
          <a:ext cx="1547932" cy="186017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175</xdr:row>
      <xdr:rowOff>1</xdr:rowOff>
    </xdr:from>
    <xdr:to>
      <xdr:col>8</xdr:col>
      <xdr:colOff>222310</xdr:colOff>
      <xdr:row>198</xdr:row>
      <xdr:rowOff>145677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248FCEAE-E3E8-4298-B029-DA355A6E7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2001" y="33662472"/>
          <a:ext cx="6060574" cy="4527176"/>
        </a:xfrm>
        <a:prstGeom prst="rect">
          <a:avLst/>
        </a:prstGeom>
      </xdr:spPr>
    </xdr:pic>
    <xdr:clientData/>
  </xdr:twoCellAnchor>
  <xdr:twoCellAnchor editAs="oneCell">
    <xdr:from>
      <xdr:col>8</xdr:col>
      <xdr:colOff>100853</xdr:colOff>
      <xdr:row>175</xdr:row>
      <xdr:rowOff>11207</xdr:rowOff>
    </xdr:from>
    <xdr:to>
      <xdr:col>10</xdr:col>
      <xdr:colOff>234696</xdr:colOff>
      <xdr:row>184</xdr:row>
      <xdr:rowOff>134471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293D87A6-CE86-4D98-84D2-099355A67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701118" y="33673678"/>
          <a:ext cx="1657843" cy="18377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110</xdr:row>
      <xdr:rowOff>0</xdr:rowOff>
    </xdr:from>
    <xdr:to>
      <xdr:col>8</xdr:col>
      <xdr:colOff>194750</xdr:colOff>
      <xdr:row>135</xdr:row>
      <xdr:rowOff>44823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878D0F8-E606-450B-AB36-ABA7460D5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1" y="21269325"/>
          <a:ext cx="6033574" cy="4807323"/>
        </a:xfrm>
        <a:prstGeom prst="rect">
          <a:avLst/>
        </a:prstGeom>
      </xdr:spPr>
    </xdr:pic>
    <xdr:clientData/>
  </xdr:twoCellAnchor>
  <xdr:twoCellAnchor editAs="oneCell">
    <xdr:from>
      <xdr:col>8</xdr:col>
      <xdr:colOff>78441</xdr:colOff>
      <xdr:row>110</xdr:row>
      <xdr:rowOff>11206</xdr:rowOff>
    </xdr:from>
    <xdr:to>
      <xdr:col>11</xdr:col>
      <xdr:colOff>318928</xdr:colOff>
      <xdr:row>120</xdr:row>
      <xdr:rowOff>123265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62E2FF9-73CE-409B-93B4-E9EB2AAB0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79266" y="21280531"/>
          <a:ext cx="2526487" cy="201705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1</xdr:rowOff>
    </xdr:from>
    <xdr:to>
      <xdr:col>8</xdr:col>
      <xdr:colOff>199196</xdr:colOff>
      <xdr:row>160</xdr:row>
      <xdr:rowOff>123265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330AD3F-7F23-4DCA-99CF-BE7F24EBE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26222326"/>
          <a:ext cx="6038021" cy="46952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8</xdr:col>
      <xdr:colOff>218949</xdr:colOff>
      <xdr:row>185</xdr:row>
      <xdr:rowOff>112059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34D3E47-BF15-4FB3-8043-5BEB8C9B9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31175325"/>
          <a:ext cx="6057774" cy="449355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7</xdr:col>
      <xdr:colOff>537882</xdr:colOff>
      <xdr:row>217</xdr:row>
      <xdr:rowOff>115643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22E49BE-48E2-4ECA-AA7E-29075C516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0" y="36709350"/>
          <a:ext cx="5614707" cy="5068643"/>
        </a:xfrm>
        <a:prstGeom prst="rect">
          <a:avLst/>
        </a:prstGeom>
      </xdr:spPr>
    </xdr:pic>
    <xdr:clientData/>
  </xdr:twoCellAnchor>
  <xdr:twoCellAnchor editAs="oneCell">
    <xdr:from>
      <xdr:col>7</xdr:col>
      <xdr:colOff>582705</xdr:colOff>
      <xdr:row>191</xdr:row>
      <xdr:rowOff>0</xdr:rowOff>
    </xdr:from>
    <xdr:to>
      <xdr:col>10</xdr:col>
      <xdr:colOff>471510</xdr:colOff>
      <xdr:row>204</xdr:row>
      <xdr:rowOff>149679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FD7BF8EF-E973-4BD9-A6C4-0BC5CB7D5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21530" y="36709350"/>
          <a:ext cx="2174805" cy="2626179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30</xdr:row>
      <xdr:rowOff>0</xdr:rowOff>
    </xdr:from>
    <xdr:to>
      <xdr:col>6</xdr:col>
      <xdr:colOff>648434</xdr:colOff>
      <xdr:row>48</xdr:row>
      <xdr:rowOff>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7725F46B-85D5-44B9-9312-76E181520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1" y="5905500"/>
          <a:ext cx="4601308" cy="3429000"/>
        </a:xfrm>
        <a:prstGeom prst="rect">
          <a:avLst/>
        </a:prstGeom>
      </xdr:spPr>
    </xdr:pic>
    <xdr:clientData/>
  </xdr:twoCellAnchor>
  <xdr:twoCellAnchor editAs="oneCell">
    <xdr:from>
      <xdr:col>6</xdr:col>
      <xdr:colOff>657225</xdr:colOff>
      <xdr:row>50</xdr:row>
      <xdr:rowOff>0</xdr:rowOff>
    </xdr:from>
    <xdr:to>
      <xdr:col>13</xdr:col>
      <xdr:colOff>111901</xdr:colOff>
      <xdr:row>70</xdr:row>
      <xdr:rowOff>19050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F77E4637-DFB2-4D41-B944-99E0EC7EC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72100" y="9725025"/>
          <a:ext cx="5150626" cy="38290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50</xdr:row>
      <xdr:rowOff>0</xdr:rowOff>
    </xdr:from>
    <xdr:to>
      <xdr:col>6</xdr:col>
      <xdr:colOff>533342</xdr:colOff>
      <xdr:row>70</xdr:row>
      <xdr:rowOff>66675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C17B7E8-E574-4577-8138-BB9F61309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2001" y="9725025"/>
          <a:ext cx="4486216" cy="38766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6</xdr:col>
      <xdr:colOff>510114</xdr:colOff>
      <xdr:row>100</xdr:row>
      <xdr:rowOff>114300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7E4FEF4F-304E-4A1C-9E07-D822B87C0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000" y="15640050"/>
          <a:ext cx="4462989" cy="37338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191</xdr:row>
      <xdr:rowOff>0</xdr:rowOff>
    </xdr:from>
    <xdr:to>
      <xdr:col>18</xdr:col>
      <xdr:colOff>560505</xdr:colOff>
      <xdr:row>217</xdr:row>
      <xdr:rowOff>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66E43F54-5106-47F4-8E35-EEDA2618A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648825" y="36709350"/>
          <a:ext cx="5132505" cy="495300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191</xdr:row>
      <xdr:rowOff>0</xdr:rowOff>
    </xdr:from>
    <xdr:to>
      <xdr:col>22</xdr:col>
      <xdr:colOff>152095</xdr:colOff>
      <xdr:row>207</xdr:row>
      <xdr:rowOff>132952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17D0A61E-7ABF-4AB7-9474-E4AF53378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982825" y="36709350"/>
          <a:ext cx="2438095" cy="31809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27</xdr:row>
      <xdr:rowOff>0</xdr:rowOff>
    </xdr:from>
    <xdr:to>
      <xdr:col>6</xdr:col>
      <xdr:colOff>648434</xdr:colOff>
      <xdr:row>45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0B2D9C6-F4F6-4614-924A-EFF3AA39D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1" y="5324475"/>
          <a:ext cx="4601308" cy="3429000"/>
        </a:xfrm>
        <a:prstGeom prst="rect">
          <a:avLst/>
        </a:prstGeom>
      </xdr:spPr>
    </xdr:pic>
    <xdr:clientData/>
  </xdr:twoCellAnchor>
  <xdr:twoCellAnchor editAs="oneCell">
    <xdr:from>
      <xdr:col>6</xdr:col>
      <xdr:colOff>657225</xdr:colOff>
      <xdr:row>47</xdr:row>
      <xdr:rowOff>0</xdr:rowOff>
    </xdr:from>
    <xdr:to>
      <xdr:col>13</xdr:col>
      <xdr:colOff>111901</xdr:colOff>
      <xdr:row>67</xdr:row>
      <xdr:rowOff>19050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113B095-DCA8-4F74-A280-C43FD992C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72100" y="9144000"/>
          <a:ext cx="5150626" cy="38290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47</xdr:row>
      <xdr:rowOff>0</xdr:rowOff>
    </xdr:from>
    <xdr:to>
      <xdr:col>6</xdr:col>
      <xdr:colOff>533342</xdr:colOff>
      <xdr:row>67</xdr:row>
      <xdr:rowOff>66675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5CC7714-2611-4015-97AD-369671BB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1" y="9144000"/>
          <a:ext cx="4486216" cy="38766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6</xdr:col>
      <xdr:colOff>510114</xdr:colOff>
      <xdr:row>97</xdr:row>
      <xdr:rowOff>114300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B35A963-A64F-40A6-B032-FEFEA35EE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15059025"/>
          <a:ext cx="4462989" cy="3733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7</xdr:col>
      <xdr:colOff>544598</xdr:colOff>
      <xdr:row>213</xdr:row>
      <xdr:rowOff>108857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7DCA5A8-6370-4BF6-A530-68D9F4B72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0" y="36128325"/>
          <a:ext cx="5621423" cy="4871357"/>
        </a:xfrm>
        <a:prstGeom prst="rect">
          <a:avLst/>
        </a:prstGeom>
      </xdr:spPr>
    </xdr:pic>
    <xdr:clientData/>
  </xdr:twoCellAnchor>
  <xdr:twoCellAnchor editAs="oneCell">
    <xdr:from>
      <xdr:col>7</xdr:col>
      <xdr:colOff>517072</xdr:colOff>
      <xdr:row>188</xdr:row>
      <xdr:rowOff>27215</xdr:rowOff>
    </xdr:from>
    <xdr:to>
      <xdr:col>10</xdr:col>
      <xdr:colOff>516786</xdr:colOff>
      <xdr:row>202</xdr:row>
      <xdr:rowOff>17358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33A4F05-F816-4984-A37A-18883BE0D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55897" y="36155540"/>
          <a:ext cx="2285714" cy="2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133</xdr:row>
      <xdr:rowOff>0</xdr:rowOff>
    </xdr:from>
    <xdr:to>
      <xdr:col>7</xdr:col>
      <xdr:colOff>725988</xdr:colOff>
      <xdr:row>158</xdr:row>
      <xdr:rowOff>108857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5CDE37A-E63B-4548-86A0-6F2838911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1" y="25641300"/>
          <a:ext cx="5802812" cy="487135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107</xdr:row>
      <xdr:rowOff>0</xdr:rowOff>
    </xdr:from>
    <xdr:to>
      <xdr:col>7</xdr:col>
      <xdr:colOff>563548</xdr:colOff>
      <xdr:row>132</xdr:row>
      <xdr:rowOff>149679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6B88CA0D-E562-4AA6-9982-718E31536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1" y="20688300"/>
          <a:ext cx="5640372" cy="4912179"/>
        </a:xfrm>
        <a:prstGeom prst="rect">
          <a:avLst/>
        </a:prstGeom>
      </xdr:spPr>
    </xdr:pic>
    <xdr:clientData/>
  </xdr:twoCellAnchor>
  <xdr:twoCellAnchor editAs="oneCell">
    <xdr:from>
      <xdr:col>7</xdr:col>
      <xdr:colOff>557893</xdr:colOff>
      <xdr:row>107</xdr:row>
      <xdr:rowOff>68035</xdr:rowOff>
    </xdr:from>
    <xdr:to>
      <xdr:col>11</xdr:col>
      <xdr:colOff>345152</xdr:colOff>
      <xdr:row>118</xdr:row>
      <xdr:rowOff>176892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40747F64-A697-464F-992B-A40A00160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96718" y="20756335"/>
          <a:ext cx="2835259" cy="22043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8</xdr:col>
      <xdr:colOff>216970</xdr:colOff>
      <xdr:row>183</xdr:row>
      <xdr:rowOff>54429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1BA20A22-048C-4FD2-BBB1-8331592F4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000" y="30594300"/>
          <a:ext cx="6055795" cy="46264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47</xdr:row>
      <xdr:rowOff>66676</xdr:rowOff>
    </xdr:from>
    <xdr:to>
      <xdr:col>6</xdr:col>
      <xdr:colOff>723900</xdr:colOff>
      <xdr:row>62</xdr:row>
      <xdr:rowOff>36420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7B869-F40F-4E71-A6D0-F68DF594E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9220201"/>
          <a:ext cx="4505325" cy="2827244"/>
        </a:xfrm>
        <a:prstGeom prst="rect">
          <a:avLst/>
        </a:prstGeom>
      </xdr:spPr>
    </xdr:pic>
    <xdr:clientData/>
  </xdr:twoCellAnchor>
  <xdr:oneCellAnchor>
    <xdr:from>
      <xdr:col>1</xdr:col>
      <xdr:colOff>19051</xdr:colOff>
      <xdr:row>29</xdr:row>
      <xdr:rowOff>47625</xdr:rowOff>
    </xdr:from>
    <xdr:ext cx="4024588" cy="2924175"/>
    <xdr:pic>
      <xdr:nvPicPr>
        <xdr:cNvPr id="3" name="Image 2">
          <a:extLst>
            <a:ext uri="{FF2B5EF4-FFF2-40B4-BE49-F238E27FC236}">
              <a16:creationId xmlns:a16="http://schemas.microsoft.com/office/drawing/2014/main" id="{EFB928DC-713B-4EE4-A2BF-FC904D18C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1" y="5762625"/>
          <a:ext cx="4024588" cy="2924175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68</xdr:row>
      <xdr:rowOff>190499</xdr:rowOff>
    </xdr:from>
    <xdr:to>
      <xdr:col>7</xdr:col>
      <xdr:colOff>14774</xdr:colOff>
      <xdr:row>86</xdr:row>
      <xdr:rowOff>66674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18EF2F5-8C01-4766-94B2-0E6E35B9F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13354049"/>
          <a:ext cx="4586774" cy="3305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9</xdr:col>
      <xdr:colOff>5240</xdr:colOff>
      <xdr:row>178</xdr:row>
      <xdr:rowOff>123265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C778A80-5A85-4617-AE4C-D04C1BA8D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29041725"/>
          <a:ext cx="6101240" cy="52667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151</xdr:row>
      <xdr:rowOff>0</xdr:rowOff>
    </xdr:from>
    <xdr:to>
      <xdr:col>12</xdr:col>
      <xdr:colOff>133048</xdr:colOff>
      <xdr:row>165</xdr:row>
      <xdr:rowOff>190143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CB46DD4-FDA9-4264-ADFB-12E84843A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58000" y="29041725"/>
          <a:ext cx="2419048" cy="28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93</xdr:row>
      <xdr:rowOff>1</xdr:rowOff>
    </xdr:from>
    <xdr:to>
      <xdr:col>8</xdr:col>
      <xdr:colOff>717121</xdr:colOff>
      <xdr:row>119</xdr:row>
      <xdr:rowOff>11207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FEB1599-AE72-44F7-A161-B5DD64188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1" y="17983201"/>
          <a:ext cx="6051120" cy="4964206"/>
        </a:xfrm>
        <a:prstGeom prst="rect">
          <a:avLst/>
        </a:prstGeom>
      </xdr:spPr>
    </xdr:pic>
    <xdr:clientData/>
  </xdr:twoCellAnchor>
  <xdr:twoCellAnchor editAs="oneCell">
    <xdr:from>
      <xdr:col>8</xdr:col>
      <xdr:colOff>694765</xdr:colOff>
      <xdr:row>93</xdr:row>
      <xdr:rowOff>11205</xdr:rowOff>
    </xdr:from>
    <xdr:to>
      <xdr:col>13</xdr:col>
      <xdr:colOff>256194</xdr:colOff>
      <xdr:row>107</xdr:row>
      <xdr:rowOff>39443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BE72082-C20E-4512-8852-9B5756F46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90765" y="17994405"/>
          <a:ext cx="3371429" cy="26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8</xdr:col>
      <xdr:colOff>707299</xdr:colOff>
      <xdr:row>145</xdr:row>
      <xdr:rowOff>190499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B57331FD-6084-4438-8727-F42DD2481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0" y="23126700"/>
          <a:ext cx="6041299" cy="49529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1</xdr:rowOff>
    </xdr:from>
    <xdr:ext cx="2375210" cy="3081617"/>
    <xdr:pic>
      <xdr:nvPicPr>
        <xdr:cNvPr id="2" name="Image 1">
          <a:extLst>
            <a:ext uri="{FF2B5EF4-FFF2-40B4-BE49-F238E27FC236}">
              <a16:creationId xmlns:a16="http://schemas.microsoft.com/office/drawing/2014/main" id="{3189A4A4-4E25-4AA1-8D00-4533F2F5F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5524501"/>
          <a:ext cx="2375210" cy="30816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2382566" cy="3025588"/>
    <xdr:pic>
      <xdr:nvPicPr>
        <xdr:cNvPr id="3" name="Image 2">
          <a:extLst>
            <a:ext uri="{FF2B5EF4-FFF2-40B4-BE49-F238E27FC236}">
              <a16:creationId xmlns:a16="http://schemas.microsoft.com/office/drawing/2014/main" id="{FBC82A1E-9B0C-430B-978A-F97CAAAB3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8953500"/>
          <a:ext cx="2382566" cy="3025588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</xdr:row>
      <xdr:rowOff>0</xdr:rowOff>
    </xdr:from>
    <xdr:ext cx="2723029" cy="3427126"/>
    <xdr:pic>
      <xdr:nvPicPr>
        <xdr:cNvPr id="4" name="Image 3">
          <a:extLst>
            <a:ext uri="{FF2B5EF4-FFF2-40B4-BE49-F238E27FC236}">
              <a16:creationId xmlns:a16="http://schemas.microsoft.com/office/drawing/2014/main" id="{EFFD42BA-CFD6-49C0-8E75-7564086A9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12954000"/>
          <a:ext cx="2723029" cy="3427126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</xdr:row>
      <xdr:rowOff>1</xdr:rowOff>
    </xdr:from>
    <xdr:ext cx="3637797" cy="4953000"/>
    <xdr:pic>
      <xdr:nvPicPr>
        <xdr:cNvPr id="5" name="Image 4">
          <a:extLst>
            <a:ext uri="{FF2B5EF4-FFF2-40B4-BE49-F238E27FC236}">
              <a16:creationId xmlns:a16="http://schemas.microsoft.com/office/drawing/2014/main" id="{2FE3F27A-BA7D-444B-9B3A-3EC791A4E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17716501"/>
          <a:ext cx="3637797" cy="49530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93</xdr:row>
      <xdr:rowOff>0</xdr:rowOff>
    </xdr:from>
    <xdr:ext cx="3542857" cy="2771429"/>
    <xdr:pic>
      <xdr:nvPicPr>
        <xdr:cNvPr id="6" name="Image 5">
          <a:extLst>
            <a:ext uri="{FF2B5EF4-FFF2-40B4-BE49-F238E27FC236}">
              <a16:creationId xmlns:a16="http://schemas.microsoft.com/office/drawing/2014/main" id="{D4AC605B-7405-4B61-A66B-9AB05728D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72000" y="17716500"/>
          <a:ext cx="3542857" cy="2771429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</xdr:row>
      <xdr:rowOff>0</xdr:rowOff>
    </xdr:from>
    <xdr:ext cx="4187053" cy="4997824"/>
    <xdr:pic>
      <xdr:nvPicPr>
        <xdr:cNvPr id="7" name="Image 6">
          <a:extLst>
            <a:ext uri="{FF2B5EF4-FFF2-40B4-BE49-F238E27FC236}">
              <a16:creationId xmlns:a16="http://schemas.microsoft.com/office/drawing/2014/main" id="{DD01F0A0-DAD9-4AD5-A0B4-88BAE6E5D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22860000"/>
          <a:ext cx="4187053" cy="4997824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</xdr:row>
      <xdr:rowOff>0</xdr:rowOff>
    </xdr:from>
    <xdr:ext cx="4433047" cy="5782235"/>
    <xdr:pic>
      <xdr:nvPicPr>
        <xdr:cNvPr id="8" name="Image 7">
          <a:extLst>
            <a:ext uri="{FF2B5EF4-FFF2-40B4-BE49-F238E27FC236}">
              <a16:creationId xmlns:a16="http://schemas.microsoft.com/office/drawing/2014/main" id="{D4E3162D-BA17-401F-B107-B6D3D7672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28575000"/>
          <a:ext cx="4433047" cy="578223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150</xdr:row>
      <xdr:rowOff>0</xdr:rowOff>
    </xdr:from>
    <xdr:ext cx="2619048" cy="2780952"/>
    <xdr:pic>
      <xdr:nvPicPr>
        <xdr:cNvPr id="9" name="Image 8">
          <a:extLst>
            <a:ext uri="{FF2B5EF4-FFF2-40B4-BE49-F238E27FC236}">
              <a16:creationId xmlns:a16="http://schemas.microsoft.com/office/drawing/2014/main" id="{5ADAD8C4-D2DA-4383-801D-8E1971409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34000" y="28575000"/>
          <a:ext cx="2619048" cy="278095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141</xdr:row>
      <xdr:rowOff>1</xdr:rowOff>
    </xdr:from>
    <xdr:to>
      <xdr:col>7</xdr:col>
      <xdr:colOff>889759</xdr:colOff>
      <xdr:row>161</xdr:row>
      <xdr:rowOff>100853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5EC304B-BE0F-4575-8713-F60B5C181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7136726"/>
          <a:ext cx="5947534" cy="3910852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141</xdr:row>
      <xdr:rowOff>0</xdr:rowOff>
    </xdr:from>
    <xdr:to>
      <xdr:col>10</xdr:col>
      <xdr:colOff>197105</xdr:colOff>
      <xdr:row>151</xdr:row>
      <xdr:rowOff>145677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5E063AE-8832-4500-9351-C2389B1B6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4651" y="27136725"/>
          <a:ext cx="1721104" cy="205067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8</xdr:col>
      <xdr:colOff>63421</xdr:colOff>
      <xdr:row>112</xdr:row>
      <xdr:rowOff>44824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59450DF-1E4A-498E-A87E-87D466A5C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17602200"/>
          <a:ext cx="6026071" cy="4045324"/>
        </a:xfrm>
        <a:prstGeom prst="rect">
          <a:avLst/>
        </a:prstGeom>
      </xdr:spPr>
    </xdr:pic>
    <xdr:clientData/>
  </xdr:twoCellAnchor>
  <xdr:twoCellAnchor editAs="oneCell">
    <xdr:from>
      <xdr:col>8</xdr:col>
      <xdr:colOff>134471</xdr:colOff>
      <xdr:row>91</xdr:row>
      <xdr:rowOff>11206</xdr:rowOff>
    </xdr:from>
    <xdr:to>
      <xdr:col>11</xdr:col>
      <xdr:colOff>616324</xdr:colOff>
      <xdr:row>102</xdr:row>
      <xdr:rowOff>165043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330B572-B696-462B-A1A0-C4311EBA4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9121" y="17613406"/>
          <a:ext cx="2767853" cy="224933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8</xdr:col>
      <xdr:colOff>37448</xdr:colOff>
      <xdr:row>134</xdr:row>
      <xdr:rowOff>89647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0A1B2C6-432D-4CE3-8E96-0ACB4FF6F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0" y="21983700"/>
          <a:ext cx="6000098" cy="38996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1</xdr:rowOff>
    </xdr:from>
    <xdr:to>
      <xdr:col>5</xdr:col>
      <xdr:colOff>817492</xdr:colOff>
      <xdr:row>44</xdr:row>
      <xdr:rowOff>171451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DFADDE1-6749-4728-8B84-91F41B6A3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5905501"/>
          <a:ext cx="3865492" cy="2838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677648</xdr:colOff>
      <xdr:row>62</xdr:row>
      <xdr:rowOff>133351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B3D638C-6AF4-4645-9EFF-9639ECA6C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9153526"/>
          <a:ext cx="4620998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6</xdr:col>
      <xdr:colOff>900112</xdr:colOff>
      <xdr:row>83</xdr:row>
      <xdr:rowOff>180975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91C25383-DB0B-4A0E-A945-0D0853817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0" y="12973050"/>
          <a:ext cx="4843462" cy="32289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227</xdr:row>
      <xdr:rowOff>1</xdr:rowOff>
    </xdr:from>
    <xdr:to>
      <xdr:col>6</xdr:col>
      <xdr:colOff>544117</xdr:colOff>
      <xdr:row>262</xdr:row>
      <xdr:rowOff>156883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C47A359-24C9-4167-930D-D3FDD8519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43519726"/>
          <a:ext cx="4354117" cy="682438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227</xdr:row>
      <xdr:rowOff>0</xdr:rowOff>
    </xdr:from>
    <xdr:to>
      <xdr:col>9</xdr:col>
      <xdr:colOff>714095</xdr:colOff>
      <xdr:row>241</xdr:row>
      <xdr:rowOff>113952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7A30168-D311-4459-95DA-47E3AF55A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0" y="43519725"/>
          <a:ext cx="2238095" cy="27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6</xdr:col>
      <xdr:colOff>363545</xdr:colOff>
      <xdr:row>187</xdr:row>
      <xdr:rowOff>89647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B83D586-ADCC-4EDC-9F32-D90E83D7B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28841700"/>
          <a:ext cx="4173545" cy="7138147"/>
        </a:xfrm>
        <a:prstGeom prst="rect">
          <a:avLst/>
        </a:prstGeom>
      </xdr:spPr>
    </xdr:pic>
    <xdr:clientData/>
  </xdr:twoCellAnchor>
  <xdr:twoCellAnchor editAs="oneCell">
    <xdr:from>
      <xdr:col>6</xdr:col>
      <xdr:colOff>369794</xdr:colOff>
      <xdr:row>150</xdr:row>
      <xdr:rowOff>11205</xdr:rowOff>
    </xdr:from>
    <xdr:to>
      <xdr:col>11</xdr:col>
      <xdr:colOff>369318</xdr:colOff>
      <xdr:row>166</xdr:row>
      <xdr:rowOff>106062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CF2AB62-2B92-4D3F-94A3-984D4CF59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41794" y="28852905"/>
          <a:ext cx="3809524" cy="31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6</xdr:col>
      <xdr:colOff>106311</xdr:colOff>
      <xdr:row>221</xdr:row>
      <xdr:rowOff>67235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ED4DF6A-87B3-416B-A513-52407DFA4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0" y="36080700"/>
          <a:ext cx="3916311" cy="63537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6</xdr:col>
      <xdr:colOff>25146</xdr:colOff>
      <xdr:row>66</xdr:row>
      <xdr:rowOff>33618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02977B7-ADC0-46A6-ABA3-5E12A9690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5905500"/>
          <a:ext cx="3835146" cy="68916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5</xdr:col>
      <xdr:colOff>694533</xdr:colOff>
      <xdr:row>104</xdr:row>
      <xdr:rowOff>89647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774D3944-3F69-4024-8086-35314EE6D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13344525"/>
          <a:ext cx="3742533" cy="67571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6</xdr:col>
      <xdr:colOff>363952</xdr:colOff>
      <xdr:row>142</xdr:row>
      <xdr:rowOff>78441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2F0C8AB8-30E5-4DD4-A1FB-7B85F4F1A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0" y="21164550"/>
          <a:ext cx="4173952" cy="6174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F1B55-DFED-4115-8573-73E82E4817CF}">
  <dimension ref="A3:I73"/>
  <sheetViews>
    <sheetView tabSelected="1" workbookViewId="0">
      <selection activeCell="K11" sqref="K11"/>
    </sheetView>
  </sheetViews>
  <sheetFormatPr baseColWidth="10" defaultRowHeight="15" x14ac:dyDescent="0.25"/>
  <sheetData>
    <row r="3" spans="2:9" x14ac:dyDescent="0.25">
      <c r="B3" s="2" t="s">
        <v>148</v>
      </c>
      <c r="C3" s="2"/>
      <c r="D3" s="2"/>
      <c r="E3" s="2"/>
      <c r="F3" s="2"/>
      <c r="G3" s="2"/>
      <c r="H3" s="2"/>
    </row>
    <row r="4" spans="2:9" ht="18.75" x14ac:dyDescent="0.3">
      <c r="B4" s="3" t="s">
        <v>132</v>
      </c>
      <c r="C4" s="3"/>
      <c r="D4" s="3"/>
      <c r="E4" s="3"/>
      <c r="F4" s="3"/>
      <c r="G4" s="3"/>
      <c r="H4" s="3"/>
    </row>
    <row r="5" spans="2:9" x14ac:dyDescent="0.25">
      <c r="B5" t="s">
        <v>5</v>
      </c>
    </row>
    <row r="6" spans="2:9" ht="15.75" x14ac:dyDescent="0.25">
      <c r="C6" s="1" t="s">
        <v>133</v>
      </c>
      <c r="D6" s="1"/>
      <c r="E6" s="1"/>
      <c r="F6" s="1"/>
      <c r="G6" s="1"/>
      <c r="H6" s="1"/>
      <c r="I6" t="s">
        <v>134</v>
      </c>
    </row>
    <row r="7" spans="2:9" x14ac:dyDescent="0.25">
      <c r="C7" t="s">
        <v>135</v>
      </c>
    </row>
    <row r="8" spans="2:9" x14ac:dyDescent="0.25">
      <c r="B8" t="s">
        <v>28</v>
      </c>
    </row>
    <row r="53" spans="1:3" x14ac:dyDescent="0.25">
      <c r="A53" s="16" t="s">
        <v>150</v>
      </c>
    </row>
    <row r="54" spans="1:3" x14ac:dyDescent="0.25">
      <c r="B54" t="s">
        <v>136</v>
      </c>
    </row>
    <row r="55" spans="1:3" x14ac:dyDescent="0.25">
      <c r="C55" t="s">
        <v>137</v>
      </c>
    </row>
    <row r="56" spans="1:3" x14ac:dyDescent="0.25">
      <c r="C56" t="s">
        <v>140</v>
      </c>
    </row>
    <row r="57" spans="1:3" x14ac:dyDescent="0.25">
      <c r="C57" t="s">
        <v>141</v>
      </c>
    </row>
    <row r="59" spans="1:3" x14ac:dyDescent="0.25">
      <c r="B59" t="s">
        <v>142</v>
      </c>
    </row>
    <row r="60" spans="1:3" x14ac:dyDescent="0.25">
      <c r="C60" t="s">
        <v>138</v>
      </c>
    </row>
    <row r="61" spans="1:3" x14ac:dyDescent="0.25">
      <c r="C61" t="s">
        <v>149</v>
      </c>
    </row>
    <row r="64" spans="1:3" x14ac:dyDescent="0.25">
      <c r="B64" t="s">
        <v>143</v>
      </c>
    </row>
    <row r="65" spans="2:3" x14ac:dyDescent="0.25">
      <c r="C65" t="s">
        <v>139</v>
      </c>
    </row>
    <row r="67" spans="2:3" x14ac:dyDescent="0.25">
      <c r="B67" t="s">
        <v>144</v>
      </c>
    </row>
    <row r="69" spans="2:3" x14ac:dyDescent="0.25">
      <c r="B69" t="s">
        <v>145</v>
      </c>
    </row>
    <row r="71" spans="2:3" x14ac:dyDescent="0.25">
      <c r="B71" t="s">
        <v>146</v>
      </c>
    </row>
    <row r="73" spans="2:3" x14ac:dyDescent="0.25">
      <c r="B73" t="s">
        <v>147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3325A-1621-4747-B4E8-DECA229AAA0B}">
  <dimension ref="A4:V214"/>
  <sheetViews>
    <sheetView zoomScale="85" zoomScaleNormal="85" workbookViewId="0">
      <selection activeCell="I20" sqref="I20"/>
    </sheetView>
  </sheetViews>
  <sheetFormatPr baseColWidth="10" defaultRowHeight="15" x14ac:dyDescent="0.25"/>
  <cols>
    <col min="6" max="6" width="13.5703125" customWidth="1"/>
    <col min="7" max="7" width="16.85546875" customWidth="1"/>
  </cols>
  <sheetData>
    <row r="4" spans="1:22" s="2" customFormat="1" x14ac:dyDescent="0.25">
      <c r="B4" s="2" t="s">
        <v>57</v>
      </c>
    </row>
    <row r="5" spans="1:22" s="3" customFormat="1" ht="18.75" x14ac:dyDescent="0.3">
      <c r="B5" s="3" t="s">
        <v>56</v>
      </c>
    </row>
    <row r="6" spans="1:22" x14ac:dyDescent="0.25">
      <c r="B6" t="s">
        <v>5</v>
      </c>
    </row>
    <row r="7" spans="1:22" ht="15.75" x14ac:dyDescent="0.25">
      <c r="C7" s="1" t="s">
        <v>23</v>
      </c>
      <c r="D7" s="1"/>
      <c r="E7" s="1"/>
      <c r="F7" s="1"/>
      <c r="G7" s="1"/>
      <c r="H7" s="1" t="s">
        <v>24</v>
      </c>
    </row>
    <row r="8" spans="1:22" x14ac:dyDescent="0.25">
      <c r="C8" t="s">
        <v>128</v>
      </c>
    </row>
    <row r="9" spans="1:22" x14ac:dyDescent="0.25">
      <c r="B9" t="s">
        <v>28</v>
      </c>
    </row>
    <row r="11" spans="1:22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3" customFormat="1" ht="18.75" x14ac:dyDescent="0.3">
      <c r="A12" s="3" t="s">
        <v>22</v>
      </c>
      <c r="B12" s="3" t="s">
        <v>47</v>
      </c>
    </row>
    <row r="13" spans="1:22" x14ac:dyDescent="0.25">
      <c r="B13" t="s">
        <v>48</v>
      </c>
    </row>
    <row r="14" spans="1:22" x14ac:dyDescent="0.25">
      <c r="B14" t="s">
        <v>49</v>
      </c>
    </row>
    <row r="15" spans="1:22" s="2" customFormat="1" x14ac:dyDescent="0.25">
      <c r="B15" s="2" t="s">
        <v>50</v>
      </c>
    </row>
    <row r="16" spans="1:22" x14ac:dyDescent="0.25">
      <c r="B16" t="s">
        <v>54</v>
      </c>
    </row>
    <row r="17" spans="1:22" ht="15.75" x14ac:dyDescent="0.25">
      <c r="B17" s="6" t="s">
        <v>37</v>
      </c>
    </row>
    <row r="18" spans="1:22" ht="15.75" x14ac:dyDescent="0.25">
      <c r="B18" s="6" t="s">
        <v>38</v>
      </c>
    </row>
    <row r="20" spans="1:22" x14ac:dyDescent="0.25">
      <c r="B20" t="s">
        <v>53</v>
      </c>
    </row>
    <row r="21" spans="1:22" x14ac:dyDescent="0.25">
      <c r="C21" t="s">
        <v>60</v>
      </c>
    </row>
    <row r="22" spans="1:22" ht="15.75" x14ac:dyDescent="0.25">
      <c r="B22" s="9"/>
      <c r="C22" s="10" t="s">
        <v>61</v>
      </c>
      <c r="D22" s="9"/>
      <c r="E22" s="9"/>
      <c r="F22" s="9"/>
      <c r="G22" s="9"/>
    </row>
    <row r="23" spans="1:22" x14ac:dyDescent="0.25">
      <c r="B23" t="s">
        <v>51</v>
      </c>
    </row>
    <row r="24" spans="1:22" x14ac:dyDescent="0.25">
      <c r="C24" t="s">
        <v>52</v>
      </c>
    </row>
    <row r="25" spans="1:22" ht="15.75" x14ac:dyDescent="0.25">
      <c r="C25" s="1" t="s">
        <v>55</v>
      </c>
    </row>
    <row r="27" spans="1:2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3" customFormat="1" ht="18.75" x14ac:dyDescent="0.3">
      <c r="A28" s="3" t="s">
        <v>31</v>
      </c>
      <c r="B28" s="3" t="s">
        <v>32</v>
      </c>
    </row>
    <row r="29" spans="1:22" x14ac:dyDescent="0.25">
      <c r="B29" t="s">
        <v>25</v>
      </c>
    </row>
    <row r="30" spans="1:22" x14ac:dyDescent="0.25">
      <c r="B30" t="s">
        <v>26</v>
      </c>
    </row>
    <row r="31" spans="1:22" x14ac:dyDescent="0.25">
      <c r="B31" t="s">
        <v>27</v>
      </c>
    </row>
    <row r="32" spans="1:22" ht="15.75" x14ac:dyDescent="0.25">
      <c r="B32" s="1" t="s">
        <v>29</v>
      </c>
    </row>
    <row r="54" spans="2:8" ht="15.75" x14ac:dyDescent="0.25">
      <c r="B54" s="1" t="s">
        <v>30</v>
      </c>
    </row>
    <row r="55" spans="2:8" x14ac:dyDescent="0.25">
      <c r="D55" t="s">
        <v>17</v>
      </c>
      <c r="F55" t="s">
        <v>16</v>
      </c>
      <c r="G55" t="s">
        <v>21</v>
      </c>
      <c r="H55" t="s">
        <v>15</v>
      </c>
    </row>
    <row r="56" spans="2:8" x14ac:dyDescent="0.25">
      <c r="B56" t="s">
        <v>12</v>
      </c>
      <c r="D56">
        <v>120</v>
      </c>
      <c r="E56">
        <v>115</v>
      </c>
      <c r="F56">
        <f>D56*E56</f>
        <v>13800</v>
      </c>
      <c r="G56">
        <v>20</v>
      </c>
      <c r="H56">
        <f>F56*G56</f>
        <v>276000</v>
      </c>
    </row>
    <row r="57" spans="2:8" x14ac:dyDescent="0.25">
      <c r="B57" t="s">
        <v>13</v>
      </c>
      <c r="D57">
        <v>120</v>
      </c>
      <c r="E57">
        <v>115</v>
      </c>
      <c r="F57">
        <f t="shared" ref="F57:F61" si="0">D57*E57</f>
        <v>13800</v>
      </c>
      <c r="G57">
        <v>20</v>
      </c>
      <c r="H57">
        <f t="shared" ref="H57:H64" si="1">F57*G57</f>
        <v>276000</v>
      </c>
    </row>
    <row r="58" spans="2:8" x14ac:dyDescent="0.25">
      <c r="B58" t="s">
        <v>6</v>
      </c>
      <c r="D58">
        <v>2460</v>
      </c>
      <c r="E58">
        <v>128</v>
      </c>
      <c r="F58">
        <f t="shared" si="0"/>
        <v>314880</v>
      </c>
      <c r="G58">
        <v>20</v>
      </c>
      <c r="H58">
        <f t="shared" si="1"/>
        <v>6297600</v>
      </c>
    </row>
    <row r="59" spans="2:8" x14ac:dyDescent="0.25">
      <c r="B59" t="s">
        <v>14</v>
      </c>
      <c r="D59">
        <v>110.5</v>
      </c>
      <c r="E59">
        <v>128</v>
      </c>
      <c r="F59">
        <f t="shared" si="0"/>
        <v>14144</v>
      </c>
      <c r="G59">
        <v>20</v>
      </c>
      <c r="H59">
        <f t="shared" si="1"/>
        <v>282880</v>
      </c>
    </row>
    <row r="60" spans="2:8" x14ac:dyDescent="0.25">
      <c r="B60" t="s">
        <v>7</v>
      </c>
      <c r="D60">
        <v>122</v>
      </c>
      <c r="E60">
        <v>128</v>
      </c>
      <c r="F60">
        <f t="shared" si="0"/>
        <v>15616</v>
      </c>
      <c r="G60">
        <v>20</v>
      </c>
      <c r="H60">
        <f t="shared" si="1"/>
        <v>312320</v>
      </c>
    </row>
    <row r="61" spans="2:8" x14ac:dyDescent="0.25">
      <c r="B61" t="s">
        <v>8</v>
      </c>
      <c r="D61">
        <v>122</v>
      </c>
      <c r="E61">
        <v>105.5</v>
      </c>
      <c r="F61">
        <f t="shared" si="0"/>
        <v>12871</v>
      </c>
      <c r="G61">
        <v>20</v>
      </c>
      <c r="H61">
        <f t="shared" si="1"/>
        <v>257420</v>
      </c>
    </row>
    <row r="62" spans="2:8" x14ac:dyDescent="0.25">
      <c r="B62" t="s">
        <v>9</v>
      </c>
      <c r="D62" t="s">
        <v>18</v>
      </c>
      <c r="F62">
        <v>962</v>
      </c>
      <c r="G62">
        <v>20</v>
      </c>
      <c r="H62">
        <f t="shared" si="1"/>
        <v>19240</v>
      </c>
    </row>
    <row r="63" spans="2:8" x14ac:dyDescent="0.25">
      <c r="B63" t="s">
        <v>10</v>
      </c>
      <c r="D63" t="s">
        <v>19</v>
      </c>
      <c r="F63">
        <v>314</v>
      </c>
      <c r="G63">
        <v>20</v>
      </c>
      <c r="H63">
        <f t="shared" si="1"/>
        <v>6280</v>
      </c>
    </row>
    <row r="64" spans="2:8" x14ac:dyDescent="0.25">
      <c r="B64" t="s">
        <v>11</v>
      </c>
      <c r="D64" t="s">
        <v>20</v>
      </c>
      <c r="F64">
        <v>2902</v>
      </c>
      <c r="G64">
        <v>20</v>
      </c>
      <c r="H64">
        <f t="shared" si="1"/>
        <v>58040</v>
      </c>
    </row>
    <row r="87" spans="1:2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ht="18.75" x14ac:dyDescent="0.3">
      <c r="A88" s="5" t="s">
        <v>39</v>
      </c>
      <c r="B88" s="5" t="s">
        <v>36</v>
      </c>
    </row>
    <row r="89" spans="1:22" s="5" customFormat="1" ht="18.75" x14ac:dyDescent="0.3">
      <c r="B89" s="5" t="s">
        <v>34</v>
      </c>
      <c r="M89" s="5" t="s">
        <v>35</v>
      </c>
    </row>
    <row r="90" spans="1:22" x14ac:dyDescent="0.25">
      <c r="B90" t="s">
        <v>0</v>
      </c>
      <c r="M90" t="s">
        <v>40</v>
      </c>
    </row>
    <row r="91" spans="1:22" x14ac:dyDescent="0.25">
      <c r="B91" t="s">
        <v>1</v>
      </c>
      <c r="M91" t="s">
        <v>2</v>
      </c>
    </row>
    <row r="92" spans="1:22" x14ac:dyDescent="0.25">
      <c r="B92" t="s">
        <v>4</v>
      </c>
      <c r="M92" t="s">
        <v>3</v>
      </c>
    </row>
    <row r="94" spans="1:22" ht="15.75" x14ac:dyDescent="0.25">
      <c r="B94" s="6" t="s">
        <v>33</v>
      </c>
    </row>
    <row r="173" spans="2:22" x14ac:dyDescent="0.25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5" spans="2:22" ht="15.75" x14ac:dyDescent="0.25">
      <c r="B175" s="6" t="s">
        <v>41</v>
      </c>
      <c r="I175" s="9"/>
      <c r="J175" s="9"/>
      <c r="K175" s="9"/>
      <c r="U175" s="9"/>
      <c r="V175" s="9"/>
    </row>
    <row r="176" spans="2:22" x14ac:dyDescent="0.25">
      <c r="I176" s="9"/>
      <c r="J176" s="9"/>
      <c r="K176" s="9"/>
      <c r="U176" s="9"/>
      <c r="V176" s="9"/>
    </row>
    <row r="177" spans="9:22" x14ac:dyDescent="0.25">
      <c r="I177" s="9"/>
      <c r="J177" s="9"/>
      <c r="K177" s="9"/>
      <c r="U177" s="9"/>
      <c r="V177" s="9"/>
    </row>
    <row r="178" spans="9:22" x14ac:dyDescent="0.25">
      <c r="I178" s="9"/>
      <c r="J178" s="9"/>
      <c r="K178" s="9"/>
      <c r="U178" s="9"/>
      <c r="V178" s="9"/>
    </row>
    <row r="179" spans="9:22" x14ac:dyDescent="0.25">
      <c r="I179" s="9"/>
      <c r="J179" s="9"/>
      <c r="K179" s="9"/>
      <c r="U179" s="9"/>
      <c r="V179" s="9"/>
    </row>
    <row r="180" spans="9:22" x14ac:dyDescent="0.25">
      <c r="I180" s="9"/>
      <c r="J180" s="9"/>
      <c r="K180" s="9"/>
      <c r="U180" s="9"/>
      <c r="V180" s="9"/>
    </row>
    <row r="181" spans="9:22" x14ac:dyDescent="0.25">
      <c r="I181" s="9"/>
      <c r="J181" s="9"/>
      <c r="K181" s="9"/>
      <c r="U181" s="9"/>
      <c r="V181" s="9"/>
    </row>
    <row r="182" spans="9:22" x14ac:dyDescent="0.25">
      <c r="I182" s="9"/>
      <c r="J182" s="9"/>
      <c r="K182" s="9"/>
      <c r="U182" s="9"/>
      <c r="V182" s="9"/>
    </row>
    <row r="183" spans="9:22" x14ac:dyDescent="0.25">
      <c r="I183" s="9"/>
      <c r="J183" s="9"/>
      <c r="K183" s="9"/>
      <c r="U183" s="9"/>
      <c r="V183" s="9"/>
    </row>
    <row r="184" spans="9:22" x14ac:dyDescent="0.25">
      <c r="I184" s="9"/>
      <c r="J184" s="9"/>
      <c r="K184" s="9"/>
      <c r="U184" s="9"/>
      <c r="V184" s="9"/>
    </row>
    <row r="185" spans="9:22" x14ac:dyDescent="0.25">
      <c r="I185" s="9"/>
      <c r="J185" s="9"/>
      <c r="K185" s="9"/>
      <c r="U185" s="9"/>
      <c r="V185" s="9"/>
    </row>
    <row r="186" spans="9:22" x14ac:dyDescent="0.25">
      <c r="U186" s="9"/>
      <c r="V186" s="9"/>
    </row>
    <row r="203" spans="1:2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spans="1:22" s="5" customFormat="1" ht="18.75" x14ac:dyDescent="0.3">
      <c r="A204" s="5" t="s">
        <v>39</v>
      </c>
      <c r="B204" s="5" t="s">
        <v>42</v>
      </c>
    </row>
    <row r="205" spans="1:22" x14ac:dyDescent="0.25">
      <c r="B205" t="s">
        <v>43</v>
      </c>
    </row>
    <row r="206" spans="1:22" x14ac:dyDescent="0.25">
      <c r="B206" s="9" t="s">
        <v>59</v>
      </c>
      <c r="C206" s="9"/>
      <c r="D206" s="9"/>
      <c r="E206" s="9"/>
      <c r="F206" s="9"/>
    </row>
    <row r="208" spans="1:22" x14ac:dyDescent="0.25">
      <c r="B208" t="s">
        <v>44</v>
      </c>
    </row>
    <row r="209" spans="1:22" x14ac:dyDescent="0.25">
      <c r="B209" s="9" t="s">
        <v>58</v>
      </c>
    </row>
    <row r="211" spans="1:22" s="6" customFormat="1" ht="15.75" x14ac:dyDescent="0.25">
      <c r="B211" s="6" t="s">
        <v>46</v>
      </c>
    </row>
    <row r="212" spans="1:22" s="6" customFormat="1" ht="15.75" x14ac:dyDescent="0.25">
      <c r="B212" s="6" t="s">
        <v>45</v>
      </c>
    </row>
    <row r="214" spans="1:22" ht="15.75" thickBo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071B1-D802-4F12-9F94-DF8C2A386F4E}">
  <dimension ref="A4:V230"/>
  <sheetViews>
    <sheetView topLeftCell="A169" zoomScale="70" zoomScaleNormal="70" workbookViewId="0">
      <selection activeCell="G223" sqref="G223"/>
    </sheetView>
  </sheetViews>
  <sheetFormatPr baseColWidth="10" defaultRowHeight="15" x14ac:dyDescent="0.25"/>
  <cols>
    <col min="6" max="6" width="13.5703125" customWidth="1"/>
    <col min="7" max="7" width="16.85546875" customWidth="1"/>
  </cols>
  <sheetData>
    <row r="4" spans="1:22" s="2" customFormat="1" x14ac:dyDescent="0.25">
      <c r="B4" s="2" t="s">
        <v>62</v>
      </c>
    </row>
    <row r="5" spans="1:22" s="3" customFormat="1" ht="18.75" x14ac:dyDescent="0.3">
      <c r="B5" s="3" t="s">
        <v>63</v>
      </c>
    </row>
    <row r="6" spans="1:22" x14ac:dyDescent="0.25">
      <c r="B6" t="s">
        <v>5</v>
      </c>
    </row>
    <row r="7" spans="1:22" ht="15.75" x14ac:dyDescent="0.25">
      <c r="C7" s="1" t="s">
        <v>23</v>
      </c>
      <c r="D7" s="1"/>
      <c r="E7" s="1"/>
      <c r="F7" s="1"/>
      <c r="G7" s="1"/>
      <c r="H7" s="1" t="s">
        <v>24</v>
      </c>
    </row>
    <row r="8" spans="1:22" x14ac:dyDescent="0.25">
      <c r="C8" t="s">
        <v>130</v>
      </c>
    </row>
    <row r="9" spans="1:22" x14ac:dyDescent="0.25">
      <c r="B9" t="s">
        <v>28</v>
      </c>
    </row>
    <row r="11" spans="1:22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3" customFormat="1" ht="18.75" x14ac:dyDescent="0.3">
      <c r="A12" s="3" t="s">
        <v>22</v>
      </c>
      <c r="B12" s="3" t="s">
        <v>47</v>
      </c>
    </row>
    <row r="13" spans="1:22" x14ac:dyDescent="0.25">
      <c r="B13" t="s">
        <v>48</v>
      </c>
    </row>
    <row r="14" spans="1:22" x14ac:dyDescent="0.25">
      <c r="B14" t="s">
        <v>49</v>
      </c>
    </row>
    <row r="15" spans="1:22" s="2" customFormat="1" x14ac:dyDescent="0.25">
      <c r="B15" s="2" t="s">
        <v>50</v>
      </c>
    </row>
    <row r="16" spans="1:22" x14ac:dyDescent="0.25">
      <c r="B16" t="s">
        <v>54</v>
      </c>
    </row>
    <row r="17" spans="1:22" ht="15.75" x14ac:dyDescent="0.25">
      <c r="B17" s="6" t="s">
        <v>37</v>
      </c>
    </row>
    <row r="18" spans="1:22" ht="15.75" x14ac:dyDescent="0.25">
      <c r="B18" s="6" t="s">
        <v>38</v>
      </c>
    </row>
    <row r="20" spans="1:22" x14ac:dyDescent="0.25">
      <c r="B20" t="s">
        <v>53</v>
      </c>
    </row>
    <row r="21" spans="1:22" x14ac:dyDescent="0.25">
      <c r="C21" t="s">
        <v>60</v>
      </c>
    </row>
    <row r="22" spans="1:22" ht="15.75" x14ac:dyDescent="0.25">
      <c r="B22" s="9"/>
      <c r="C22" s="10" t="s">
        <v>61</v>
      </c>
      <c r="D22" s="9"/>
      <c r="E22" s="9"/>
      <c r="F22" s="9"/>
      <c r="G22" s="9"/>
    </row>
    <row r="23" spans="1:22" x14ac:dyDescent="0.25">
      <c r="B23" t="s">
        <v>51</v>
      </c>
    </row>
    <row r="24" spans="1:22" x14ac:dyDescent="0.25">
      <c r="C24" t="s">
        <v>52</v>
      </c>
    </row>
    <row r="25" spans="1:22" ht="15.75" x14ac:dyDescent="0.25">
      <c r="C25" s="1" t="s">
        <v>55</v>
      </c>
    </row>
    <row r="27" spans="1:2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3" customFormat="1" ht="18.75" x14ac:dyDescent="0.3">
      <c r="A28" s="3" t="s">
        <v>31</v>
      </c>
      <c r="B28" s="3" t="s">
        <v>32</v>
      </c>
    </row>
    <row r="29" spans="1:22" x14ac:dyDescent="0.25">
      <c r="B29" s="11" t="s">
        <v>64</v>
      </c>
      <c r="C29" s="11"/>
      <c r="D29" s="11"/>
      <c r="E29" s="11"/>
    </row>
    <row r="30" spans="1:22" x14ac:dyDescent="0.25">
      <c r="B30" t="s">
        <v>26</v>
      </c>
    </row>
    <row r="49" spans="2:2" s="2" customFormat="1" x14ac:dyDescent="0.25">
      <c r="B49" s="2" t="s">
        <v>27</v>
      </c>
    </row>
    <row r="50" spans="2:2" ht="15.75" x14ac:dyDescent="0.25">
      <c r="B50" s="1" t="s">
        <v>29</v>
      </c>
    </row>
    <row r="72" spans="2:8" ht="15.75" x14ac:dyDescent="0.25">
      <c r="B72" s="1" t="s">
        <v>65</v>
      </c>
    </row>
    <row r="73" spans="2:8" x14ac:dyDescent="0.25">
      <c r="D73" t="s">
        <v>17</v>
      </c>
      <c r="F73" t="s">
        <v>16</v>
      </c>
      <c r="G73" t="s">
        <v>21</v>
      </c>
      <c r="H73" t="s">
        <v>15</v>
      </c>
    </row>
    <row r="74" spans="2:8" x14ac:dyDescent="0.25">
      <c r="B74" t="s">
        <v>8</v>
      </c>
      <c r="D74">
        <v>120</v>
      </c>
      <c r="E74">
        <v>103.5</v>
      </c>
      <c r="F74">
        <f t="shared" ref="F74:F75" si="0">D74*E74</f>
        <v>12420</v>
      </c>
      <c r="G74">
        <v>20</v>
      </c>
      <c r="H74">
        <f t="shared" ref="H74:H80" si="1">F74*G74</f>
        <v>248400</v>
      </c>
    </row>
    <row r="75" spans="2:8" x14ac:dyDescent="0.25">
      <c r="B75" t="s">
        <v>66</v>
      </c>
      <c r="D75">
        <v>72</v>
      </c>
      <c r="E75">
        <v>112</v>
      </c>
      <c r="F75">
        <f t="shared" si="0"/>
        <v>8064</v>
      </c>
      <c r="G75">
        <v>20</v>
      </c>
      <c r="H75">
        <f t="shared" si="1"/>
        <v>161280</v>
      </c>
    </row>
    <row r="76" spans="2:8" x14ac:dyDescent="0.25">
      <c r="B76" t="s">
        <v>9</v>
      </c>
      <c r="D76" t="s">
        <v>18</v>
      </c>
      <c r="F76">
        <v>962</v>
      </c>
      <c r="G76">
        <v>20</v>
      </c>
      <c r="H76">
        <f t="shared" si="1"/>
        <v>19240</v>
      </c>
    </row>
    <row r="77" spans="2:8" x14ac:dyDescent="0.25">
      <c r="B77" t="s">
        <v>10</v>
      </c>
      <c r="D77" t="s">
        <v>19</v>
      </c>
      <c r="F77">
        <v>314</v>
      </c>
      <c r="G77">
        <v>20</v>
      </c>
      <c r="H77">
        <f t="shared" si="1"/>
        <v>6280</v>
      </c>
    </row>
    <row r="78" spans="2:8" x14ac:dyDescent="0.25">
      <c r="B78" t="s">
        <v>11</v>
      </c>
      <c r="D78" t="s">
        <v>20</v>
      </c>
      <c r="F78">
        <v>2902</v>
      </c>
      <c r="G78">
        <v>20</v>
      </c>
      <c r="H78">
        <f t="shared" si="1"/>
        <v>58040</v>
      </c>
    </row>
    <row r="79" spans="2:8" x14ac:dyDescent="0.25">
      <c r="B79" t="s">
        <v>67</v>
      </c>
      <c r="D79" t="s">
        <v>68</v>
      </c>
      <c r="F79">
        <v>5024</v>
      </c>
      <c r="G79">
        <v>20</v>
      </c>
      <c r="H79">
        <f t="shared" si="1"/>
        <v>100480</v>
      </c>
    </row>
    <row r="80" spans="2:8" x14ac:dyDescent="0.25">
      <c r="B80" t="s">
        <v>69</v>
      </c>
      <c r="D80" t="s">
        <v>70</v>
      </c>
      <c r="F80">
        <v>490</v>
      </c>
      <c r="G80">
        <v>20</v>
      </c>
      <c r="H80">
        <f t="shared" si="1"/>
        <v>9800</v>
      </c>
    </row>
    <row r="103" spans="1:2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spans="1:22" s="5" customFormat="1" ht="18.75" x14ac:dyDescent="0.3">
      <c r="A104" s="5" t="s">
        <v>39</v>
      </c>
      <c r="B104" s="5" t="s">
        <v>36</v>
      </c>
    </row>
    <row r="105" spans="1:22" s="5" customFormat="1" ht="18.75" x14ac:dyDescent="0.3">
      <c r="B105" s="5" t="s">
        <v>34</v>
      </c>
    </row>
    <row r="106" spans="1:22" x14ac:dyDescent="0.25">
      <c r="B106" t="s">
        <v>0</v>
      </c>
    </row>
    <row r="107" spans="1:22" x14ac:dyDescent="0.25">
      <c r="B107" t="s">
        <v>71</v>
      </c>
    </row>
    <row r="108" spans="1:22" x14ac:dyDescent="0.25">
      <c r="B108" t="s">
        <v>72</v>
      </c>
    </row>
    <row r="110" spans="1:22" ht="15.75" x14ac:dyDescent="0.25">
      <c r="B110" s="6" t="s">
        <v>33</v>
      </c>
    </row>
    <row r="189" spans="2:22" x14ac:dyDescent="0.25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1" spans="2:22" ht="15.75" x14ac:dyDescent="0.25">
      <c r="B191" s="6" t="s">
        <v>73</v>
      </c>
      <c r="I191" s="12"/>
      <c r="J191" s="12"/>
      <c r="K191" s="12"/>
      <c r="M191" s="6" t="s">
        <v>74</v>
      </c>
      <c r="T191" s="12"/>
      <c r="U191" s="12"/>
      <c r="V191" s="12"/>
    </row>
    <row r="192" spans="2:22" x14ac:dyDescent="0.25">
      <c r="I192" s="12"/>
      <c r="J192" s="12"/>
      <c r="K192" s="12"/>
      <c r="T192" s="12"/>
      <c r="U192" s="12"/>
      <c r="V192" s="12"/>
    </row>
    <row r="193" spans="9:22" x14ac:dyDescent="0.25">
      <c r="I193" s="12"/>
      <c r="J193" s="12"/>
      <c r="K193" s="12"/>
      <c r="T193" s="12"/>
      <c r="U193" s="12"/>
      <c r="V193" s="12"/>
    </row>
    <row r="194" spans="9:22" x14ac:dyDescent="0.25">
      <c r="I194" s="12"/>
      <c r="J194" s="12"/>
      <c r="K194" s="12"/>
      <c r="T194" s="12"/>
      <c r="U194" s="12"/>
      <c r="V194" s="12"/>
    </row>
    <row r="195" spans="9:22" x14ac:dyDescent="0.25">
      <c r="I195" s="12"/>
      <c r="J195" s="12"/>
      <c r="K195" s="12"/>
      <c r="T195" s="12"/>
      <c r="U195" s="12"/>
      <c r="V195" s="12"/>
    </row>
    <row r="196" spans="9:22" x14ac:dyDescent="0.25">
      <c r="I196" s="12"/>
      <c r="J196" s="12"/>
      <c r="K196" s="12"/>
      <c r="T196" s="12"/>
      <c r="U196" s="12"/>
      <c r="V196" s="12"/>
    </row>
    <row r="197" spans="9:22" x14ac:dyDescent="0.25">
      <c r="I197" s="12"/>
      <c r="J197" s="12"/>
      <c r="K197" s="12"/>
      <c r="T197" s="12"/>
      <c r="U197" s="12"/>
      <c r="V197" s="12"/>
    </row>
    <row r="198" spans="9:22" x14ac:dyDescent="0.25">
      <c r="I198" s="12"/>
      <c r="J198" s="12"/>
      <c r="K198" s="12"/>
      <c r="T198" s="12"/>
      <c r="U198" s="12"/>
      <c r="V198" s="12"/>
    </row>
    <row r="199" spans="9:22" x14ac:dyDescent="0.25">
      <c r="I199" s="12"/>
      <c r="J199" s="12"/>
      <c r="K199" s="12"/>
      <c r="T199" s="12"/>
      <c r="U199" s="12"/>
      <c r="V199" s="12"/>
    </row>
    <row r="200" spans="9:22" x14ac:dyDescent="0.25">
      <c r="I200" s="12"/>
      <c r="J200" s="12"/>
      <c r="K200" s="12"/>
      <c r="T200" s="12"/>
      <c r="U200" s="12"/>
      <c r="V200" s="12"/>
    </row>
    <row r="201" spans="9:22" x14ac:dyDescent="0.25">
      <c r="I201" s="12"/>
      <c r="J201" s="12"/>
      <c r="K201" s="12"/>
      <c r="T201" s="12"/>
      <c r="U201" s="12"/>
      <c r="V201" s="12"/>
    </row>
    <row r="202" spans="9:22" x14ac:dyDescent="0.25">
      <c r="T202" s="12"/>
      <c r="U202" s="12"/>
      <c r="V202" s="12"/>
    </row>
    <row r="203" spans="9:22" x14ac:dyDescent="0.25">
      <c r="T203" s="12"/>
      <c r="U203" s="12"/>
      <c r="V203" s="12"/>
    </row>
    <row r="204" spans="9:22" x14ac:dyDescent="0.25">
      <c r="T204" s="12"/>
      <c r="U204" s="12"/>
      <c r="V204" s="12"/>
    </row>
    <row r="219" spans="1:2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spans="1:22" s="5" customFormat="1" ht="18.75" x14ac:dyDescent="0.3">
      <c r="A220" s="5" t="s">
        <v>39</v>
      </c>
      <c r="B220" s="5" t="s">
        <v>42</v>
      </c>
    </row>
    <row r="221" spans="1:22" x14ac:dyDescent="0.25">
      <c r="B221" t="s">
        <v>43</v>
      </c>
    </row>
    <row r="222" spans="1:22" x14ac:dyDescent="0.25">
      <c r="B222" s="9" t="s">
        <v>75</v>
      </c>
      <c r="C222" s="9"/>
      <c r="D222" s="9"/>
      <c r="E222" s="9"/>
      <c r="F222" s="9"/>
    </row>
    <row r="224" spans="1:22" x14ac:dyDescent="0.25">
      <c r="B224" t="s">
        <v>76</v>
      </c>
    </row>
    <row r="225" spans="1:22" x14ac:dyDescent="0.25">
      <c r="B225" s="12" t="s">
        <v>77</v>
      </c>
    </row>
    <row r="227" spans="1:22" s="6" customFormat="1" ht="15.75" x14ac:dyDescent="0.25">
      <c r="B227" s="6" t="s">
        <v>78</v>
      </c>
    </row>
    <row r="228" spans="1:22" s="6" customFormat="1" ht="15.75" x14ac:dyDescent="0.25">
      <c r="B228" s="6" t="s">
        <v>79</v>
      </c>
    </row>
    <row r="230" spans="1:22" ht="15.75" thickBo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1C9F0-BD00-4608-BA2C-EBB59FBB3A28}">
  <dimension ref="A4:V227"/>
  <sheetViews>
    <sheetView zoomScale="70" zoomScaleNormal="70" workbookViewId="0">
      <selection activeCell="K21" sqref="K21"/>
    </sheetView>
  </sheetViews>
  <sheetFormatPr baseColWidth="10" defaultRowHeight="15" x14ac:dyDescent="0.25"/>
  <cols>
    <col min="6" max="6" width="13.5703125" customWidth="1"/>
    <col min="7" max="7" width="16.85546875" customWidth="1"/>
  </cols>
  <sheetData>
    <row r="4" spans="1:22" s="2" customFormat="1" x14ac:dyDescent="0.25">
      <c r="B4" s="2" t="s">
        <v>62</v>
      </c>
    </row>
    <row r="5" spans="1:22" s="3" customFormat="1" ht="18.75" x14ac:dyDescent="0.3">
      <c r="B5" s="3" t="s">
        <v>63</v>
      </c>
    </row>
    <row r="6" spans="1:22" x14ac:dyDescent="0.25">
      <c r="B6" t="s">
        <v>5</v>
      </c>
    </row>
    <row r="7" spans="1:22" ht="15.75" x14ac:dyDescent="0.25">
      <c r="C7" s="1" t="s">
        <v>23</v>
      </c>
      <c r="D7" s="1"/>
      <c r="E7" s="1"/>
      <c r="F7" s="1"/>
      <c r="G7" s="1"/>
      <c r="H7" s="1" t="s">
        <v>24</v>
      </c>
    </row>
    <row r="8" spans="1:22" x14ac:dyDescent="0.25">
      <c r="C8" t="s">
        <v>129</v>
      </c>
    </row>
    <row r="9" spans="1:22" x14ac:dyDescent="0.25">
      <c r="B9" t="s">
        <v>28</v>
      </c>
    </row>
    <row r="11" spans="1:22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3" customFormat="1" ht="18.75" x14ac:dyDescent="0.3">
      <c r="A12" s="3" t="s">
        <v>22</v>
      </c>
      <c r="B12" s="3" t="s">
        <v>47</v>
      </c>
    </row>
    <row r="13" spans="1:22" x14ac:dyDescent="0.25">
      <c r="B13" t="s">
        <v>48</v>
      </c>
    </row>
    <row r="14" spans="1:22" x14ac:dyDescent="0.25">
      <c r="B14" t="s">
        <v>49</v>
      </c>
    </row>
    <row r="15" spans="1:22" s="2" customFormat="1" x14ac:dyDescent="0.25">
      <c r="B15" s="2" t="s">
        <v>50</v>
      </c>
    </row>
    <row r="16" spans="1:22" x14ac:dyDescent="0.25">
      <c r="B16" t="s">
        <v>54</v>
      </c>
    </row>
    <row r="17" spans="1:22" ht="15.75" x14ac:dyDescent="0.25">
      <c r="B17" s="6" t="s">
        <v>37</v>
      </c>
    </row>
    <row r="18" spans="1:22" ht="15.75" x14ac:dyDescent="0.25">
      <c r="B18" s="6" t="s">
        <v>38</v>
      </c>
    </row>
    <row r="20" spans="1:22" x14ac:dyDescent="0.25">
      <c r="B20" s="11" t="s">
        <v>80</v>
      </c>
      <c r="C20" s="11"/>
      <c r="D20" s="11"/>
      <c r="E20" s="11"/>
      <c r="F20" s="11"/>
    </row>
    <row r="21" spans="1:22" x14ac:dyDescent="0.25">
      <c r="B21" s="11"/>
      <c r="C21" s="11" t="s">
        <v>52</v>
      </c>
      <c r="D21" s="11"/>
      <c r="E21" s="11"/>
      <c r="F21" s="11"/>
    </row>
    <row r="22" spans="1:22" ht="15.75" x14ac:dyDescent="0.25">
      <c r="B22" s="11"/>
      <c r="C22" s="13" t="s">
        <v>55</v>
      </c>
      <c r="D22" s="11"/>
      <c r="E22" s="11"/>
      <c r="F22" s="11"/>
    </row>
    <row r="24" spans="1:2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s="3" customFormat="1" ht="18.75" x14ac:dyDescent="0.3">
      <c r="A25" s="3" t="s">
        <v>31</v>
      </c>
      <c r="B25" s="3" t="s">
        <v>32</v>
      </c>
    </row>
    <row r="26" spans="1:22" x14ac:dyDescent="0.25">
      <c r="B26" s="11" t="s">
        <v>64</v>
      </c>
      <c r="C26" s="11"/>
      <c r="D26" s="11"/>
      <c r="E26" s="11"/>
    </row>
    <row r="27" spans="1:22" x14ac:dyDescent="0.25">
      <c r="B27" t="s">
        <v>26</v>
      </c>
    </row>
    <row r="46" spans="2:2" s="2" customFormat="1" x14ac:dyDescent="0.25">
      <c r="B46" s="2" t="s">
        <v>27</v>
      </c>
    </row>
    <row r="47" spans="2:2" ht="15.75" x14ac:dyDescent="0.25">
      <c r="B47" s="1" t="s">
        <v>29</v>
      </c>
    </row>
    <row r="69" spans="2:8" ht="15.75" x14ac:dyDescent="0.25">
      <c r="B69" s="1" t="s">
        <v>65</v>
      </c>
    </row>
    <row r="70" spans="2:8" x14ac:dyDescent="0.25">
      <c r="D70" t="s">
        <v>17</v>
      </c>
      <c r="F70" t="s">
        <v>16</v>
      </c>
      <c r="G70" t="s">
        <v>21</v>
      </c>
      <c r="H70" t="s">
        <v>15</v>
      </c>
    </row>
    <row r="71" spans="2:8" x14ac:dyDescent="0.25">
      <c r="B71" t="s">
        <v>8</v>
      </c>
      <c r="D71">
        <v>120</v>
      </c>
      <c r="E71">
        <v>103.5</v>
      </c>
      <c r="F71">
        <f t="shared" ref="F71:F72" si="0">D71*E71</f>
        <v>12420</v>
      </c>
      <c r="G71">
        <v>20</v>
      </c>
      <c r="H71">
        <f t="shared" ref="H71:H77" si="1">F71*G71</f>
        <v>248400</v>
      </c>
    </row>
    <row r="72" spans="2:8" x14ac:dyDescent="0.25">
      <c r="B72" t="s">
        <v>66</v>
      </c>
      <c r="D72">
        <v>72</v>
      </c>
      <c r="E72">
        <v>112</v>
      </c>
      <c r="F72">
        <f t="shared" si="0"/>
        <v>8064</v>
      </c>
      <c r="G72">
        <v>20</v>
      </c>
      <c r="H72">
        <f t="shared" si="1"/>
        <v>161280</v>
      </c>
    </row>
    <row r="73" spans="2:8" x14ac:dyDescent="0.25">
      <c r="B73" t="s">
        <v>9</v>
      </c>
      <c r="D73" t="s">
        <v>18</v>
      </c>
      <c r="F73">
        <v>962</v>
      </c>
      <c r="G73">
        <v>20</v>
      </c>
      <c r="H73">
        <f t="shared" si="1"/>
        <v>19240</v>
      </c>
    </row>
    <row r="74" spans="2:8" x14ac:dyDescent="0.25">
      <c r="B74" t="s">
        <v>10</v>
      </c>
      <c r="D74" t="s">
        <v>19</v>
      </c>
      <c r="F74">
        <v>314</v>
      </c>
      <c r="G74">
        <v>20</v>
      </c>
      <c r="H74">
        <f t="shared" si="1"/>
        <v>6280</v>
      </c>
    </row>
    <row r="75" spans="2:8" x14ac:dyDescent="0.25">
      <c r="B75" t="s">
        <v>11</v>
      </c>
      <c r="D75" t="s">
        <v>20</v>
      </c>
      <c r="F75">
        <v>2902</v>
      </c>
      <c r="G75">
        <v>20</v>
      </c>
      <c r="H75">
        <f t="shared" si="1"/>
        <v>58040</v>
      </c>
    </row>
    <row r="76" spans="2:8" x14ac:dyDescent="0.25">
      <c r="B76" t="s">
        <v>67</v>
      </c>
      <c r="D76" t="s">
        <v>68</v>
      </c>
      <c r="F76">
        <v>5024</v>
      </c>
      <c r="G76">
        <v>20</v>
      </c>
      <c r="H76">
        <f t="shared" si="1"/>
        <v>100480</v>
      </c>
    </row>
    <row r="77" spans="2:8" x14ac:dyDescent="0.25">
      <c r="B77" t="s">
        <v>69</v>
      </c>
      <c r="D77" t="s">
        <v>70</v>
      </c>
      <c r="F77">
        <v>490</v>
      </c>
      <c r="G77">
        <v>20</v>
      </c>
      <c r="H77">
        <f t="shared" si="1"/>
        <v>9800</v>
      </c>
    </row>
    <row r="100" spans="1:2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spans="1:22" s="5" customFormat="1" ht="18.75" x14ac:dyDescent="0.3">
      <c r="A101" s="5" t="s">
        <v>39</v>
      </c>
      <c r="B101" s="5" t="s">
        <v>36</v>
      </c>
    </row>
    <row r="102" spans="1:22" s="5" customFormat="1" ht="18.75" x14ac:dyDescent="0.3">
      <c r="B102" s="5" t="s">
        <v>34</v>
      </c>
    </row>
    <row r="103" spans="1:22" x14ac:dyDescent="0.25">
      <c r="B103" t="s">
        <v>0</v>
      </c>
    </row>
    <row r="104" spans="1:22" x14ac:dyDescent="0.25">
      <c r="B104" t="s">
        <v>71</v>
      </c>
    </row>
    <row r="105" spans="1:22" x14ac:dyDescent="0.25">
      <c r="B105" t="s">
        <v>72</v>
      </c>
    </row>
    <row r="107" spans="1:22" ht="15.75" x14ac:dyDescent="0.25">
      <c r="B107" s="6" t="s">
        <v>33</v>
      </c>
    </row>
    <row r="186" spans="2:22" x14ac:dyDescent="0.25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8" spans="2:22" ht="15.75" x14ac:dyDescent="0.25">
      <c r="B188" s="6" t="s">
        <v>41</v>
      </c>
      <c r="I188" s="12"/>
      <c r="J188" s="12"/>
      <c r="K188" s="12"/>
      <c r="M188" s="6"/>
      <c r="T188" s="12"/>
      <c r="U188" s="12"/>
      <c r="V188" s="12"/>
    </row>
    <row r="189" spans="2:22" x14ac:dyDescent="0.25">
      <c r="I189" s="12"/>
      <c r="J189" s="12"/>
      <c r="K189" s="12"/>
      <c r="T189" s="12"/>
      <c r="U189" s="12"/>
      <c r="V189" s="12"/>
    </row>
    <row r="190" spans="2:22" x14ac:dyDescent="0.25">
      <c r="I190" s="12"/>
      <c r="J190" s="12"/>
      <c r="K190" s="12"/>
      <c r="T190" s="12"/>
      <c r="U190" s="12"/>
      <c r="V190" s="12"/>
    </row>
    <row r="191" spans="2:22" x14ac:dyDescent="0.25">
      <c r="I191" s="12"/>
      <c r="J191" s="12"/>
      <c r="K191" s="12"/>
      <c r="T191" s="12"/>
      <c r="U191" s="12"/>
      <c r="V191" s="12"/>
    </row>
    <row r="192" spans="2:22" x14ac:dyDescent="0.25">
      <c r="I192" s="12"/>
      <c r="J192" s="12"/>
      <c r="K192" s="12"/>
      <c r="T192" s="12"/>
      <c r="U192" s="12"/>
      <c r="V192" s="12"/>
    </row>
    <row r="193" spans="9:22" x14ac:dyDescent="0.25">
      <c r="I193" s="12"/>
      <c r="J193" s="12"/>
      <c r="K193" s="12"/>
      <c r="T193" s="12"/>
      <c r="U193" s="12"/>
      <c r="V193" s="12"/>
    </row>
    <row r="194" spans="9:22" x14ac:dyDescent="0.25">
      <c r="I194" s="12"/>
      <c r="J194" s="12"/>
      <c r="K194" s="12"/>
      <c r="T194" s="12"/>
      <c r="U194" s="12"/>
      <c r="V194" s="12"/>
    </row>
    <row r="195" spans="9:22" x14ac:dyDescent="0.25">
      <c r="I195" s="12"/>
      <c r="J195" s="12"/>
      <c r="K195" s="12"/>
      <c r="T195" s="12"/>
      <c r="U195" s="12"/>
      <c r="V195" s="12"/>
    </row>
    <row r="196" spans="9:22" x14ac:dyDescent="0.25">
      <c r="I196" s="12"/>
      <c r="J196" s="12"/>
      <c r="K196" s="12"/>
      <c r="T196" s="12"/>
      <c r="U196" s="12"/>
      <c r="V196" s="12"/>
    </row>
    <row r="197" spans="9:22" x14ac:dyDescent="0.25">
      <c r="I197" s="12"/>
      <c r="J197" s="12"/>
      <c r="K197" s="12"/>
      <c r="T197" s="12"/>
      <c r="U197" s="12"/>
      <c r="V197" s="12"/>
    </row>
    <row r="198" spans="9:22" x14ac:dyDescent="0.25">
      <c r="I198" s="12"/>
      <c r="J198" s="12"/>
      <c r="K198" s="12"/>
      <c r="T198" s="12"/>
      <c r="U198" s="12"/>
      <c r="V198" s="12"/>
    </row>
    <row r="199" spans="9:22" x14ac:dyDescent="0.25">
      <c r="T199" s="12"/>
      <c r="U199" s="12"/>
      <c r="V199" s="12"/>
    </row>
    <row r="200" spans="9:22" x14ac:dyDescent="0.25">
      <c r="T200" s="12"/>
      <c r="U200" s="12"/>
      <c r="V200" s="12"/>
    </row>
    <row r="201" spans="9:22" x14ac:dyDescent="0.25">
      <c r="T201" s="12"/>
      <c r="U201" s="12"/>
      <c r="V201" s="12"/>
    </row>
    <row r="216" spans="1:2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spans="1:22" s="5" customFormat="1" ht="18.75" x14ac:dyDescent="0.3">
      <c r="A217" s="5" t="s">
        <v>39</v>
      </c>
      <c r="B217" s="5" t="s">
        <v>42</v>
      </c>
    </row>
    <row r="218" spans="1:22" x14ac:dyDescent="0.25">
      <c r="B218" t="s">
        <v>43</v>
      </c>
    </row>
    <row r="219" spans="1:22" x14ac:dyDescent="0.25">
      <c r="B219" s="9" t="s">
        <v>81</v>
      </c>
      <c r="C219" s="9"/>
      <c r="D219" s="9"/>
      <c r="E219" s="9"/>
      <c r="F219" s="9"/>
    </row>
    <row r="221" spans="1:22" x14ac:dyDescent="0.25">
      <c r="B221" t="s">
        <v>76</v>
      </c>
    </row>
    <row r="222" spans="1:22" x14ac:dyDescent="0.25">
      <c r="B222" s="14" t="s">
        <v>82</v>
      </c>
    </row>
    <row r="224" spans="1:22" s="6" customFormat="1" ht="15.75" x14ac:dyDescent="0.25">
      <c r="B224" s="6" t="s">
        <v>83</v>
      </c>
    </row>
    <row r="225" spans="1:22" s="6" customFormat="1" ht="15.75" x14ac:dyDescent="0.25"/>
    <row r="227" spans="1:22" ht="15.75" thickBo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85958-61B7-4FF7-A222-00DDBD757633}">
  <dimension ref="A3:V193"/>
  <sheetViews>
    <sheetView zoomScale="85" zoomScaleNormal="85" workbookViewId="0">
      <selection activeCell="J35" sqref="J35"/>
    </sheetView>
  </sheetViews>
  <sheetFormatPr baseColWidth="10" defaultRowHeight="15" x14ac:dyDescent="0.25"/>
  <sheetData>
    <row r="3" spans="1:22" x14ac:dyDescent="0.25">
      <c r="B3" s="2" t="s">
        <v>57</v>
      </c>
      <c r="C3" s="2"/>
      <c r="D3" s="2"/>
      <c r="E3" s="2"/>
      <c r="F3" s="2"/>
    </row>
    <row r="4" spans="1:22" ht="18.75" x14ac:dyDescent="0.3">
      <c r="B4" s="3" t="s">
        <v>84</v>
      </c>
      <c r="C4" s="3"/>
      <c r="D4" s="3"/>
      <c r="E4" s="3"/>
      <c r="F4" s="3"/>
    </row>
    <row r="5" spans="1:22" x14ac:dyDescent="0.25">
      <c r="B5" t="s">
        <v>5</v>
      </c>
    </row>
    <row r="6" spans="1:22" ht="15.75" x14ac:dyDescent="0.25">
      <c r="C6" s="1" t="s">
        <v>85</v>
      </c>
      <c r="D6" s="1"/>
      <c r="E6" s="1"/>
      <c r="F6" s="1"/>
    </row>
    <row r="7" spans="1:22" x14ac:dyDescent="0.25">
      <c r="C7" t="s">
        <v>131</v>
      </c>
    </row>
    <row r="8" spans="1:22" x14ac:dyDescent="0.25">
      <c r="B8" t="s">
        <v>28</v>
      </c>
    </row>
    <row r="10" spans="1:22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3" customFormat="1" ht="18.75" x14ac:dyDescent="0.3">
      <c r="A11" s="3" t="s">
        <v>22</v>
      </c>
      <c r="B11" s="3" t="s">
        <v>47</v>
      </c>
    </row>
    <row r="12" spans="1:22" x14ac:dyDescent="0.25">
      <c r="B12" t="s">
        <v>48</v>
      </c>
    </row>
    <row r="13" spans="1:22" x14ac:dyDescent="0.25">
      <c r="B13" t="s">
        <v>49</v>
      </c>
    </row>
    <row r="14" spans="1:22" s="2" customFormat="1" x14ac:dyDescent="0.25">
      <c r="B14" s="2" t="s">
        <v>50</v>
      </c>
    </row>
    <row r="15" spans="1:22" x14ac:dyDescent="0.25">
      <c r="B15" t="s">
        <v>54</v>
      </c>
    </row>
    <row r="16" spans="1:22" ht="15.75" x14ac:dyDescent="0.25">
      <c r="B16" s="6" t="s">
        <v>37</v>
      </c>
    </row>
    <row r="17" spans="1:22" ht="15.75" x14ac:dyDescent="0.25">
      <c r="B17" s="6" t="s">
        <v>38</v>
      </c>
    </row>
    <row r="21" spans="1:22" ht="15.75" x14ac:dyDescent="0.25">
      <c r="C21" s="10"/>
      <c r="D21" s="9"/>
      <c r="E21" s="9"/>
      <c r="F21" s="9"/>
      <c r="G21" s="9"/>
    </row>
    <row r="22" spans="1:22" x14ac:dyDescent="0.25">
      <c r="B22" t="s">
        <v>51</v>
      </c>
    </row>
    <row r="23" spans="1:22" x14ac:dyDescent="0.25">
      <c r="C23" t="s">
        <v>52</v>
      </c>
    </row>
    <row r="24" spans="1:22" ht="15.75" x14ac:dyDescent="0.25">
      <c r="C24" s="1" t="s">
        <v>55</v>
      </c>
    </row>
    <row r="26" spans="1:2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3" customFormat="1" ht="18.75" x14ac:dyDescent="0.3">
      <c r="A27" s="3" t="s">
        <v>31</v>
      </c>
      <c r="B27" s="3" t="s">
        <v>32</v>
      </c>
    </row>
    <row r="28" spans="1:22" x14ac:dyDescent="0.25">
      <c r="B28" s="9" t="s">
        <v>88</v>
      </c>
      <c r="C28" s="9"/>
      <c r="D28" s="9"/>
      <c r="E28" s="9"/>
    </row>
    <row r="29" spans="1:22" x14ac:dyDescent="0.25">
      <c r="B29" t="s">
        <v>89</v>
      </c>
    </row>
    <row r="46" spans="2:2" x14ac:dyDescent="0.25">
      <c r="B46" t="s">
        <v>27</v>
      </c>
    </row>
    <row r="47" spans="2:2" ht="15.75" x14ac:dyDescent="0.25">
      <c r="B47" s="1" t="s">
        <v>90</v>
      </c>
    </row>
    <row r="64" spans="2:2" ht="15.75" x14ac:dyDescent="0.25">
      <c r="B64" s="1" t="s">
        <v>91</v>
      </c>
    </row>
    <row r="65" spans="2:8" x14ac:dyDescent="0.25">
      <c r="D65" t="s">
        <v>17</v>
      </c>
      <c r="F65" t="s">
        <v>16</v>
      </c>
      <c r="G65" t="s">
        <v>21</v>
      </c>
      <c r="H65" t="s">
        <v>15</v>
      </c>
    </row>
    <row r="66" spans="2:8" x14ac:dyDescent="0.25">
      <c r="B66" t="s">
        <v>92</v>
      </c>
      <c r="D66">
        <v>72</v>
      </c>
      <c r="E66">
        <v>112</v>
      </c>
      <c r="F66">
        <f>D66*E66</f>
        <v>8064</v>
      </c>
      <c r="G66">
        <v>20</v>
      </c>
      <c r="H66">
        <f>F66*G66</f>
        <v>161280</v>
      </c>
    </row>
    <row r="67" spans="2:8" x14ac:dyDescent="0.25">
      <c r="B67" t="s">
        <v>93</v>
      </c>
      <c r="D67">
        <v>72</v>
      </c>
      <c r="E67">
        <v>115</v>
      </c>
      <c r="F67">
        <f t="shared" ref="F67" si="0">D67*E67</f>
        <v>8280</v>
      </c>
      <c r="G67">
        <v>20</v>
      </c>
      <c r="H67">
        <f t="shared" ref="H67:H68" si="1">F67*G67</f>
        <v>165600</v>
      </c>
    </row>
    <row r="68" spans="2:8" x14ac:dyDescent="0.25">
      <c r="B68" t="s">
        <v>9</v>
      </c>
      <c r="D68" t="s">
        <v>18</v>
      </c>
      <c r="F68">
        <v>962</v>
      </c>
      <c r="G68">
        <v>20</v>
      </c>
      <c r="H68">
        <f t="shared" si="1"/>
        <v>19240</v>
      </c>
    </row>
    <row r="88" spans="1:2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ht="18.75" x14ac:dyDescent="0.3">
      <c r="A89" s="5" t="s">
        <v>39</v>
      </c>
      <c r="B89" s="5" t="s">
        <v>94</v>
      </c>
    </row>
    <row r="90" spans="1:22" x14ac:dyDescent="0.25">
      <c r="B90" t="s">
        <v>95</v>
      </c>
    </row>
    <row r="91" spans="1:22" x14ac:dyDescent="0.25">
      <c r="B91" t="s">
        <v>96</v>
      </c>
    </row>
    <row r="93" spans="1:22" ht="15.75" x14ac:dyDescent="0.25">
      <c r="B93" s="6" t="s">
        <v>33</v>
      </c>
    </row>
    <row r="148" spans="2:22" x14ac:dyDescent="0.25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50" spans="2:22" ht="15.75" x14ac:dyDescent="0.25">
      <c r="B150" s="6" t="s">
        <v>41</v>
      </c>
    </row>
    <row r="182" spans="1:22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spans="1:22" s="5" customFormat="1" ht="18.75" x14ac:dyDescent="0.3">
      <c r="A183" s="5" t="s">
        <v>39</v>
      </c>
      <c r="B183" s="5" t="s">
        <v>42</v>
      </c>
    </row>
    <row r="184" spans="1:22" x14ac:dyDescent="0.25">
      <c r="B184" t="s">
        <v>97</v>
      </c>
    </row>
    <row r="185" spans="1:22" x14ac:dyDescent="0.25">
      <c r="B185" s="9" t="s">
        <v>98</v>
      </c>
    </row>
    <row r="187" spans="1:22" x14ac:dyDescent="0.25">
      <c r="B187" t="s">
        <v>44</v>
      </c>
    </row>
    <row r="188" spans="1:22" x14ac:dyDescent="0.25">
      <c r="B188" s="9" t="s">
        <v>99</v>
      </c>
    </row>
    <row r="190" spans="1:22" s="6" customFormat="1" ht="15.75" x14ac:dyDescent="0.25">
      <c r="B190" s="6" t="s">
        <v>100</v>
      </c>
    </row>
    <row r="191" spans="1:22" s="6" customFormat="1" ht="15.75" x14ac:dyDescent="0.25">
      <c r="B191" s="6" t="s">
        <v>101</v>
      </c>
    </row>
    <row r="193" spans="1:22" ht="15.75" thickBo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6A886-CDD4-4D86-83A0-47DFD0B36754}">
  <dimension ref="A3:V193"/>
  <sheetViews>
    <sheetView zoomScale="85" zoomScaleNormal="85" workbookViewId="0">
      <selection activeCell="J45" sqref="J45"/>
    </sheetView>
  </sheetViews>
  <sheetFormatPr baseColWidth="10" defaultRowHeight="15" x14ac:dyDescent="0.25"/>
  <sheetData>
    <row r="3" spans="1:22" x14ac:dyDescent="0.25">
      <c r="B3" s="2" t="s">
        <v>62</v>
      </c>
      <c r="C3" s="2"/>
      <c r="D3" s="2"/>
      <c r="E3" s="2"/>
      <c r="F3" s="2"/>
    </row>
    <row r="4" spans="1:22" ht="18.75" x14ac:dyDescent="0.3">
      <c r="B4" s="3" t="s">
        <v>84</v>
      </c>
      <c r="C4" s="3"/>
      <c r="D4" s="3"/>
      <c r="E4" s="3"/>
      <c r="F4" s="3"/>
    </row>
    <row r="5" spans="1:22" x14ac:dyDescent="0.25">
      <c r="B5" t="s">
        <v>5</v>
      </c>
    </row>
    <row r="6" spans="1:22" ht="15.75" x14ac:dyDescent="0.25">
      <c r="C6" s="1" t="s">
        <v>108</v>
      </c>
      <c r="D6" s="1"/>
      <c r="E6" s="1"/>
      <c r="F6" s="1"/>
    </row>
    <row r="8" spans="1:22" x14ac:dyDescent="0.25">
      <c r="B8" t="s">
        <v>28</v>
      </c>
    </row>
    <row r="10" spans="1:22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3" customFormat="1" ht="18.75" x14ac:dyDescent="0.3">
      <c r="A11" s="3" t="s">
        <v>22</v>
      </c>
      <c r="B11" s="3" t="s">
        <v>47</v>
      </c>
    </row>
    <row r="12" spans="1:22" x14ac:dyDescent="0.25">
      <c r="B12" t="s">
        <v>48</v>
      </c>
    </row>
    <row r="13" spans="1:22" x14ac:dyDescent="0.25">
      <c r="B13" t="s">
        <v>49</v>
      </c>
    </row>
    <row r="14" spans="1:22" s="2" customFormat="1" x14ac:dyDescent="0.25">
      <c r="B14" s="2" t="s">
        <v>50</v>
      </c>
    </row>
    <row r="15" spans="1:22" x14ac:dyDescent="0.25">
      <c r="B15" t="s">
        <v>54</v>
      </c>
    </row>
    <row r="16" spans="1:22" ht="15.75" x14ac:dyDescent="0.25">
      <c r="B16" s="6" t="s">
        <v>37</v>
      </c>
    </row>
    <row r="17" spans="1:22" ht="15.75" x14ac:dyDescent="0.25">
      <c r="B17" s="6" t="s">
        <v>38</v>
      </c>
    </row>
    <row r="19" spans="1:22" x14ac:dyDescent="0.25">
      <c r="B19" t="s">
        <v>53</v>
      </c>
    </row>
    <row r="20" spans="1:22" x14ac:dyDescent="0.25">
      <c r="C20" t="s">
        <v>86</v>
      </c>
    </row>
    <row r="21" spans="1:22" ht="15.75" x14ac:dyDescent="0.25">
      <c r="C21" s="15" t="s">
        <v>87</v>
      </c>
      <c r="D21" s="12"/>
      <c r="E21" s="12"/>
      <c r="F21" s="12"/>
      <c r="G21" s="12"/>
    </row>
    <row r="22" spans="1:22" x14ac:dyDescent="0.25">
      <c r="B22" t="s">
        <v>51</v>
      </c>
    </row>
    <row r="23" spans="1:22" x14ac:dyDescent="0.25">
      <c r="C23" t="s">
        <v>52</v>
      </c>
    </row>
    <row r="24" spans="1:22" ht="15.75" x14ac:dyDescent="0.25">
      <c r="C24" s="1" t="s">
        <v>55</v>
      </c>
    </row>
    <row r="26" spans="1:2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3" customFormat="1" ht="18.75" x14ac:dyDescent="0.3">
      <c r="A27" s="3" t="s">
        <v>31</v>
      </c>
      <c r="B27" s="3" t="s">
        <v>32</v>
      </c>
    </row>
    <row r="28" spans="1:22" x14ac:dyDescent="0.25">
      <c r="B28" s="9" t="s">
        <v>88</v>
      </c>
      <c r="C28" s="9"/>
      <c r="D28" s="9"/>
      <c r="E28" s="9"/>
    </row>
    <row r="29" spans="1:22" x14ac:dyDescent="0.25">
      <c r="B29" t="s">
        <v>89</v>
      </c>
    </row>
    <row r="46" spans="2:2" x14ac:dyDescent="0.25">
      <c r="B46" t="s">
        <v>27</v>
      </c>
    </row>
    <row r="47" spans="2:2" ht="15.75" x14ac:dyDescent="0.25">
      <c r="B47" s="1" t="s">
        <v>90</v>
      </c>
    </row>
    <row r="64" spans="2:2" ht="15.75" x14ac:dyDescent="0.25">
      <c r="B64" s="1" t="s">
        <v>91</v>
      </c>
    </row>
    <row r="65" spans="2:8" x14ac:dyDescent="0.25">
      <c r="D65" t="s">
        <v>17</v>
      </c>
      <c r="F65" t="s">
        <v>16</v>
      </c>
      <c r="G65" t="s">
        <v>21</v>
      </c>
      <c r="H65" t="s">
        <v>15</v>
      </c>
    </row>
    <row r="66" spans="2:8" x14ac:dyDescent="0.25">
      <c r="B66" t="s">
        <v>107</v>
      </c>
      <c r="D66">
        <v>72</v>
      </c>
      <c r="E66">
        <v>112</v>
      </c>
      <c r="F66">
        <f>D66*E66</f>
        <v>8064</v>
      </c>
      <c r="G66">
        <v>20</v>
      </c>
      <c r="H66">
        <f>F66*G66</f>
        <v>161280</v>
      </c>
    </row>
    <row r="88" spans="1:2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ht="18.75" x14ac:dyDescent="0.3">
      <c r="A89" s="5" t="s">
        <v>39</v>
      </c>
      <c r="B89" s="5" t="s">
        <v>94</v>
      </c>
    </row>
    <row r="90" spans="1:22" x14ac:dyDescent="0.25">
      <c r="B90" t="s">
        <v>106</v>
      </c>
    </row>
    <row r="91" spans="1:22" x14ac:dyDescent="0.25">
      <c r="B91" t="s">
        <v>105</v>
      </c>
    </row>
    <row r="93" spans="1:22" ht="15.75" x14ac:dyDescent="0.25">
      <c r="B93" s="6" t="s">
        <v>33</v>
      </c>
    </row>
    <row r="148" spans="2:22" x14ac:dyDescent="0.25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50" spans="2:22" ht="15.75" x14ac:dyDescent="0.25">
      <c r="B150" s="6" t="s">
        <v>41</v>
      </c>
    </row>
    <row r="182" spans="1:22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spans="1:22" s="5" customFormat="1" ht="18.75" x14ac:dyDescent="0.3">
      <c r="A183" s="5" t="s">
        <v>39</v>
      </c>
      <c r="B183" s="5" t="s">
        <v>42</v>
      </c>
    </row>
    <row r="184" spans="1:22" x14ac:dyDescent="0.25">
      <c r="B184" t="s">
        <v>97</v>
      </c>
    </row>
    <row r="185" spans="1:22" x14ac:dyDescent="0.25">
      <c r="B185" s="9" t="s">
        <v>104</v>
      </c>
    </row>
    <row r="187" spans="1:22" x14ac:dyDescent="0.25">
      <c r="B187" t="s">
        <v>44</v>
      </c>
    </row>
    <row r="188" spans="1:22" x14ac:dyDescent="0.25">
      <c r="B188" s="9" t="s">
        <v>103</v>
      </c>
    </row>
    <row r="190" spans="1:22" s="6" customFormat="1" ht="15.75" x14ac:dyDescent="0.25">
      <c r="B190" s="6" t="s">
        <v>102</v>
      </c>
    </row>
    <row r="191" spans="1:22" s="6" customFormat="1" ht="15.75" x14ac:dyDescent="0.25"/>
    <row r="193" spans="1:22" ht="15.75" thickBo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3139C-61AB-48B0-B01A-9FA7F36885C1}">
  <dimension ref="A3:V176"/>
  <sheetViews>
    <sheetView topLeftCell="B82" zoomScaleNormal="100" workbookViewId="0">
      <selection activeCell="K37" sqref="K37"/>
    </sheetView>
  </sheetViews>
  <sheetFormatPr baseColWidth="10" defaultRowHeight="15" x14ac:dyDescent="0.25"/>
  <cols>
    <col min="6" max="6" width="13.42578125" customWidth="1"/>
    <col min="7" max="7" width="16.7109375" customWidth="1"/>
    <col min="8" max="8" width="13.5703125" customWidth="1"/>
  </cols>
  <sheetData>
    <row r="3" spans="1:22" x14ac:dyDescent="0.25">
      <c r="B3" s="2" t="s">
        <v>62</v>
      </c>
      <c r="C3" s="2"/>
      <c r="D3" s="2"/>
      <c r="E3" s="2"/>
      <c r="F3" s="2"/>
    </row>
    <row r="4" spans="1:22" ht="18.75" x14ac:dyDescent="0.3">
      <c r="B4" s="3" t="s">
        <v>109</v>
      </c>
      <c r="C4" s="3"/>
      <c r="D4" s="3"/>
      <c r="E4" s="3"/>
      <c r="F4" s="3"/>
    </row>
    <row r="5" spans="1:22" x14ac:dyDescent="0.25">
      <c r="B5" t="s">
        <v>5</v>
      </c>
    </row>
    <row r="6" spans="1:22" ht="15.75" x14ac:dyDescent="0.25">
      <c r="C6" s="1" t="s">
        <v>110</v>
      </c>
      <c r="D6" s="1"/>
      <c r="E6" s="1"/>
      <c r="F6" s="1"/>
    </row>
    <row r="8" spans="1:22" x14ac:dyDescent="0.25">
      <c r="B8" t="s">
        <v>28</v>
      </c>
    </row>
    <row r="10" spans="1:22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3" customFormat="1" ht="18.75" x14ac:dyDescent="0.3">
      <c r="A11" s="3" t="s">
        <v>22</v>
      </c>
      <c r="B11" s="3" t="s">
        <v>47</v>
      </c>
    </row>
    <row r="12" spans="1:22" x14ac:dyDescent="0.25">
      <c r="B12" t="s">
        <v>48</v>
      </c>
    </row>
    <row r="13" spans="1:22" x14ac:dyDescent="0.25">
      <c r="B13" t="s">
        <v>49</v>
      </c>
    </row>
    <row r="14" spans="1:22" s="2" customFormat="1" x14ac:dyDescent="0.25">
      <c r="B14" s="2" t="s">
        <v>50</v>
      </c>
    </row>
    <row r="15" spans="1:22" x14ac:dyDescent="0.25">
      <c r="B15" t="s">
        <v>54</v>
      </c>
    </row>
    <row r="16" spans="1:22" ht="15.75" x14ac:dyDescent="0.25">
      <c r="B16" s="6" t="s">
        <v>37</v>
      </c>
    </row>
    <row r="17" spans="1:22" ht="15.75" x14ac:dyDescent="0.25">
      <c r="B17" s="6" t="s">
        <v>38</v>
      </c>
    </row>
    <row r="19" spans="1:22" x14ac:dyDescent="0.25">
      <c r="B19" t="s">
        <v>53</v>
      </c>
    </row>
    <row r="20" spans="1:22" x14ac:dyDescent="0.25">
      <c r="C20" t="s">
        <v>86</v>
      </c>
    </row>
    <row r="21" spans="1:22" ht="15.75" x14ac:dyDescent="0.25">
      <c r="C21" s="15" t="s">
        <v>87</v>
      </c>
      <c r="D21" s="12"/>
      <c r="E21" s="12"/>
      <c r="F21" s="12"/>
      <c r="G21" s="12"/>
    </row>
    <row r="22" spans="1:22" x14ac:dyDescent="0.25">
      <c r="B22" t="s">
        <v>51</v>
      </c>
    </row>
    <row r="23" spans="1:22" x14ac:dyDescent="0.25">
      <c r="C23" t="s">
        <v>52</v>
      </c>
    </row>
    <row r="24" spans="1:22" ht="15.75" x14ac:dyDescent="0.25">
      <c r="C24" s="1" t="s">
        <v>55</v>
      </c>
    </row>
    <row r="26" spans="1:2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3" customFormat="1" ht="18.75" x14ac:dyDescent="0.3">
      <c r="A27" s="3" t="s">
        <v>31</v>
      </c>
      <c r="B27" s="3" t="s">
        <v>32</v>
      </c>
    </row>
    <row r="28" spans="1:22" x14ac:dyDescent="0.25">
      <c r="B28" s="9" t="s">
        <v>88</v>
      </c>
      <c r="C28" s="9"/>
      <c r="D28" s="9"/>
      <c r="E28" s="9"/>
    </row>
    <row r="29" spans="1:22" x14ac:dyDescent="0.25">
      <c r="B29" t="s">
        <v>89</v>
      </c>
    </row>
    <row r="46" spans="2:2" x14ac:dyDescent="0.25">
      <c r="B46" t="s">
        <v>27</v>
      </c>
    </row>
    <row r="47" spans="2:2" ht="15.75" x14ac:dyDescent="0.25">
      <c r="B47" s="1" t="s">
        <v>90</v>
      </c>
    </row>
    <row r="64" spans="2:2" ht="15.75" x14ac:dyDescent="0.25">
      <c r="B64" s="1" t="s">
        <v>91</v>
      </c>
    </row>
    <row r="65" spans="2:8" x14ac:dyDescent="0.25">
      <c r="D65" t="s">
        <v>111</v>
      </c>
      <c r="F65" t="s">
        <v>16</v>
      </c>
      <c r="G65" t="s">
        <v>21</v>
      </c>
      <c r="H65" t="s">
        <v>15</v>
      </c>
    </row>
    <row r="66" spans="2:8" x14ac:dyDescent="0.25">
      <c r="B66" t="s">
        <v>9</v>
      </c>
      <c r="D66" t="s">
        <v>18</v>
      </c>
      <c r="F66">
        <v>962</v>
      </c>
      <c r="G66">
        <v>20</v>
      </c>
      <c r="H66">
        <f t="shared" ref="H66" si="0">F66*G66</f>
        <v>19240</v>
      </c>
    </row>
    <row r="86" spans="1:2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ht="18.75" x14ac:dyDescent="0.3">
      <c r="A87" s="5" t="s">
        <v>39</v>
      </c>
      <c r="B87" s="5" t="s">
        <v>94</v>
      </c>
    </row>
    <row r="88" spans="1:22" x14ac:dyDescent="0.25">
      <c r="B88" t="s">
        <v>112</v>
      </c>
    </row>
    <row r="89" spans="1:22" x14ac:dyDescent="0.25">
      <c r="B89" t="s">
        <v>113</v>
      </c>
    </row>
    <row r="91" spans="1:22" ht="15.75" x14ac:dyDescent="0.25">
      <c r="B91" s="6" t="s">
        <v>33</v>
      </c>
    </row>
    <row r="138" spans="2:22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40" spans="2:22" ht="15.75" x14ac:dyDescent="0.25">
      <c r="B140" s="6" t="s">
        <v>41</v>
      </c>
    </row>
    <row r="165" spans="1:22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spans="1:22" s="5" customFormat="1" ht="18.75" x14ac:dyDescent="0.3">
      <c r="A166" s="5" t="s">
        <v>39</v>
      </c>
      <c r="B166" s="5" t="s">
        <v>42</v>
      </c>
    </row>
    <row r="167" spans="1:22" x14ac:dyDescent="0.25">
      <c r="B167" t="s">
        <v>97</v>
      </c>
    </row>
    <row r="168" spans="1:22" x14ac:dyDescent="0.25">
      <c r="B168" s="9" t="s">
        <v>114</v>
      </c>
    </row>
    <row r="170" spans="1:22" x14ac:dyDescent="0.25">
      <c r="B170" t="s">
        <v>44</v>
      </c>
    </row>
    <row r="171" spans="1:22" x14ac:dyDescent="0.25">
      <c r="B171" s="9" t="s">
        <v>115</v>
      </c>
    </row>
    <row r="173" spans="1:22" s="6" customFormat="1" ht="15.75" x14ac:dyDescent="0.25">
      <c r="B173" s="6" t="s">
        <v>102</v>
      </c>
    </row>
    <row r="174" spans="1:22" s="6" customFormat="1" ht="15.75" x14ac:dyDescent="0.25"/>
    <row r="176" spans="1:22" ht="15.75" thickBo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CF7B6-4C74-4005-854B-06292EC944FF}">
  <dimension ref="A3:V276"/>
  <sheetViews>
    <sheetView topLeftCell="A130" zoomScale="85" zoomScaleNormal="85" workbookViewId="0">
      <selection activeCell="N173" sqref="N173"/>
    </sheetView>
  </sheetViews>
  <sheetFormatPr baseColWidth="10" defaultRowHeight="15" x14ac:dyDescent="0.25"/>
  <sheetData>
    <row r="3" spans="1:22" x14ac:dyDescent="0.25">
      <c r="B3" s="2" t="s">
        <v>57</v>
      </c>
      <c r="C3" s="2"/>
      <c r="D3" s="2"/>
      <c r="E3" s="2"/>
      <c r="F3" s="2"/>
    </row>
    <row r="4" spans="1:22" ht="18.75" x14ac:dyDescent="0.3">
      <c r="B4" s="3" t="s">
        <v>116</v>
      </c>
      <c r="C4" s="3"/>
      <c r="D4" s="3"/>
      <c r="E4" s="3"/>
      <c r="F4" s="3"/>
    </row>
    <row r="5" spans="1:22" x14ac:dyDescent="0.25">
      <c r="B5" t="s">
        <v>5</v>
      </c>
    </row>
    <row r="6" spans="1:22" ht="15.75" x14ac:dyDescent="0.25">
      <c r="C6" s="1" t="s">
        <v>117</v>
      </c>
      <c r="D6" s="1"/>
      <c r="E6" s="1"/>
      <c r="F6" s="1"/>
    </row>
    <row r="8" spans="1:22" x14ac:dyDescent="0.25">
      <c r="B8" t="s">
        <v>28</v>
      </c>
    </row>
    <row r="10" spans="1:22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3" customFormat="1" ht="18.75" x14ac:dyDescent="0.3">
      <c r="A11" s="3" t="s">
        <v>22</v>
      </c>
      <c r="B11" s="3" t="s">
        <v>47</v>
      </c>
    </row>
    <row r="12" spans="1:22" x14ac:dyDescent="0.25">
      <c r="B12" t="s">
        <v>48</v>
      </c>
    </row>
    <row r="13" spans="1:22" x14ac:dyDescent="0.25">
      <c r="B13" t="s">
        <v>49</v>
      </c>
    </row>
    <row r="14" spans="1:22" s="2" customFormat="1" x14ac:dyDescent="0.25">
      <c r="B14" s="2" t="s">
        <v>50</v>
      </c>
    </row>
    <row r="15" spans="1:22" x14ac:dyDescent="0.25">
      <c r="B15" t="s">
        <v>54</v>
      </c>
    </row>
    <row r="16" spans="1:22" ht="15.75" x14ac:dyDescent="0.25">
      <c r="B16" s="6" t="s">
        <v>37</v>
      </c>
    </row>
    <row r="17" spans="1:22" ht="15.75" x14ac:dyDescent="0.25">
      <c r="B17" s="6" t="s">
        <v>38</v>
      </c>
    </row>
    <row r="19" spans="1:22" x14ac:dyDescent="0.25">
      <c r="B19" t="s">
        <v>53</v>
      </c>
    </row>
    <row r="20" spans="1:22" x14ac:dyDescent="0.25">
      <c r="C20" t="s">
        <v>86</v>
      </c>
    </row>
    <row r="21" spans="1:22" ht="15.75" x14ac:dyDescent="0.25">
      <c r="C21" s="15" t="s">
        <v>87</v>
      </c>
      <c r="D21" s="12"/>
      <c r="E21" s="12"/>
      <c r="F21" s="12"/>
      <c r="G21" s="12"/>
    </row>
    <row r="22" spans="1:22" x14ac:dyDescent="0.25">
      <c r="B22" t="s">
        <v>51</v>
      </c>
    </row>
    <row r="23" spans="1:22" x14ac:dyDescent="0.25">
      <c r="C23" t="s">
        <v>52</v>
      </c>
    </row>
    <row r="24" spans="1:22" ht="15.75" x14ac:dyDescent="0.25">
      <c r="C24" s="1" t="s">
        <v>55</v>
      </c>
    </row>
    <row r="26" spans="1:2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3" customFormat="1" ht="18.75" x14ac:dyDescent="0.3">
      <c r="A27" s="3" t="s">
        <v>31</v>
      </c>
      <c r="B27" s="3" t="s">
        <v>32</v>
      </c>
    </row>
    <row r="28" spans="1:22" x14ac:dyDescent="0.25">
      <c r="B28" t="s">
        <v>25</v>
      </c>
    </row>
    <row r="29" spans="1:22" x14ac:dyDescent="0.25">
      <c r="B29" t="s">
        <v>118</v>
      </c>
    </row>
    <row r="68" spans="2:2" x14ac:dyDescent="0.25">
      <c r="B68" t="s">
        <v>27</v>
      </c>
    </row>
    <row r="69" spans="2:2" ht="15.75" x14ac:dyDescent="0.25">
      <c r="B69" s="1" t="s">
        <v>90</v>
      </c>
    </row>
    <row r="107" spans="2:8" ht="15.75" x14ac:dyDescent="0.25">
      <c r="B107" s="1" t="s">
        <v>119</v>
      </c>
    </row>
    <row r="108" spans="2:8" x14ac:dyDescent="0.25">
      <c r="D108" t="s">
        <v>17</v>
      </c>
      <c r="F108" t="s">
        <v>16</v>
      </c>
      <c r="G108" t="s">
        <v>21</v>
      </c>
      <c r="H108" t="s">
        <v>15</v>
      </c>
    </row>
    <row r="109" spans="2:8" x14ac:dyDescent="0.25">
      <c r="B109" t="s">
        <v>10</v>
      </c>
      <c r="D109" t="s">
        <v>120</v>
      </c>
      <c r="F109">
        <v>254</v>
      </c>
      <c r="G109">
        <v>20</v>
      </c>
      <c r="H109">
        <f t="shared" ref="H109:H110" si="0">F109*G109</f>
        <v>5080</v>
      </c>
    </row>
    <row r="110" spans="2:8" x14ac:dyDescent="0.25">
      <c r="B110" t="s">
        <v>9</v>
      </c>
      <c r="D110" t="s">
        <v>18</v>
      </c>
      <c r="F110">
        <v>962</v>
      </c>
      <c r="G110">
        <v>20</v>
      </c>
      <c r="H110">
        <f t="shared" si="0"/>
        <v>19240</v>
      </c>
    </row>
    <row r="145" spans="1:22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spans="1:22" s="5" customFormat="1" ht="18.75" x14ac:dyDescent="0.3">
      <c r="A146" s="5" t="s">
        <v>39</v>
      </c>
      <c r="B146" s="5" t="s">
        <v>94</v>
      </c>
    </row>
    <row r="147" spans="1:22" x14ac:dyDescent="0.25">
      <c r="B147" t="s">
        <v>121</v>
      </c>
    </row>
    <row r="148" spans="1:22" x14ac:dyDescent="0.25">
      <c r="B148" t="s">
        <v>122</v>
      </c>
    </row>
    <row r="150" spans="1:22" ht="15.75" x14ac:dyDescent="0.25">
      <c r="B150" s="6" t="s">
        <v>33</v>
      </c>
    </row>
    <row r="225" spans="2:22" x14ac:dyDescent="0.25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7" spans="2:22" ht="15.75" x14ac:dyDescent="0.25">
      <c r="B227" s="6" t="s">
        <v>41</v>
      </c>
    </row>
    <row r="265" spans="1:2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spans="1:22" s="5" customFormat="1" ht="18.75" x14ac:dyDescent="0.3">
      <c r="A266" s="5" t="s">
        <v>39</v>
      </c>
      <c r="B266" s="5" t="s">
        <v>42</v>
      </c>
    </row>
    <row r="267" spans="1:22" x14ac:dyDescent="0.25">
      <c r="B267" t="s">
        <v>97</v>
      </c>
    </row>
    <row r="268" spans="1:22" x14ac:dyDescent="0.25">
      <c r="B268" t="s">
        <v>123</v>
      </c>
    </row>
    <row r="270" spans="1:22" x14ac:dyDescent="0.25">
      <c r="B270" t="s">
        <v>124</v>
      </c>
    </row>
    <row r="271" spans="1:22" x14ac:dyDescent="0.25">
      <c r="B271" t="s">
        <v>125</v>
      </c>
    </row>
    <row r="273" spans="1:22" s="6" customFormat="1" ht="15.75" x14ac:dyDescent="0.25">
      <c r="B273" s="6" t="s">
        <v>126</v>
      </c>
    </row>
    <row r="274" spans="1:22" s="6" customFormat="1" ht="15.75" x14ac:dyDescent="0.25">
      <c r="B274" s="6" t="s">
        <v>127</v>
      </c>
    </row>
    <row r="276" spans="1:22" ht="15.75" thickBo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sommaire</vt:lpstr>
      <vt:lpstr>1-structure_seule</vt:lpstr>
      <vt:lpstr>2-inox avec panneaux</vt:lpstr>
      <vt:lpstr>3-alu avec panneaux</vt:lpstr>
      <vt:lpstr>4-panneau de service</vt:lpstr>
      <vt:lpstr>5-panneau de visite</vt:lpstr>
      <vt:lpstr>6-panneau supérieur</vt:lpstr>
      <vt:lpstr>7-porte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CORREIA</dc:creator>
  <cp:lastModifiedBy>Philippe CORREIA</cp:lastModifiedBy>
  <dcterms:created xsi:type="dcterms:W3CDTF">2023-03-29T15:48:52Z</dcterms:created>
  <dcterms:modified xsi:type="dcterms:W3CDTF">2023-04-05T12:16:26Z</dcterms:modified>
</cp:coreProperties>
</file>