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344" i="2" l="1"/>
  <c r="F336" i="2"/>
  <c r="J314" i="2"/>
  <c r="J311" i="2"/>
  <c r="F345" i="2" s="1"/>
  <c r="J306" i="2"/>
  <c r="J299" i="2"/>
  <c r="F343" i="2" s="1"/>
  <c r="J292" i="2"/>
  <c r="J288" i="2"/>
  <c r="F342" i="2" s="1"/>
  <c r="J282" i="2"/>
  <c r="F341" i="2" s="1"/>
  <c r="J276" i="2"/>
  <c r="F340" i="2" s="1"/>
  <c r="J266" i="2"/>
  <c r="J261" i="2"/>
  <c r="J257" i="2"/>
  <c r="F339" i="2" s="1"/>
  <c r="J232" i="2"/>
  <c r="J228" i="2"/>
  <c r="J224" i="2"/>
  <c r="F337" i="2" s="1"/>
  <c r="J218" i="2"/>
  <c r="J213" i="2"/>
  <c r="J209" i="2"/>
  <c r="J204" i="2"/>
  <c r="J191" i="2"/>
  <c r="J187" i="2"/>
  <c r="J183" i="2"/>
  <c r="J176" i="2"/>
  <c r="J171" i="2"/>
  <c r="J167" i="2"/>
  <c r="F335" i="2" s="1"/>
  <c r="J161" i="2"/>
  <c r="J156" i="2"/>
  <c r="J151" i="2"/>
  <c r="F334" i="2" s="1"/>
  <c r="J145" i="2"/>
  <c r="J141" i="2"/>
  <c r="F333" i="2" s="1"/>
  <c r="J135" i="2"/>
  <c r="F332" i="2" s="1"/>
  <c r="J119" i="2"/>
  <c r="J113" i="2"/>
  <c r="F331" i="2" s="1"/>
  <c r="J106" i="2"/>
  <c r="F330" i="2" s="1"/>
  <c r="J98" i="2"/>
  <c r="J92" i="2"/>
  <c r="J84" i="2"/>
  <c r="J69" i="2"/>
  <c r="F329" i="2" s="1"/>
  <c r="J63" i="2"/>
  <c r="J58" i="2"/>
  <c r="J54" i="2"/>
  <c r="J51" i="2"/>
  <c r="J48" i="2"/>
  <c r="F328" i="2" s="1"/>
  <c r="J42" i="2"/>
  <c r="J38" i="2"/>
  <c r="J32" i="2"/>
  <c r="J26" i="2"/>
  <c r="F327" i="2" s="1"/>
  <c r="J15" i="2"/>
  <c r="J11" i="2"/>
  <c r="F326" i="2" s="1"/>
  <c r="G84" i="1"/>
  <c r="G82" i="1"/>
  <c r="G80" i="1"/>
  <c r="G78" i="1"/>
  <c r="E63" i="1"/>
  <c r="E60" i="1"/>
  <c r="E20" i="1"/>
  <c r="E11" i="1"/>
  <c r="F319" i="2" l="1"/>
  <c r="F338" i="2"/>
  <c r="F348" i="2"/>
  <c r="F320" i="2"/>
  <c r="F349" i="2"/>
  <c r="F325" i="2"/>
  <c r="F350" i="2" l="1"/>
  <c r="AA1" i="3" s="1"/>
  <c r="F321" i="2"/>
  <c r="AA33" i="3" l="1"/>
  <c r="AA3" i="3"/>
  <c r="AA37" i="3"/>
  <c r="AA4" i="3" l="1"/>
  <c r="AA42" i="3"/>
  <c r="AA12" i="3"/>
  <c r="AA7" i="3"/>
  <c r="AA13" i="3"/>
  <c r="AA14" i="3" s="1"/>
  <c r="AA27" i="3"/>
  <c r="AA73" i="3" l="1"/>
  <c r="AA65" i="3"/>
  <c r="AA93" i="3"/>
  <c r="AA89" i="3" s="1"/>
  <c r="AA57" i="3"/>
  <c r="AA45" i="3" s="1"/>
  <c r="AA26" i="3" s="1"/>
  <c r="AA43" i="3"/>
  <c r="AA24" i="3"/>
  <c r="AA23" i="3"/>
  <c r="AA32" i="3"/>
  <c r="AA15" i="3"/>
  <c r="AA6" i="3"/>
  <c r="AA5" i="3"/>
  <c r="AA85" i="3" l="1"/>
  <c r="AA80" i="3" s="1"/>
  <c r="AA72" i="3" s="1"/>
  <c r="AA64" i="3" s="1"/>
  <c r="AA56" i="3" s="1"/>
  <c r="AA44" i="3" s="1"/>
  <c r="AA25" i="3"/>
  <c r="AA41" i="3"/>
  <c r="AA38" i="3"/>
  <c r="AA21" i="3"/>
  <c r="AA11" i="3"/>
  <c r="AA28" i="3"/>
  <c r="AA46" i="3"/>
  <c r="AA29" i="3"/>
  <c r="AA16" i="3"/>
  <c r="AA9" i="3"/>
  <c r="AA17" i="3"/>
  <c r="AA18" i="3"/>
  <c r="AA10" i="3" s="1"/>
  <c r="AA51" i="3" l="1"/>
  <c r="AA96" i="3"/>
  <c r="AA92" i="3" s="1"/>
  <c r="AA71" i="3"/>
  <c r="AA63" i="3" s="1"/>
  <c r="AA55" i="3" s="1"/>
  <c r="AA40" i="3" s="1"/>
  <c r="AA82" i="3"/>
  <c r="AA94" i="3"/>
  <c r="AA90" i="3" s="1"/>
  <c r="AA75" i="3"/>
  <c r="AA22" i="3"/>
  <c r="AA79" i="3" s="1"/>
  <c r="AA47" i="3"/>
  <c r="AA67" i="3"/>
  <c r="AA59" i="3" s="1"/>
  <c r="AA49" i="3" s="1"/>
  <c r="AA31" i="3" s="1"/>
  <c r="AA50" i="3"/>
  <c r="AA34" i="3"/>
  <c r="AA19" i="3"/>
  <c r="AA30" i="3" l="1"/>
  <c r="AA86" i="3"/>
  <c r="AA81" i="3" s="1"/>
  <c r="AA74" i="3" s="1"/>
  <c r="AA66" i="3" s="1"/>
  <c r="AA58" i="3" s="1"/>
  <c r="AA48" i="3" s="1"/>
  <c r="AA39" i="3"/>
  <c r="AA88" i="3"/>
  <c r="AA84" i="3" s="1"/>
  <c r="AA78" i="3" s="1"/>
  <c r="AA70" i="3" s="1"/>
  <c r="AA62" i="3" s="1"/>
  <c r="AA54" i="3" s="1"/>
  <c r="AA95" i="3"/>
  <c r="AA77" i="3"/>
  <c r="AA69" i="3"/>
  <c r="AA61" i="3" s="1"/>
  <c r="AA53" i="3" s="1"/>
  <c r="AA36" i="3" s="1"/>
  <c r="AA91" i="3"/>
  <c r="AA87" i="3" s="1"/>
  <c r="AA83" i="3" s="1"/>
  <c r="AA76" i="3" s="1"/>
  <c r="AA68" i="3" s="1"/>
  <c r="AA60" i="3" s="1"/>
  <c r="AA52" i="3" s="1"/>
  <c r="AA20" i="3"/>
  <c r="AA35" i="3" l="1"/>
  <c r="AA98" i="3"/>
  <c r="AA2" i="3" s="1"/>
  <c r="C353" i="2" s="1"/>
</calcChain>
</file>

<file path=xl/sharedStrings.xml><?xml version="1.0" encoding="utf-8"?>
<sst xmlns="http://schemas.openxmlformats.org/spreadsheetml/2006/main" count="595" uniqueCount="305">
  <si>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</si>
  <si>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</si>
  <si>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</si>
  <si>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</si>
  <si>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</si>
  <si>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</si>
  <si>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</si>
  <si>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</si>
  <si>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</si>
  <si>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</si>
  <si>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</si>
  <si>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</si>
  <si>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</si>
  <si>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</si>
  <si>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</si>
  <si>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</si>
  <si>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</si>
  <si>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</si>
  <si>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</si>
  <si>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</si>
  <si>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</si>
  <si>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</si>
  <si>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</si>
  <si>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</si>
  <si>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</si>
  <si>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</si>
  <si>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</si>
  <si>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</si>
  <si>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</si>
  <si>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</si>
  <si>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</si>
  <si>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</si>
  <si>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</si>
  <si>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</si>
  <si>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</si>
  <si>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</si>
  <si>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</si>
  <si>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</si>
  <si>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n°7</t>
  </si>
  <si>
    <t>REVETEMENTS DE SOL - PEINTURE</t>
  </si>
  <si>
    <t>3.&amp;</t>
  </si>
  <si>
    <t>7.2</t>
  </si>
  <si>
    <t>DESCRIPTION DES OUVRAGES A REALISER</t>
  </si>
  <si>
    <t>7.2.1</t>
  </si>
  <si>
    <t>ECHAFAUDAGES</t>
  </si>
  <si>
    <t>7.2.1.1</t>
  </si>
  <si>
    <t>Échafaudages</t>
  </si>
  <si>
    <t>9.T</t>
  </si>
  <si>
    <t>9.&amp;</t>
  </si>
  <si>
    <t>ens</t>
  </si>
  <si>
    <t>7.2.1.2</t>
  </si>
  <si>
    <t>Protection des ouvrages</t>
  </si>
  <si>
    <t>4.&amp;</t>
  </si>
  <si>
    <t>7.2.2</t>
  </si>
  <si>
    <t>TRAVAUX SUR EXISTANT</t>
  </si>
  <si>
    <t>7.2.2.1</t>
  </si>
  <si>
    <t>Dépose de plinthes bois</t>
  </si>
  <si>
    <t>9.M.Z</t>
  </si>
  <si>
    <t>9.L</t>
  </si>
  <si>
    <t xml:space="preserve">Localisation : dans les pièces avec revêtements de sol à déposer, suivant plan et tableau de finition
</t>
  </si>
  <si>
    <t>ml</t>
  </si>
  <si>
    <t>7.2.2.2</t>
  </si>
  <si>
    <t>Dépose de moquette existante</t>
  </si>
  <si>
    <t xml:space="preserve">Localisation : suivant plan et tableau de finition
</t>
  </si>
  <si>
    <t>m²</t>
  </si>
  <si>
    <t>7.2.2.3</t>
  </si>
  <si>
    <t>Dépose de carrelage + plinthes</t>
  </si>
  <si>
    <t>7.2.2.4</t>
  </si>
  <si>
    <t>Dépose de faïence</t>
  </si>
  <si>
    <t xml:space="preserve">Localisation : dans le vestiaire femmes existant au droit du lavabo à déposer, suivant plan
</t>
  </si>
  <si>
    <t>7.2.3</t>
  </si>
  <si>
    <t>CHAPE</t>
  </si>
  <si>
    <t>4.T</t>
  </si>
  <si>
    <t>7.2.3.1</t>
  </si>
  <si>
    <t>Préparation du support</t>
  </si>
  <si>
    <t>7.2.3.2</t>
  </si>
  <si>
    <t>Isolant</t>
  </si>
  <si>
    <t>7.2.3.3</t>
  </si>
  <si>
    <t>Polyane</t>
  </si>
  <si>
    <t>7.2.3.4</t>
  </si>
  <si>
    <t>Chape de ciment</t>
  </si>
  <si>
    <t xml:space="preserve">Localisation : dans la totalité de l'extension, suivant plans
</t>
  </si>
  <si>
    <t>7.2.3.5</t>
  </si>
  <si>
    <t>Réservations pour tapis de sol</t>
  </si>
  <si>
    <t>9.U.IMAGE</t>
  </si>
  <si>
    <t xml:space="preserve">Localisation : suivant plans
</t>
  </si>
  <si>
    <t>u</t>
  </si>
  <si>
    <t>7.2.4</t>
  </si>
  <si>
    <t>REVETEMENTS DE SOLS PVC</t>
  </si>
  <si>
    <t>7.2.4.1</t>
  </si>
  <si>
    <t>Ragréage</t>
  </si>
  <si>
    <t xml:space="preserve">Localisation : sous le revêtement de sol souple, suivant plans
</t>
  </si>
  <si>
    <t>7.2.4.2</t>
  </si>
  <si>
    <t>Sol souple PVC type ETERNAL 43 de chez FORBO</t>
  </si>
  <si>
    <t xml:space="preserve">Localisation : suivant plans et tableau de finitions
</t>
  </si>
  <si>
    <t>7.2.4.3</t>
  </si>
  <si>
    <t>Sol souple PVC dalles type ID SQUARE de chez TARKETT</t>
  </si>
  <si>
    <t>7.2.4.4</t>
  </si>
  <si>
    <t>Sol souple PVC type MIPOLAM BIOCONTROL de chez GERFLOR</t>
  </si>
  <si>
    <t>7.2.5</t>
  </si>
  <si>
    <t>ETANCHEITE</t>
  </si>
  <si>
    <t>7.2.5.1</t>
  </si>
  <si>
    <t>Étanchéité liquide SYS.Protect de chez Weber</t>
  </si>
  <si>
    <t xml:space="preserve">Localisation : sous faïences et carrelage des douches
</t>
  </si>
  <si>
    <t>7.2.6</t>
  </si>
  <si>
    <t>CARRELAGE</t>
  </si>
  <si>
    <t>7.2.6.1</t>
  </si>
  <si>
    <t>Carrelage 60 x 60 cm R11 type GLOCAL de chez MIRAGE</t>
  </si>
  <si>
    <t xml:space="preserve">Localisation : dans le vestiaires de l'extension compris douches et sanitaires, suivant plans et tableau de finitions
</t>
  </si>
  <si>
    <t>7.2.6.2</t>
  </si>
  <si>
    <t>Plinthes carrelées 60 x 10  cm assorties</t>
  </si>
  <si>
    <t xml:space="preserve">Localisation : dans le vestiaire de l'extension compris douches et sanitaires, suivant plans et tableau de finitions
</t>
  </si>
  <si>
    <t>7.2.7</t>
  </si>
  <si>
    <t>FAIENCE</t>
  </si>
  <si>
    <t>7.2.7.1</t>
  </si>
  <si>
    <t>Faïence 60 x 30 cm GLOCAL de chez MIRAGE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</si>
  <si>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- au droit des lavabos et laves-mains dans les sanitaires et le vestiaire : sur 60 cm de hauteur
- au droit des WC et sur 1 m en retour de part et d'autres du WC, sur 2 m de hauteur
- au droit du poste d'eau dans le local ménage : sur 60 cm de hauteur
- en périphérie des douches toute hauteur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Rien à prévoir pour la kitchenette de la salle de régénération, ce sera une crédence (compris avec le meuble au lot plomberie)
</t>
    </r>
  </si>
  <si>
    <t>7.2.8</t>
  </si>
  <si>
    <t>RESINE DE SOL</t>
  </si>
  <si>
    <t>7.2.8.1</t>
  </si>
  <si>
    <t xml:space="preserve">Localisation : dans le local déchets, suivant plans et tableau de finitions
</t>
  </si>
  <si>
    <t>7.2.8.2</t>
  </si>
  <si>
    <t>Résine polyuréthane type Flowfresh MF de chez FLOWCRETE</t>
  </si>
  <si>
    <t>7.2.8.3</t>
  </si>
  <si>
    <t>RELEVE PERIPHERIQUE</t>
  </si>
  <si>
    <t>7.2.8.3.1</t>
  </si>
  <si>
    <t>Primaire d'accrochage de type Protop 1000 de chez FLOWCRETE</t>
  </si>
  <si>
    <t xml:space="preserve">Localisation : sur paroi revêtue de relevé résine, suivant plan et tableau de finition
</t>
  </si>
  <si>
    <t>M²</t>
  </si>
  <si>
    <t>7.2.8.3.2</t>
  </si>
  <si>
    <t>Gorge en résine</t>
  </si>
  <si>
    <t xml:space="preserve">Localisation : en pied de paroi béton, suivant plans
</t>
  </si>
  <si>
    <t>7.2.8.3.3</t>
  </si>
  <si>
    <t>Relevé résine sur 1.5 m</t>
  </si>
  <si>
    <t xml:space="preserve">Localisation : en périphérie du local déchets, sur 1.5 m de hauteur, suivant plans et tableau de finitions
</t>
  </si>
  <si>
    <t>5.&amp;</t>
  </si>
  <si>
    <t>7.2.8.4</t>
  </si>
  <si>
    <t>TRAITEMENT DES POINTS SINGULIERS</t>
  </si>
  <si>
    <t>7.2.8.4.1</t>
  </si>
  <si>
    <t>Ancrage des bords du revêtement</t>
  </si>
  <si>
    <t>7.2.8.4.2</t>
  </si>
  <si>
    <t>Traitement au droit des siphons</t>
  </si>
  <si>
    <t>7.2.8.4.3</t>
  </si>
  <si>
    <t xml:space="preserve">Raccord avec existant </t>
  </si>
  <si>
    <t xml:space="preserve">Localisation : suivant plan et nécessité
</t>
  </si>
  <si>
    <t>7.2.9</t>
  </si>
  <si>
    <t>DIVERS</t>
  </si>
  <si>
    <t>7.2.9.1</t>
  </si>
  <si>
    <t>Profil sur joint de dilatation</t>
  </si>
  <si>
    <t xml:space="preserve">Localisation : au droit du joint de dilatation entre le bâtiment existant et l'extension, au sol
</t>
  </si>
  <si>
    <t>7.2.9.2</t>
  </si>
  <si>
    <t>Barre de seuil</t>
  </si>
  <si>
    <t xml:space="preserve">Localisation : en séparation de deux type de revêtements de sols différents, suivant plans
</t>
  </si>
  <si>
    <t>7.2.9.3</t>
  </si>
  <si>
    <t xml:space="preserve">Tapis type DIPLOMATE 510 R de chez EMCO </t>
  </si>
  <si>
    <t>7.2.9.4</t>
  </si>
  <si>
    <t>Siphon de sol</t>
  </si>
  <si>
    <t xml:space="preserve">Localisation : dans le local déchets, suivant plans
</t>
  </si>
  <si>
    <t>7.2.9.5</t>
  </si>
  <si>
    <t>Siphon de sol pour douches</t>
  </si>
  <si>
    <t xml:space="preserve">Localisation : dans le vestiaires, y compris les douches, suivant plans
</t>
  </si>
  <si>
    <t>7.2.9.6</t>
  </si>
  <si>
    <t xml:space="preserve">Bandes d'éveil à la vigilance en PVC </t>
  </si>
  <si>
    <t xml:space="preserve">Localisation : en haut de l'escalier extérieur
</t>
  </si>
  <si>
    <t>7.2.9.7</t>
  </si>
  <si>
    <t>Nez de marche antidérapant en aluminium</t>
  </si>
  <si>
    <t xml:space="preserve">Localisation : sur chaque marche de l'escalier extérieur
</t>
  </si>
  <si>
    <t>7.2.10</t>
  </si>
  <si>
    <t>PEINTURE EXTERIEURE</t>
  </si>
  <si>
    <t>7.2.10.1</t>
  </si>
  <si>
    <t xml:space="preserve">Peinture sur soubassement </t>
  </si>
  <si>
    <t xml:space="preserve">Localisation : sur isolation périphérique en soubassement de l'extension
</t>
  </si>
  <si>
    <t>7.2.10.2</t>
  </si>
  <si>
    <t>Peinture sur borne métallique</t>
  </si>
  <si>
    <t xml:space="preserve">Localisation : sur bornes de protection extérieure, couleurs au choix du Maître d'Ouvrage, suivant plans
</t>
  </si>
  <si>
    <t>7.2.10.3</t>
  </si>
  <si>
    <t>Peinture sur contremarche</t>
  </si>
  <si>
    <t xml:space="preserve">Localisation : première et dernière contremarche de l'escalier extérieur, couleurs au choix du Maître d'Ouvrage, suivant plans
</t>
  </si>
  <si>
    <t>7.2.11</t>
  </si>
  <si>
    <t>PEINTURE INTERIEURE</t>
  </si>
  <si>
    <t>7.2.11.1</t>
  </si>
  <si>
    <t>PEINTURE SUR MURS</t>
  </si>
  <si>
    <t>7.2.11.1.1</t>
  </si>
  <si>
    <t>Toile de verre + peinture acrylique satinée sur support placo</t>
  </si>
  <si>
    <t xml:space="preserve">Localisation : sur murs en placo y compris encadrements des menuiseries, suivant plans et tableau de finitions
</t>
  </si>
  <si>
    <t>7.2.11.1.2</t>
  </si>
  <si>
    <t>Peinture acrylique satinée sur support placo + toile de verre déjà peint</t>
  </si>
  <si>
    <t xml:space="preserve">Localisation : sur murs en placo déjà peints y compris encadrements des menuiseries, suivant plans et tableau de finitions
</t>
  </si>
  <si>
    <t>7.2.11.1.3</t>
  </si>
  <si>
    <t>Peinture de propreté sur mur béton</t>
  </si>
  <si>
    <t xml:space="preserve">Localisation : sur les murs en béton, y compris entourages des menuiseries, suivant plans et tableau de finitions
</t>
  </si>
  <si>
    <t>7.2.11.2</t>
  </si>
  <si>
    <t>PEINTURE SUR PLAFONDS</t>
  </si>
  <si>
    <t>7.2.11.2.1</t>
  </si>
  <si>
    <t>Peinture acrylique satinée sur support placo</t>
  </si>
  <si>
    <t xml:space="preserve">Localisation : sur les plafonds en placo, suivant plans et tableau de finitions
</t>
  </si>
  <si>
    <t>7.2.11.3</t>
  </si>
  <si>
    <t>FINITIONS</t>
  </si>
  <si>
    <t>7.2.11.3.1</t>
  </si>
  <si>
    <t>Joints acryliques</t>
  </si>
  <si>
    <t xml:space="preserve">Localisation : en pourtour des menuiseries
</t>
  </si>
  <si>
    <t>7.2.11.4</t>
  </si>
  <si>
    <t>PEINTURE SUR BOISERIES</t>
  </si>
  <si>
    <t>7.2.11.4.1</t>
  </si>
  <si>
    <t>Peinture plinthes bois</t>
  </si>
  <si>
    <t xml:space="preserve">Localisation : sur l'ensemble des plinthes bois, suivant plans
</t>
  </si>
  <si>
    <t>7.2.11.4.2</t>
  </si>
  <si>
    <t>Peinture sur bâti bois</t>
  </si>
  <si>
    <t xml:space="preserve">Localisation : sur l'ensemble des bâtis bois, suivant plans
</t>
  </si>
  <si>
    <t>7.2.11.5</t>
  </si>
  <si>
    <t>PEINTURE SUR CANALISATIONS</t>
  </si>
  <si>
    <t>7.2.11.5.1</t>
  </si>
  <si>
    <t>Peinture sur canalisations de plomberie intérieure apparente</t>
  </si>
  <si>
    <t xml:space="preserve">Localisation : sur tuyauterie apparente des ouvrages de plomberie intérieure
</t>
  </si>
  <si>
    <t>7.2.12</t>
  </si>
  <si>
    <t>NETTOYAGE</t>
  </si>
  <si>
    <t>7.2.12.1</t>
  </si>
  <si>
    <t>Nettoyage et mise en service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</si>
  <si>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pour l'extension et les zones à réhabiliter (couloir d'attente, zone bureaux, salle de visioconférence et salle instrumentation)
</t>
    </r>
    <r>
      <rPr>
        <b/>
        <i/>
        <sz val="9"/>
        <color theme="1"/>
        <rFont val="Arial"/>
        <family val="2"/>
      </rPr>
      <t>Prévoir des interventions différentes et indépendantes pour chaque zone</t>
    </r>
    <r>
      <rPr>
        <i/>
        <sz val="8"/>
        <color theme="1"/>
        <rFont val="Arial"/>
        <family val="2"/>
      </rPr>
      <t xml:space="preserve">
</t>
    </r>
  </si>
  <si>
    <t>7.2.13</t>
  </si>
  <si>
    <t>FRAIS DIVERS</t>
  </si>
  <si>
    <t>7.2.13.1</t>
  </si>
  <si>
    <t>DOE</t>
  </si>
  <si>
    <t>7.2.13.2</t>
  </si>
  <si>
    <t>Frais de compte prorata 1.5 %</t>
  </si>
  <si>
    <t>Total H.T. :</t>
  </si>
  <si>
    <t>Total T.V.A. (20%) :</t>
  </si>
  <si>
    <t>Total T.T.C. :</t>
  </si>
  <si>
    <t>RECAPITULATIF
Lot n°7 REVETEMENTS DE SOL - PEINTURE</t>
  </si>
  <si>
    <t>RECAPITULATIF DES CHAPITRES</t>
  </si>
  <si>
    <t>7.2 - DESCRIPTION DES OUVRAGES A REALISER</t>
  </si>
  <si>
    <t>- 7.2.1 - ECHAFAUDAGES</t>
  </si>
  <si>
    <t>- 7.2.2 - TRAVAUX SUR EXISTANT</t>
  </si>
  <si>
    <t>- 7.2.3 - CHAPE</t>
  </si>
  <si>
    <t>- 7.2.4 - REVETEMENTS DE SOLS PVC</t>
  </si>
  <si>
    <t>- 7.2.5 - ETANCHEITE</t>
  </si>
  <si>
    <t>- 7.2.6 - CARRELAGE</t>
  </si>
  <si>
    <t>- 7.2.7 - FAIENCE</t>
  </si>
  <si>
    <t>- 7.2.8 - RESINE DE SOL</t>
  </si>
  <si>
    <t>- 7.2.8.3 - RELEVE PERIPHERIQUE</t>
  </si>
  <si>
    <t>- 7.2.8.4 - TRAITEMENT DES POINTS SINGULIERS</t>
  </si>
  <si>
    <t>- 7.2.9 - DIVERS</t>
  </si>
  <si>
    <t>- 7.2.10 - PEINTURE EXTERIEURE</t>
  </si>
  <si>
    <t>- 7.2.11 - PEINTURE INTERIEURE</t>
  </si>
  <si>
    <t>- 7.2.11.1 - PEINTURE SUR MURS</t>
  </si>
  <si>
    <t>- 7.2.11.2 - PEINTURE SUR PLAFONDS</t>
  </si>
  <si>
    <t>- 7.2.11.3 - FINITIONS</t>
  </si>
  <si>
    <t>- 7.2.11.4 - PEINTURE SUR BOISERIES</t>
  </si>
  <si>
    <t>- 7.2.11.5 - PEINTURE SUR CANALISATIONS</t>
  </si>
  <si>
    <t>- 7.2.12 - NETTOYAGE</t>
  </si>
  <si>
    <t>- 7.2.13 - FRAIS DIVERS</t>
  </si>
  <si>
    <t>Total du lot REVETEMENTS DE SOL - PEINTURE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</si>
  <si>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</si>
  <si>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</si>
  <si>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</si>
  <si>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</si>
  <si>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</si>
  <si>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</si>
  <si>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</si>
  <si>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</si>
  <si>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</si>
  <si>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</si>
  <si>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</si>
  <si>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</si>
  <si>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</si>
  <si>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</si>
  <si>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</si>
  <si>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</si>
  <si>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</si>
  <si>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</si>
  <si>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</si>
  <si>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</si>
  <si>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</si>
  <si>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</si>
  <si>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</si>
  <si>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</si>
  <si>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</si>
  <si>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</si>
  <si>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</si>
  <si>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</si>
  <si>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</si>
  <si>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</si>
  <si>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</si>
  <si>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</si>
  <si>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</si>
  <si>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</si>
  <si>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</si>
  <si>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15/11/2024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</si>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</sst>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];[Red]\-#,##0.00\ [$€]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u/>
      <sz val="8"/>
      <color theme="1"/>
      <name val="Arial"/>
      <family val="2"/>
    </font>
    <font>
      <b/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1" fillId="0" borderId="11" xfId="0" applyFont="1" applyBorder="1" applyAlignment="1">
      <alignment vertical="top" wrapText="1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4" fontId="12" fillId="0" borderId="8" xfId="0" applyNumberFormat="1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14" fillId="0" borderId="0" xfId="0" applyNumberFormat="1" applyFont="1" applyAlignment="1">
      <alignment horizontal="right" vertical="top" wrapText="1" inden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vertical="top" wrapText="1"/>
    </xf>
    <xf numFmtId="164" fontId="6" fillId="0" borderId="0" xfId="0" applyNumberFormat="1" applyFont="1" applyAlignment="1">
      <alignment horizontal="right" vertical="top" wrapText="1" indent="2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12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a0cd70e2-2c61-4e00-8168-8b87973b32c8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d9badedd-dea2-43ab-9e11-5d5cd15bb2ce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f42d110b-e4dd-432d-b29e-e8d1e554859b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78adc362-88ed-496f-bc36-f710492dda02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3f8c81fb-e041-4bb8-8a09-fd863dd85fa3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2"/>
      <c r="F2" s="42"/>
      <c r="G2" s="42"/>
      <c r="H2" s="42"/>
      <c r="I2" s="8"/>
    </row>
    <row r="3" spans="2:9" ht="9" customHeight="1" x14ac:dyDescent="0.25">
      <c r="B3" s="5"/>
      <c r="C3" s="6"/>
      <c r="D3" s="7"/>
      <c r="E3" s="42"/>
      <c r="F3" s="42"/>
      <c r="G3" s="42"/>
      <c r="H3" s="42"/>
      <c r="I3" s="8"/>
    </row>
    <row r="4" spans="2:9" ht="9" customHeight="1" x14ac:dyDescent="0.25">
      <c r="B4" s="5"/>
      <c r="C4" s="6"/>
      <c r="D4" s="7"/>
      <c r="E4" s="42"/>
      <c r="F4" s="42"/>
      <c r="G4" s="42"/>
      <c r="H4" s="42"/>
      <c r="I4" s="8"/>
    </row>
    <row r="5" spans="2:9" ht="9" customHeight="1" x14ac:dyDescent="0.25">
      <c r="B5" s="5"/>
      <c r="C5" s="6"/>
      <c r="D5" s="7"/>
      <c r="E5" s="42"/>
      <c r="F5" s="42"/>
      <c r="G5" s="42"/>
      <c r="H5" s="42"/>
      <c r="I5" s="8"/>
    </row>
    <row r="6" spans="2:9" ht="9" customHeight="1" x14ac:dyDescent="0.25">
      <c r="B6" s="5"/>
      <c r="C6" s="6"/>
      <c r="D6" s="7"/>
      <c r="E6" s="42"/>
      <c r="F6" s="42"/>
      <c r="G6" s="42"/>
      <c r="H6" s="42"/>
      <c r="I6" s="8"/>
    </row>
    <row r="7" spans="2:9" ht="9" customHeight="1" x14ac:dyDescent="0.25">
      <c r="B7" s="5"/>
      <c r="C7" s="6"/>
      <c r="D7" s="7"/>
      <c r="E7" s="42"/>
      <c r="F7" s="42"/>
      <c r="G7" s="42"/>
      <c r="H7" s="42"/>
      <c r="I7" s="8"/>
    </row>
    <row r="8" spans="2:9" ht="9" customHeight="1" x14ac:dyDescent="0.25">
      <c r="B8" s="5"/>
      <c r="C8" s="6"/>
      <c r="D8" s="7"/>
      <c r="E8" s="42"/>
      <c r="F8" s="42"/>
      <c r="G8" s="42"/>
      <c r="H8" s="42"/>
      <c r="I8" s="8"/>
    </row>
    <row r="9" spans="2:9" ht="9" customHeight="1" x14ac:dyDescent="0.25">
      <c r="B9" s="5"/>
      <c r="C9" s="6"/>
      <c r="D9" s="7"/>
      <c r="E9" s="42"/>
      <c r="F9" s="42"/>
      <c r="G9" s="42"/>
      <c r="H9" s="42"/>
      <c r="I9" s="8"/>
    </row>
    <row r="10" spans="2:9" ht="9" customHeight="1" x14ac:dyDescent="0.25">
      <c r="B10" s="5"/>
      <c r="C10" s="6"/>
      <c r="D10" s="7"/>
      <c r="E10" s="42"/>
      <c r="F10" s="42"/>
      <c r="G10" s="42"/>
      <c r="H10" s="42"/>
      <c r="I10" s="8"/>
    </row>
    <row r="11" spans="2:9" ht="9" customHeight="1" x14ac:dyDescent="0.25">
      <c r="B11" s="5"/>
      <c r="C11" s="6"/>
      <c r="D11" s="7"/>
      <c r="E11" s="43" t="str">
        <f>IF(Paramètres!C5&lt;&gt;"",Paramètres!C5,"")</f>
        <v>Construction de l'extension du bâtiment 882 de l'INSTN à Cherbourg (50)</v>
      </c>
      <c r="F11" s="43"/>
      <c r="G11" s="43"/>
      <c r="H11" s="43"/>
      <c r="I11" s="8"/>
    </row>
    <row r="12" spans="2:9" ht="9" customHeight="1" x14ac:dyDescent="0.25">
      <c r="B12" s="5"/>
      <c r="C12" s="6"/>
      <c r="D12" s="7"/>
      <c r="E12" s="43"/>
      <c r="F12" s="43"/>
      <c r="G12" s="43"/>
      <c r="H12" s="43"/>
      <c r="I12" s="8"/>
    </row>
    <row r="13" spans="2:9" ht="9" customHeight="1" x14ac:dyDescent="0.25">
      <c r="B13" s="5"/>
      <c r="C13" s="6"/>
      <c r="D13" s="7"/>
      <c r="E13" s="43"/>
      <c r="F13" s="43"/>
      <c r="G13" s="43"/>
      <c r="H13" s="43"/>
      <c r="I13" s="8"/>
    </row>
    <row r="14" spans="2:9" ht="9" customHeight="1" x14ac:dyDescent="0.25">
      <c r="B14" s="5"/>
      <c r="C14" s="6"/>
      <c r="D14" s="7"/>
      <c r="E14" s="43"/>
      <c r="F14" s="43"/>
      <c r="G14" s="43"/>
      <c r="H14" s="43"/>
      <c r="I14" s="8"/>
    </row>
    <row r="15" spans="2:9" ht="9" customHeight="1" x14ac:dyDescent="0.25">
      <c r="B15" s="5"/>
      <c r="C15" s="6"/>
      <c r="D15" s="7"/>
      <c r="E15" s="43"/>
      <c r="F15" s="43"/>
      <c r="G15" s="43"/>
      <c r="H15" s="43"/>
      <c r="I15" s="8"/>
    </row>
    <row r="16" spans="2:9" ht="9" customHeight="1" x14ac:dyDescent="0.25">
      <c r="B16" s="5"/>
      <c r="C16" s="6"/>
      <c r="D16" s="7"/>
      <c r="E16" s="43"/>
      <c r="F16" s="43"/>
      <c r="G16" s="43"/>
      <c r="H16" s="43"/>
      <c r="I16" s="8"/>
    </row>
    <row r="17" spans="2:9" ht="9" customHeight="1" x14ac:dyDescent="0.25">
      <c r="B17" s="5"/>
      <c r="C17" s="6"/>
      <c r="D17" s="7"/>
      <c r="E17" s="43"/>
      <c r="F17" s="43"/>
      <c r="G17" s="43"/>
      <c r="H17" s="43"/>
      <c r="I17" s="8"/>
    </row>
    <row r="18" spans="2:9" ht="9" customHeight="1" x14ac:dyDescent="0.25">
      <c r="B18" s="5"/>
      <c r="C18" s="6"/>
      <c r="D18" s="7"/>
      <c r="E18" s="43"/>
      <c r="F18" s="43"/>
      <c r="G18" s="43"/>
      <c r="H18" s="43"/>
      <c r="I18" s="8"/>
    </row>
    <row r="19" spans="2:9" ht="9" customHeight="1" x14ac:dyDescent="0.25">
      <c r="B19" s="5"/>
      <c r="C19" s="6"/>
      <c r="D19" s="7"/>
      <c r="E19" s="43"/>
      <c r="F19" s="43"/>
      <c r="G19" s="43"/>
      <c r="H19" s="43"/>
      <c r="I19" s="8"/>
    </row>
    <row r="20" spans="2:9" ht="9" customHeight="1" x14ac:dyDescent="0.25">
      <c r="B20" s="5"/>
      <c r="C20" s="6"/>
      <c r="D20" s="7"/>
      <c r="E20" s="43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3"/>
      <c r="G20" s="43"/>
      <c r="H20" s="43"/>
      <c r="I20" s="8"/>
    </row>
    <row r="21" spans="2:9" ht="9" customHeight="1" x14ac:dyDescent="0.25">
      <c r="B21" s="5"/>
      <c r="C21" s="6"/>
      <c r="D21" s="7"/>
      <c r="E21" s="43"/>
      <c r="F21" s="43"/>
      <c r="G21" s="43"/>
      <c r="H21" s="43"/>
      <c r="I21" s="8"/>
    </row>
    <row r="22" spans="2:9" ht="9" customHeight="1" x14ac:dyDescent="0.25">
      <c r="B22" s="5"/>
      <c r="C22" s="6"/>
      <c r="D22" s="7"/>
      <c r="E22" s="43"/>
      <c r="F22" s="43"/>
      <c r="G22" s="43"/>
      <c r="H22" s="43"/>
      <c r="I22" s="8"/>
    </row>
    <row r="23" spans="2:9" ht="9" customHeight="1" x14ac:dyDescent="0.25">
      <c r="B23" s="5"/>
      <c r="C23" s="6"/>
      <c r="D23" s="7"/>
      <c r="E23" s="43"/>
      <c r="F23" s="43"/>
      <c r="G23" s="43"/>
      <c r="H23" s="43"/>
      <c r="I23" s="8"/>
    </row>
    <row r="24" spans="2:9" ht="9" customHeight="1" x14ac:dyDescent="0.25">
      <c r="B24" s="5"/>
      <c r="C24" s="6"/>
      <c r="D24" s="7"/>
      <c r="E24" s="43"/>
      <c r="F24" s="43"/>
      <c r="G24" s="43"/>
      <c r="H24" s="43"/>
      <c r="I24" s="8"/>
    </row>
    <row r="25" spans="2:9" ht="9" customHeight="1" x14ac:dyDescent="0.25">
      <c r="B25" s="5"/>
      <c r="C25" s="6"/>
      <c r="D25" s="7"/>
      <c r="E25" s="43"/>
      <c r="F25" s="43"/>
      <c r="G25" s="43"/>
      <c r="H25" s="43"/>
      <c r="I25" s="8"/>
    </row>
    <row r="26" spans="2:9" ht="9" customHeight="1" x14ac:dyDescent="0.25">
      <c r="B26" s="5"/>
      <c r="C26" s="6"/>
      <c r="D26" s="7"/>
      <c r="E26" s="43"/>
      <c r="F26" s="43"/>
      <c r="G26" s="43"/>
      <c r="H26" s="43"/>
      <c r="I26" s="8"/>
    </row>
    <row r="27" spans="2:9" ht="9" customHeight="1" x14ac:dyDescent="0.25">
      <c r="B27" s="5"/>
      <c r="C27" s="6"/>
      <c r="D27" s="7"/>
      <c r="E27" s="43"/>
      <c r="F27" s="43"/>
      <c r="G27" s="43"/>
      <c r="H27" s="43"/>
      <c r="I27" s="8"/>
    </row>
    <row r="28" spans="2:9" ht="9" customHeight="1" x14ac:dyDescent="0.25">
      <c r="B28" s="5"/>
      <c r="C28" s="6"/>
      <c r="D28" s="7"/>
      <c r="E28" s="42"/>
      <c r="F28" s="42"/>
      <c r="G28" s="42"/>
      <c r="H28" s="42"/>
      <c r="I28" s="8"/>
    </row>
    <row r="29" spans="2:9" ht="9" customHeight="1" x14ac:dyDescent="0.25">
      <c r="B29" s="5"/>
      <c r="C29" s="6"/>
      <c r="D29" s="7"/>
      <c r="E29" s="42"/>
      <c r="F29" s="42"/>
      <c r="G29" s="42"/>
      <c r="H29" s="42"/>
      <c r="I29" s="8"/>
    </row>
    <row r="30" spans="2:9" ht="9" customHeight="1" x14ac:dyDescent="0.25">
      <c r="B30" s="5"/>
      <c r="C30" s="6"/>
      <c r="D30" s="7"/>
      <c r="E30" s="42"/>
      <c r="F30" s="42"/>
      <c r="G30" s="42"/>
      <c r="H30" s="42"/>
      <c r="I30" s="8"/>
    </row>
    <row r="31" spans="2:9" ht="9" customHeight="1" x14ac:dyDescent="0.25">
      <c r="B31" s="5"/>
      <c r="C31" s="6"/>
      <c r="D31" s="7"/>
      <c r="E31" s="42"/>
      <c r="F31" s="42"/>
      <c r="G31" s="42"/>
      <c r="H31" s="42"/>
      <c r="I31" s="8"/>
    </row>
    <row r="32" spans="2:9" ht="9" customHeight="1" x14ac:dyDescent="0.25">
      <c r="B32" s="5"/>
      <c r="C32" s="6"/>
      <c r="D32" s="7"/>
      <c r="E32" s="42"/>
      <c r="F32" s="42"/>
      <c r="G32" s="42"/>
      <c r="H32" s="42"/>
      <c r="I32" s="8"/>
    </row>
    <row r="33" spans="2:9" ht="9" customHeight="1" x14ac:dyDescent="0.25">
      <c r="B33" s="5"/>
      <c r="C33" s="6"/>
      <c r="D33" s="7"/>
      <c r="E33" s="42"/>
      <c r="F33" s="42"/>
      <c r="G33" s="42"/>
      <c r="H33" s="42"/>
      <c r="I33" s="8"/>
    </row>
    <row r="34" spans="2:9" ht="9" customHeight="1" x14ac:dyDescent="0.25">
      <c r="B34" s="5"/>
      <c r="C34" s="6"/>
      <c r="D34" s="7"/>
      <c r="E34" s="42"/>
      <c r="F34" s="42"/>
      <c r="G34" s="42"/>
      <c r="H34" s="42"/>
      <c r="I34" s="8"/>
    </row>
    <row r="35" spans="2:9" ht="9" customHeight="1" x14ac:dyDescent="0.25">
      <c r="B35" s="5"/>
      <c r="C35" s="6"/>
      <c r="D35" s="7"/>
      <c r="E35" s="42"/>
      <c r="F35" s="42"/>
      <c r="G35" s="42"/>
      <c r="H35" s="42"/>
      <c r="I35" s="8"/>
    </row>
    <row r="36" spans="2:9" ht="9" customHeight="1" x14ac:dyDescent="0.25">
      <c r="B36" s="5"/>
      <c r="C36" s="6"/>
      <c r="D36" s="7"/>
      <c r="E36" s="42"/>
      <c r="F36" s="42"/>
      <c r="G36" s="42"/>
      <c r="H36" s="42"/>
      <c r="I36" s="8"/>
    </row>
    <row r="37" spans="2:9" ht="9" customHeight="1" x14ac:dyDescent="0.25">
      <c r="B37" s="5"/>
      <c r="C37" s="6"/>
      <c r="D37" s="7"/>
      <c r="E37" s="42"/>
      <c r="F37" s="42"/>
      <c r="G37" s="42"/>
      <c r="H37" s="42"/>
      <c r="I37" s="8"/>
    </row>
    <row r="38" spans="2:9" ht="9" customHeight="1" x14ac:dyDescent="0.25">
      <c r="B38" s="5"/>
      <c r="C38" s="6"/>
      <c r="D38" s="7"/>
      <c r="E38" s="42"/>
      <c r="F38" s="42"/>
      <c r="G38" s="42"/>
      <c r="H38" s="42"/>
      <c r="I38" s="8"/>
    </row>
    <row r="39" spans="2:9" ht="9" customHeight="1" x14ac:dyDescent="0.25">
      <c r="B39" s="5"/>
      <c r="C39" s="6"/>
      <c r="D39" s="7"/>
      <c r="E39" s="42"/>
      <c r="F39" s="42"/>
      <c r="G39" s="42"/>
      <c r="H39" s="42"/>
      <c r="I39" s="8"/>
    </row>
    <row r="40" spans="2:9" ht="9" customHeight="1" x14ac:dyDescent="0.25">
      <c r="B40" s="5"/>
      <c r="C40" s="6"/>
      <c r="D40" s="7"/>
      <c r="E40" s="42"/>
      <c r="F40" s="42"/>
      <c r="G40" s="42"/>
      <c r="H40" s="42"/>
      <c r="I40" s="8"/>
    </row>
    <row r="41" spans="2:9" ht="9" customHeight="1" x14ac:dyDescent="0.25">
      <c r="B41" s="5"/>
      <c r="C41" s="6"/>
      <c r="D41" s="7"/>
      <c r="E41" s="42"/>
      <c r="F41" s="42"/>
      <c r="G41" s="42"/>
      <c r="H41" s="42"/>
      <c r="I41" s="8"/>
    </row>
    <row r="42" spans="2:9" ht="9" customHeight="1" x14ac:dyDescent="0.25">
      <c r="B42" s="5"/>
      <c r="C42" s="6"/>
      <c r="D42" s="7"/>
      <c r="E42" s="42"/>
      <c r="F42" s="42"/>
      <c r="G42" s="42"/>
      <c r="H42" s="42"/>
      <c r="I42" s="8"/>
    </row>
    <row r="43" spans="2:9" ht="9" customHeight="1" x14ac:dyDescent="0.25">
      <c r="B43" s="5"/>
      <c r="C43" s="6"/>
      <c r="D43" s="7"/>
      <c r="E43" s="42"/>
      <c r="F43" s="42"/>
      <c r="G43" s="42"/>
      <c r="H43" s="42"/>
      <c r="I43" s="8"/>
    </row>
    <row r="44" spans="2:9" ht="9" customHeight="1" x14ac:dyDescent="0.25">
      <c r="B44" s="5"/>
      <c r="C44" s="6"/>
      <c r="D44" s="7"/>
      <c r="E44" s="42"/>
      <c r="F44" s="42"/>
      <c r="G44" s="42"/>
      <c r="H44" s="42"/>
      <c r="I44" s="8"/>
    </row>
    <row r="45" spans="2:9" ht="9" customHeight="1" x14ac:dyDescent="0.25">
      <c r="B45" s="5"/>
      <c r="C45" s="6"/>
      <c r="D45" s="7"/>
      <c r="E45" s="42"/>
      <c r="F45" s="42"/>
      <c r="G45" s="42"/>
      <c r="H45" s="42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2"/>
      <c r="F47" s="46" t="s">
        <v>4</v>
      </c>
      <c r="G47" s="42"/>
      <c r="H47" s="42"/>
      <c r="I47" s="8"/>
    </row>
    <row r="48" spans="2:9" ht="9" customHeight="1" x14ac:dyDescent="0.25">
      <c r="B48" s="5"/>
      <c r="C48" s="6"/>
      <c r="D48" s="7"/>
      <c r="E48" s="42"/>
      <c r="F48" s="42"/>
      <c r="G48" s="42"/>
      <c r="H48" s="42"/>
      <c r="I48" s="8"/>
    </row>
    <row r="49" spans="2:9" ht="9" customHeight="1" x14ac:dyDescent="0.25">
      <c r="B49" s="5"/>
      <c r="C49" s="6"/>
      <c r="D49" s="7"/>
      <c r="E49" s="42"/>
      <c r="F49" s="42"/>
      <c r="G49" s="42"/>
      <c r="H49" s="42"/>
      <c r="I49" s="8"/>
    </row>
    <row r="50" spans="2:9" ht="9" customHeight="1" x14ac:dyDescent="0.25">
      <c r="B50" s="5"/>
      <c r="C50" s="6"/>
      <c r="D50" s="7"/>
      <c r="E50" s="42"/>
      <c r="F50" s="42"/>
      <c r="G50" s="42"/>
      <c r="H50" s="42"/>
      <c r="I50" s="8"/>
    </row>
    <row r="51" spans="2:9" ht="9" customHeight="1" x14ac:dyDescent="0.25">
      <c r="B51" s="5"/>
      <c r="C51" s="6"/>
      <c r="D51" s="7"/>
      <c r="E51" s="42"/>
      <c r="F51" s="42"/>
      <c r="G51" s="42"/>
      <c r="H51" s="42"/>
      <c r="I51" s="8"/>
    </row>
    <row r="52" spans="2:9" ht="9" customHeight="1" x14ac:dyDescent="0.25">
      <c r="B52" s="5"/>
      <c r="C52" s="6"/>
      <c r="D52" s="7"/>
      <c r="E52" s="42"/>
      <c r="F52" s="42"/>
      <c r="G52" s="42"/>
      <c r="H52" s="42"/>
      <c r="I52" s="8"/>
    </row>
    <row r="53" spans="2:9" ht="9" customHeight="1" x14ac:dyDescent="0.25">
      <c r="B53" s="5"/>
      <c r="C53" s="6"/>
      <c r="D53" s="7"/>
      <c r="E53" s="42"/>
      <c r="F53" s="42"/>
      <c r="G53" s="42"/>
      <c r="H53" s="42"/>
      <c r="I53" s="8"/>
    </row>
    <row r="54" spans="2:9" ht="9" customHeight="1" x14ac:dyDescent="0.25">
      <c r="B54" s="5"/>
      <c r="C54" s="6"/>
      <c r="D54" s="7"/>
      <c r="E54" s="42"/>
      <c r="F54" s="42"/>
      <c r="G54" s="42"/>
      <c r="H54" s="42"/>
      <c r="I54" s="8"/>
    </row>
    <row r="55" spans="2:9" ht="9" customHeight="1" x14ac:dyDescent="0.25">
      <c r="B55" s="5"/>
      <c r="C55" s="6"/>
      <c r="D55" s="7"/>
      <c r="E55" s="42"/>
      <c r="F55" s="42"/>
      <c r="G55" s="42"/>
      <c r="H55" s="42"/>
      <c r="I55" s="8"/>
    </row>
    <row r="56" spans="2:9" ht="9" customHeight="1" x14ac:dyDescent="0.25">
      <c r="B56" s="5"/>
      <c r="C56" s="6"/>
      <c r="D56" s="7"/>
      <c r="E56" s="42"/>
      <c r="F56" s="42"/>
      <c r="G56" s="42"/>
      <c r="H56" s="42"/>
      <c r="I56" s="8"/>
    </row>
    <row r="57" spans="2:9" ht="9" customHeight="1" x14ac:dyDescent="0.25">
      <c r="B57" s="5"/>
      <c r="C57" s="6"/>
      <c r="D57" s="7"/>
      <c r="E57" s="42"/>
      <c r="F57" s="42"/>
      <c r="G57" s="42"/>
      <c r="H57" s="42"/>
      <c r="I57" s="8"/>
    </row>
    <row r="58" spans="2:9" ht="9" customHeight="1" x14ac:dyDescent="0.25">
      <c r="B58" s="5"/>
      <c r="C58" s="6"/>
      <c r="D58" s="7"/>
      <c r="E58" s="42"/>
      <c r="F58" s="42"/>
      <c r="G58" s="42"/>
      <c r="H58" s="42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4" t="str">
        <f>IF(Paramètres!C9&lt;&gt;"",Paramètres!C9,"")</f>
        <v>Lot n°7</v>
      </c>
      <c r="F60" s="44"/>
      <c r="G60" s="44"/>
      <c r="H60" s="44"/>
      <c r="I60" s="8"/>
    </row>
    <row r="61" spans="2:9" ht="9" customHeight="1" x14ac:dyDescent="0.25">
      <c r="B61" s="5"/>
      <c r="C61" s="6"/>
      <c r="D61" s="7"/>
      <c r="E61" s="44"/>
      <c r="F61" s="44"/>
      <c r="G61" s="44"/>
      <c r="H61" s="44"/>
      <c r="I61" s="8"/>
    </row>
    <row r="62" spans="2:9" ht="9" customHeight="1" x14ac:dyDescent="0.25">
      <c r="B62" s="5"/>
      <c r="C62" s="6"/>
      <c r="D62" s="7"/>
      <c r="E62" s="44"/>
      <c r="F62" s="44"/>
      <c r="G62" s="44"/>
      <c r="H62" s="44"/>
      <c r="I62" s="8"/>
    </row>
    <row r="63" spans="2:9" ht="9" customHeight="1" x14ac:dyDescent="0.25">
      <c r="B63" s="5"/>
      <c r="C63" s="6"/>
      <c r="D63" s="7"/>
      <c r="E63" s="44" t="str">
        <f>IF(Paramètres!C11&lt;&gt;"",Paramètres!C11,"")</f>
        <v>REVETEMENTS DE SOL - PEINTURE</v>
      </c>
      <c r="F63" s="44"/>
      <c r="G63" s="44"/>
      <c r="H63" s="44"/>
      <c r="I63" s="8"/>
    </row>
    <row r="64" spans="2:9" ht="9" customHeight="1" x14ac:dyDescent="0.25">
      <c r="B64" s="49"/>
      <c r="C64" s="47" t="s">
        <v>7</v>
      </c>
      <c r="D64" s="7"/>
      <c r="E64" s="44"/>
      <c r="F64" s="44"/>
      <c r="G64" s="44"/>
      <c r="H64" s="44"/>
      <c r="I64" s="8"/>
    </row>
    <row r="65" spans="2:9" ht="9" customHeight="1" x14ac:dyDescent="0.25">
      <c r="B65" s="49"/>
      <c r="C65" s="48"/>
      <c r="D65" s="7"/>
      <c r="E65" s="44"/>
      <c r="F65" s="44"/>
      <c r="G65" s="44"/>
      <c r="H65" s="44"/>
      <c r="I65" s="8"/>
    </row>
    <row r="66" spans="2:9" ht="9" customHeight="1" x14ac:dyDescent="0.25">
      <c r="B66" s="49"/>
      <c r="C66" s="48"/>
      <c r="D66" s="7"/>
      <c r="E66" s="44"/>
      <c r="F66" s="44"/>
      <c r="G66" s="44"/>
      <c r="H66" s="44"/>
      <c r="I66" s="8"/>
    </row>
    <row r="67" spans="2:9" ht="9" customHeight="1" x14ac:dyDescent="0.25">
      <c r="B67" s="49"/>
      <c r="C67" s="48"/>
      <c r="D67" s="7"/>
      <c r="E67" s="44"/>
      <c r="F67" s="44"/>
      <c r="G67" s="44"/>
      <c r="H67" s="44"/>
      <c r="I67" s="8"/>
    </row>
    <row r="68" spans="2:9" ht="9" customHeight="1" x14ac:dyDescent="0.25">
      <c r="B68" s="49"/>
      <c r="C68" s="48"/>
      <c r="D68" s="7"/>
      <c r="E68" s="44"/>
      <c r="F68" s="44"/>
      <c r="G68" s="44"/>
      <c r="H68" s="44"/>
      <c r="I68" s="8"/>
    </row>
    <row r="69" spans="2:9" ht="9" customHeight="1" x14ac:dyDescent="0.25">
      <c r="B69" s="49"/>
      <c r="C69" s="48"/>
      <c r="D69" s="7"/>
      <c r="E69" s="44"/>
      <c r="F69" s="44"/>
      <c r="G69" s="44"/>
      <c r="H69" s="44"/>
      <c r="I69" s="8"/>
    </row>
    <row r="70" spans="2:9" ht="9" customHeight="1" x14ac:dyDescent="0.25">
      <c r="B70" s="49"/>
      <c r="C70" s="48"/>
      <c r="D70" s="7"/>
      <c r="E70" s="7"/>
      <c r="F70" s="7"/>
      <c r="G70" s="7"/>
      <c r="H70" s="7"/>
      <c r="I70" s="8"/>
    </row>
    <row r="71" spans="2:9" ht="9" customHeight="1" x14ac:dyDescent="0.25">
      <c r="B71" s="49"/>
      <c r="C71" s="47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49"/>
      <c r="C72" s="48"/>
      <c r="D72" s="7"/>
      <c r="E72" s="7"/>
      <c r="F72" s="7"/>
      <c r="G72" s="7"/>
      <c r="H72" s="7"/>
      <c r="I72" s="8"/>
    </row>
    <row r="73" spans="2:9" ht="9" customHeight="1" x14ac:dyDescent="0.25">
      <c r="B73" s="49"/>
      <c r="C73" s="48"/>
      <c r="D73" s="7"/>
      <c r="E73" s="7"/>
      <c r="F73" s="7"/>
      <c r="G73" s="7"/>
      <c r="H73" s="7"/>
      <c r="I73" s="8"/>
    </row>
    <row r="74" spans="2:9" ht="9" customHeight="1" x14ac:dyDescent="0.25">
      <c r="B74" s="49"/>
      <c r="C74" s="48"/>
      <c r="D74" s="7"/>
      <c r="E74" s="7"/>
      <c r="F74" s="7"/>
      <c r="G74" s="7"/>
      <c r="H74" s="7"/>
      <c r="I74" s="8"/>
    </row>
    <row r="75" spans="2:9" ht="9" customHeight="1" x14ac:dyDescent="0.25">
      <c r="B75" s="49"/>
      <c r="C75" s="48"/>
      <c r="D75" s="7"/>
      <c r="E75" s="7"/>
      <c r="F75" s="7"/>
      <c r="G75" s="7"/>
      <c r="H75" s="7"/>
      <c r="I75" s="8"/>
    </row>
    <row r="76" spans="2:9" ht="9" customHeight="1" x14ac:dyDescent="0.25">
      <c r="B76" s="49"/>
      <c r="C76" s="48"/>
      <c r="D76" s="7"/>
      <c r="E76" s="7"/>
      <c r="F76" s="7"/>
      <c r="G76" s="7"/>
      <c r="H76" s="7"/>
      <c r="I76" s="8"/>
    </row>
    <row r="77" spans="2:9" ht="9" customHeight="1" x14ac:dyDescent="0.25">
      <c r="B77" s="49"/>
      <c r="C77" s="48"/>
      <c r="D77" s="7"/>
      <c r="E77" s="7"/>
      <c r="F77" s="7"/>
      <c r="G77" s="7"/>
      <c r="H77" s="7"/>
      <c r="I77" s="8"/>
    </row>
    <row r="78" spans="2:9" ht="9" customHeight="1" x14ac:dyDescent="0.25">
      <c r="B78" s="49"/>
      <c r="C78" s="47" t="s">
        <v>5</v>
      </c>
      <c r="D78" s="7"/>
      <c r="E78" s="7"/>
      <c r="F78" s="45" t="s">
        <v>0</v>
      </c>
      <c r="G78" s="45" t="str">
        <f>IF(Paramètres!C7&lt;&gt;"",Paramètres!C7,"")</f>
        <v>22-095</v>
      </c>
      <c r="H78" s="7"/>
      <c r="I78" s="8"/>
    </row>
    <row r="79" spans="2:9" ht="9" customHeight="1" x14ac:dyDescent="0.25">
      <c r="B79" s="49"/>
      <c r="C79" s="48"/>
      <c r="D79" s="7"/>
      <c r="E79" s="7"/>
      <c r="F79" s="45"/>
      <c r="G79" s="45"/>
      <c r="H79" s="7"/>
      <c r="I79" s="8"/>
    </row>
    <row r="80" spans="2:9" ht="9" customHeight="1" x14ac:dyDescent="0.25">
      <c r="B80" s="49"/>
      <c r="C80" s="48"/>
      <c r="D80" s="7"/>
      <c r="E80" s="7"/>
      <c r="F80" s="45" t="s">
        <v>1</v>
      </c>
      <c r="G80" s="45" t="str">
        <f>IF(Paramètres!C13&lt;&gt;"",Paramètres!C13,"")</f>
        <v>15/11/2024</v>
      </c>
      <c r="H80" s="7"/>
      <c r="I80" s="8"/>
    </row>
    <row r="81" spans="2:9" ht="9" customHeight="1" x14ac:dyDescent="0.25">
      <c r="B81" s="49"/>
      <c r="C81" s="48"/>
      <c r="D81" s="7"/>
      <c r="E81" s="7"/>
      <c r="F81" s="45"/>
      <c r="G81" s="45"/>
      <c r="H81" s="7"/>
      <c r="I81" s="8"/>
    </row>
    <row r="82" spans="2:9" ht="9" customHeight="1" x14ac:dyDescent="0.25">
      <c r="B82" s="49"/>
      <c r="C82" s="48"/>
      <c r="D82" s="7"/>
      <c r="E82" s="7"/>
      <c r="F82" s="45" t="s">
        <v>2</v>
      </c>
      <c r="G82" s="45" t="str">
        <f>IF(Paramètres!C15&lt;&gt;"",Paramètres!C15,"")</f>
        <v>DCE</v>
      </c>
      <c r="H82" s="7"/>
      <c r="I82" s="8"/>
    </row>
    <row r="83" spans="2:9" ht="9" customHeight="1" x14ac:dyDescent="0.25">
      <c r="B83" s="49"/>
      <c r="C83" s="48"/>
      <c r="D83" s="7"/>
      <c r="E83" s="7"/>
      <c r="F83" s="45"/>
      <c r="G83" s="45"/>
      <c r="H83" s="7"/>
      <c r="I83" s="8"/>
    </row>
    <row r="84" spans="2:9" ht="9" customHeight="1" x14ac:dyDescent="0.25">
      <c r="B84" s="49"/>
      <c r="C84" s="48"/>
      <c r="D84" s="7"/>
      <c r="E84" s="7"/>
      <c r="F84" s="45" t="s">
        <v>3</v>
      </c>
      <c r="G84" s="45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5"/>
      <c r="G85" s="45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358"/>
  <sheetViews>
    <sheetView showGridLines="0" tabSelected="1" workbookViewId="0">
      <pane ySplit="3" topLeftCell="A4" activePane="bottomLeft" state="frozen"/>
      <selection pane="bottomLeft" activeCell="G11" sqref="G11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50" t="s">
        <v>26</v>
      </c>
      <c r="D3" s="50"/>
      <c r="E3" s="50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37.15" customHeight="1" x14ac:dyDescent="0.25">
      <c r="A4" s="7">
        <v>2</v>
      </c>
      <c r="B4" s="14" t="s">
        <v>38</v>
      </c>
      <c r="C4" s="51" t="s">
        <v>39</v>
      </c>
      <c r="D4" s="51"/>
      <c r="E4" s="51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t="37.15" customHeight="1" x14ac:dyDescent="0.25">
      <c r="A7" s="7">
        <v>3</v>
      </c>
      <c r="B7" s="16" t="s">
        <v>41</v>
      </c>
      <c r="C7" s="52" t="s">
        <v>42</v>
      </c>
      <c r="D7" s="52"/>
      <c r="E7" s="52"/>
      <c r="F7" s="17"/>
      <c r="G7" s="17"/>
      <c r="H7" s="17"/>
      <c r="I7" s="17"/>
      <c r="J7" s="18"/>
      <c r="K7" s="7"/>
    </row>
    <row r="8" spans="1:17" x14ac:dyDescent="0.25">
      <c r="A8" s="7">
        <v>4</v>
      </c>
      <c r="B8" s="16" t="s">
        <v>43</v>
      </c>
      <c r="C8" s="53" t="s">
        <v>44</v>
      </c>
      <c r="D8" s="53"/>
      <c r="E8" s="53"/>
      <c r="F8" s="19"/>
      <c r="G8" s="19"/>
      <c r="H8" s="19"/>
      <c r="I8" s="19"/>
      <c r="J8" s="20"/>
      <c r="K8" s="7"/>
    </row>
    <row r="9" spans="1:17" x14ac:dyDescent="0.25">
      <c r="A9" s="7">
        <v>9</v>
      </c>
      <c r="B9" s="21" t="s">
        <v>45</v>
      </c>
      <c r="C9" s="54" t="s">
        <v>46</v>
      </c>
      <c r="D9" s="55"/>
      <c r="E9" s="55"/>
      <c r="F9" s="55"/>
      <c r="G9" s="55"/>
      <c r="H9" s="55"/>
      <c r="I9" s="55"/>
      <c r="J9" s="22"/>
    </row>
    <row r="10" spans="1:17" hidden="1" x14ac:dyDescent="0.25">
      <c r="A10" s="7" t="s">
        <v>47</v>
      </c>
    </row>
    <row r="11" spans="1:17" x14ac:dyDescent="0.25">
      <c r="A11" s="7" t="s">
        <v>48</v>
      </c>
      <c r="B11" s="21"/>
      <c r="C11" s="56"/>
      <c r="D11" s="56"/>
      <c r="E11" s="56"/>
      <c r="F11" s="23" t="s">
        <v>49</v>
      </c>
      <c r="G11" s="24"/>
      <c r="H11" s="24"/>
      <c r="I11" s="25"/>
      <c r="J11" s="26">
        <f>IF(AND(G11= "",H11= ""), 0, ROUND(ROUND(I11, 2) * ROUND(IF(H11="",G11,H11),  0), 2))</f>
        <v>0</v>
      </c>
      <c r="K11" s="7"/>
      <c r="M11" s="27">
        <v>0.2</v>
      </c>
      <c r="Q11" s="7">
        <v>34</v>
      </c>
    </row>
    <row r="12" spans="1:17" x14ac:dyDescent="0.25">
      <c r="A12" s="7">
        <v>9</v>
      </c>
      <c r="B12" s="21" t="s">
        <v>50</v>
      </c>
      <c r="C12" s="54" t="s">
        <v>51</v>
      </c>
      <c r="D12" s="55"/>
      <c r="E12" s="55"/>
      <c r="F12" s="55"/>
      <c r="G12" s="55"/>
      <c r="H12" s="55"/>
      <c r="I12" s="55"/>
      <c r="J12" s="22"/>
    </row>
    <row r="13" spans="1:17" hidden="1" x14ac:dyDescent="0.25">
      <c r="A13" s="7" t="s">
        <v>47</v>
      </c>
    </row>
    <row r="14" spans="1:17" hidden="1" x14ac:dyDescent="0.25">
      <c r="A14" s="7" t="s">
        <v>47</v>
      </c>
    </row>
    <row r="15" spans="1:17" x14ac:dyDescent="0.25">
      <c r="A15" s="7" t="s">
        <v>48</v>
      </c>
      <c r="B15" s="21"/>
      <c r="C15" s="56"/>
      <c r="D15" s="56"/>
      <c r="E15" s="56"/>
      <c r="F15" s="23" t="s">
        <v>49</v>
      </c>
      <c r="G15" s="24"/>
      <c r="H15" s="24"/>
      <c r="I15" s="25"/>
      <c r="J15" s="26">
        <f>IF(AND(G15= "",H15= ""), 0, ROUND(ROUND(I15, 2) * ROUND(IF(H15="",G15,H15),  0), 2))</f>
        <v>0</v>
      </c>
      <c r="K15" s="7"/>
      <c r="M15" s="27">
        <v>0.2</v>
      </c>
      <c r="Q15" s="7">
        <v>34</v>
      </c>
    </row>
    <row r="16" spans="1:17" hidden="1" x14ac:dyDescent="0.25">
      <c r="A16" s="7" t="s">
        <v>52</v>
      </c>
    </row>
    <row r="17" spans="1:17" x14ac:dyDescent="0.25">
      <c r="A17" s="7">
        <v>4</v>
      </c>
      <c r="B17" s="16" t="s">
        <v>53</v>
      </c>
      <c r="C17" s="53" t="s">
        <v>54</v>
      </c>
      <c r="D17" s="53"/>
      <c r="E17" s="53"/>
      <c r="F17" s="19"/>
      <c r="G17" s="19"/>
      <c r="H17" s="19"/>
      <c r="I17" s="19"/>
      <c r="J17" s="20"/>
      <c r="K17" s="7"/>
    </row>
    <row r="18" spans="1:17" x14ac:dyDescent="0.25">
      <c r="A18" s="7">
        <v>9</v>
      </c>
      <c r="B18" s="21" t="s">
        <v>55</v>
      </c>
      <c r="C18" s="54" t="s">
        <v>56</v>
      </c>
      <c r="D18" s="55"/>
      <c r="E18" s="55"/>
      <c r="F18" s="55"/>
      <c r="G18" s="55"/>
      <c r="H18" s="55"/>
      <c r="I18" s="55"/>
      <c r="J18" s="22"/>
    </row>
    <row r="19" spans="1:17" hidden="1" x14ac:dyDescent="0.25">
      <c r="A19" s="7" t="s">
        <v>57</v>
      </c>
    </row>
    <row r="20" spans="1:17" hidden="1" x14ac:dyDescent="0.25">
      <c r="A20" s="7" t="s">
        <v>57</v>
      </c>
    </row>
    <row r="21" spans="1:17" hidden="1" x14ac:dyDescent="0.25">
      <c r="A21" s="7" t="s">
        <v>57</v>
      </c>
    </row>
    <row r="22" spans="1:17" hidden="1" x14ac:dyDescent="0.25">
      <c r="A22" s="7" t="s">
        <v>57</v>
      </c>
    </row>
    <row r="23" spans="1:17" hidden="1" x14ac:dyDescent="0.25">
      <c r="A23" s="7" t="s">
        <v>57</v>
      </c>
    </row>
    <row r="24" spans="1:17" hidden="1" x14ac:dyDescent="0.25">
      <c r="A24" s="7" t="s">
        <v>47</v>
      </c>
    </row>
    <row r="25" spans="1:17" ht="22.7" customHeight="1" x14ac:dyDescent="0.25">
      <c r="A25" s="7" t="s">
        <v>58</v>
      </c>
      <c r="B25" s="28"/>
      <c r="C25" s="57" t="s">
        <v>59</v>
      </c>
      <c r="D25" s="57"/>
      <c r="E25" s="57"/>
      <c r="F25" s="57"/>
      <c r="G25" s="57"/>
      <c r="H25" s="57"/>
      <c r="I25" s="57"/>
      <c r="J25" s="28"/>
    </row>
    <row r="26" spans="1:17" x14ac:dyDescent="0.25">
      <c r="A26" s="7" t="s">
        <v>48</v>
      </c>
      <c r="B26" s="21"/>
      <c r="C26" s="56"/>
      <c r="D26" s="56"/>
      <c r="E26" s="56"/>
      <c r="F26" s="23" t="s">
        <v>60</v>
      </c>
      <c r="G26" s="29"/>
      <c r="H26" s="29"/>
      <c r="I26" s="25"/>
      <c r="J26" s="26">
        <f>IF(AND(G26= "",H26= ""), 0, ROUND(ROUND(I26, 2) * ROUND(IF(H26="",G26,H26),  2), 2))</f>
        <v>0</v>
      </c>
      <c r="K26" s="7"/>
      <c r="M26" s="27">
        <v>0.2</v>
      </c>
      <c r="Q26" s="7">
        <v>34</v>
      </c>
    </row>
    <row r="27" spans="1:17" x14ac:dyDescent="0.25">
      <c r="A27" s="7">
        <v>9</v>
      </c>
      <c r="B27" s="21" t="s">
        <v>61</v>
      </c>
      <c r="C27" s="54" t="s">
        <v>62</v>
      </c>
      <c r="D27" s="55"/>
      <c r="E27" s="55"/>
      <c r="F27" s="55"/>
      <c r="G27" s="55"/>
      <c r="H27" s="55"/>
      <c r="I27" s="55"/>
      <c r="J27" s="22"/>
    </row>
    <row r="28" spans="1:17" hidden="1" x14ac:dyDescent="0.25">
      <c r="A28" s="7" t="s">
        <v>57</v>
      </c>
    </row>
    <row r="29" spans="1:17" hidden="1" x14ac:dyDescent="0.25">
      <c r="A29" s="7" t="s">
        <v>57</v>
      </c>
    </row>
    <row r="30" spans="1:17" hidden="1" x14ac:dyDescent="0.25">
      <c r="A30" s="7" t="s">
        <v>47</v>
      </c>
    </row>
    <row r="31" spans="1:17" ht="22.7" customHeight="1" x14ac:dyDescent="0.25">
      <c r="A31" s="7" t="s">
        <v>58</v>
      </c>
      <c r="B31" s="28"/>
      <c r="C31" s="57" t="s">
        <v>63</v>
      </c>
      <c r="D31" s="57"/>
      <c r="E31" s="57"/>
      <c r="F31" s="57"/>
      <c r="G31" s="57"/>
      <c r="H31" s="57"/>
      <c r="I31" s="57"/>
      <c r="J31" s="28"/>
    </row>
    <row r="32" spans="1:17" x14ac:dyDescent="0.25">
      <c r="A32" s="7" t="s">
        <v>48</v>
      </c>
      <c r="B32" s="21"/>
      <c r="C32" s="56"/>
      <c r="D32" s="56"/>
      <c r="E32" s="56"/>
      <c r="F32" s="23" t="s">
        <v>64</v>
      </c>
      <c r="G32" s="29"/>
      <c r="H32" s="29"/>
      <c r="I32" s="25"/>
      <c r="J32" s="26">
        <f>IF(AND(G32= "",H32= ""), 0, ROUND(ROUND(I32, 2) * ROUND(IF(H32="",G32,H32),  2), 2))</f>
        <v>0</v>
      </c>
      <c r="K32" s="7"/>
      <c r="M32" s="27">
        <v>0.2</v>
      </c>
      <c r="Q32" s="7">
        <v>34</v>
      </c>
    </row>
    <row r="33" spans="1:17" x14ac:dyDescent="0.25">
      <c r="A33" s="7">
        <v>9</v>
      </c>
      <c r="B33" s="21" t="s">
        <v>65</v>
      </c>
      <c r="C33" s="54" t="s">
        <v>66</v>
      </c>
      <c r="D33" s="55"/>
      <c r="E33" s="55"/>
      <c r="F33" s="55"/>
      <c r="G33" s="55"/>
      <c r="H33" s="55"/>
      <c r="I33" s="55"/>
      <c r="J33" s="22"/>
    </row>
    <row r="34" spans="1:17" hidden="1" x14ac:dyDescent="0.25">
      <c r="A34" s="7" t="s">
        <v>57</v>
      </c>
    </row>
    <row r="35" spans="1:17" hidden="1" x14ac:dyDescent="0.25">
      <c r="A35" s="7" t="s">
        <v>57</v>
      </c>
    </row>
    <row r="36" spans="1:17" hidden="1" x14ac:dyDescent="0.25">
      <c r="A36" s="7" t="s">
        <v>47</v>
      </c>
    </row>
    <row r="37" spans="1:17" ht="22.7" customHeight="1" x14ac:dyDescent="0.25">
      <c r="A37" s="7" t="s">
        <v>58</v>
      </c>
      <c r="B37" s="28"/>
      <c r="C37" s="57" t="s">
        <v>63</v>
      </c>
      <c r="D37" s="57"/>
      <c r="E37" s="57"/>
      <c r="F37" s="57"/>
      <c r="G37" s="57"/>
      <c r="H37" s="57"/>
      <c r="I37" s="57"/>
      <c r="J37" s="28"/>
    </row>
    <row r="38" spans="1:17" x14ac:dyDescent="0.25">
      <c r="A38" s="7" t="s">
        <v>48</v>
      </c>
      <c r="B38" s="21"/>
      <c r="C38" s="56"/>
      <c r="D38" s="56"/>
      <c r="E38" s="56"/>
      <c r="F38" s="23" t="s">
        <v>64</v>
      </c>
      <c r="G38" s="29"/>
      <c r="H38" s="29"/>
      <c r="I38" s="25"/>
      <c r="J38" s="26">
        <f>IF(AND(G38= "",H38= ""), 0, ROUND(ROUND(I38, 2) * ROUND(IF(H38="",G38,H38),  2), 2))</f>
        <v>0</v>
      </c>
      <c r="K38" s="7"/>
      <c r="M38" s="27">
        <v>0.2</v>
      </c>
      <c r="Q38" s="7">
        <v>34</v>
      </c>
    </row>
    <row r="39" spans="1:17" x14ac:dyDescent="0.25">
      <c r="A39" s="7">
        <v>9</v>
      </c>
      <c r="B39" s="21" t="s">
        <v>67</v>
      </c>
      <c r="C39" s="54" t="s">
        <v>68</v>
      </c>
      <c r="D39" s="55"/>
      <c r="E39" s="55"/>
      <c r="F39" s="55"/>
      <c r="G39" s="55"/>
      <c r="H39" s="55"/>
      <c r="I39" s="55"/>
      <c r="J39" s="22"/>
    </row>
    <row r="40" spans="1:17" hidden="1" x14ac:dyDescent="0.25">
      <c r="A40" s="7" t="s">
        <v>47</v>
      </c>
    </row>
    <row r="41" spans="1:17" ht="22.7" customHeight="1" x14ac:dyDescent="0.25">
      <c r="A41" s="7" t="s">
        <v>58</v>
      </c>
      <c r="B41" s="28"/>
      <c r="C41" s="57" t="s">
        <v>69</v>
      </c>
      <c r="D41" s="57"/>
      <c r="E41" s="57"/>
      <c r="F41" s="57"/>
      <c r="G41" s="57"/>
      <c r="H41" s="57"/>
      <c r="I41" s="57"/>
      <c r="J41" s="28"/>
    </row>
    <row r="42" spans="1:17" x14ac:dyDescent="0.25">
      <c r="A42" s="7" t="s">
        <v>48</v>
      </c>
      <c r="B42" s="21"/>
      <c r="C42" s="56"/>
      <c r="D42" s="56"/>
      <c r="E42" s="56"/>
      <c r="F42" s="23" t="s">
        <v>64</v>
      </c>
      <c r="G42" s="29"/>
      <c r="H42" s="29"/>
      <c r="I42" s="25"/>
      <c r="J42" s="26">
        <f>IF(AND(G42= "",H42= ""), 0, ROUND(ROUND(I42, 2) * ROUND(IF(H42="",G42,H42),  2), 2))</f>
        <v>0</v>
      </c>
      <c r="K42" s="7"/>
      <c r="M42" s="27">
        <v>0.2</v>
      </c>
      <c r="Q42" s="7">
        <v>34</v>
      </c>
    </row>
    <row r="43" spans="1:17" hidden="1" x14ac:dyDescent="0.25">
      <c r="A43" s="7" t="s">
        <v>52</v>
      </c>
    </row>
    <row r="44" spans="1:17" x14ac:dyDescent="0.25">
      <c r="A44" s="7">
        <v>4</v>
      </c>
      <c r="B44" s="16" t="s">
        <v>70</v>
      </c>
      <c r="C44" s="53" t="s">
        <v>71</v>
      </c>
      <c r="D44" s="53"/>
      <c r="E44" s="53"/>
      <c r="F44" s="19"/>
      <c r="G44" s="19"/>
      <c r="H44" s="19"/>
      <c r="I44" s="19"/>
      <c r="J44" s="20"/>
      <c r="K44" s="7"/>
    </row>
    <row r="45" spans="1:17" hidden="1" x14ac:dyDescent="0.25">
      <c r="A45" s="7" t="s">
        <v>72</v>
      </c>
    </row>
    <row r="46" spans="1:17" x14ac:dyDescent="0.25">
      <c r="A46" s="7">
        <v>9</v>
      </c>
      <c r="B46" s="21" t="s">
        <v>73</v>
      </c>
      <c r="C46" s="54" t="s">
        <v>74</v>
      </c>
      <c r="D46" s="55"/>
      <c r="E46" s="55"/>
      <c r="F46" s="55"/>
      <c r="G46" s="55"/>
      <c r="H46" s="55"/>
      <c r="I46" s="55"/>
      <c r="J46" s="22"/>
    </row>
    <row r="47" spans="1:17" hidden="1" x14ac:dyDescent="0.25">
      <c r="A47" s="7" t="s">
        <v>47</v>
      </c>
    </row>
    <row r="48" spans="1:17" x14ac:dyDescent="0.25">
      <c r="A48" s="7" t="s">
        <v>48</v>
      </c>
      <c r="B48" s="21"/>
      <c r="C48" s="56"/>
      <c r="D48" s="56"/>
      <c r="E48" s="56"/>
      <c r="F48" s="23" t="s">
        <v>64</v>
      </c>
      <c r="G48" s="29"/>
      <c r="H48" s="29"/>
      <c r="I48" s="25"/>
      <c r="J48" s="26">
        <f>IF(AND(G48= "",H48= ""), 0, ROUND(ROUND(I48, 2) * ROUND(IF(H48="",G48,H48),  2), 2))</f>
        <v>0</v>
      </c>
      <c r="K48" s="7"/>
      <c r="M48" s="27">
        <v>0.2</v>
      </c>
      <c r="Q48" s="7">
        <v>34</v>
      </c>
    </row>
    <row r="49" spans="1:17" x14ac:dyDescent="0.25">
      <c r="A49" s="7">
        <v>9</v>
      </c>
      <c r="B49" s="21" t="s">
        <v>75</v>
      </c>
      <c r="C49" s="54" t="s">
        <v>76</v>
      </c>
      <c r="D49" s="55"/>
      <c r="E49" s="55"/>
      <c r="F49" s="55"/>
      <c r="G49" s="55"/>
      <c r="H49" s="55"/>
      <c r="I49" s="55"/>
      <c r="J49" s="22"/>
    </row>
    <row r="50" spans="1:17" hidden="1" x14ac:dyDescent="0.25">
      <c r="A50" s="7" t="s">
        <v>47</v>
      </c>
    </row>
    <row r="51" spans="1:17" x14ac:dyDescent="0.25">
      <c r="A51" s="7" t="s">
        <v>48</v>
      </c>
      <c r="B51" s="21"/>
      <c r="C51" s="56"/>
      <c r="D51" s="56"/>
      <c r="E51" s="56"/>
      <c r="F51" s="23" t="s">
        <v>64</v>
      </c>
      <c r="G51" s="29"/>
      <c r="H51" s="29"/>
      <c r="I51" s="25"/>
      <c r="J51" s="26">
        <f>IF(AND(G51= "",H51= ""), 0, ROUND(ROUND(I51, 2) * ROUND(IF(H51="",G51,H51),  2), 2))</f>
        <v>0</v>
      </c>
      <c r="K51" s="7"/>
      <c r="M51" s="27">
        <v>0.2</v>
      </c>
      <c r="Q51" s="7">
        <v>34</v>
      </c>
    </row>
    <row r="52" spans="1:17" x14ac:dyDescent="0.25">
      <c r="A52" s="7">
        <v>9</v>
      </c>
      <c r="B52" s="21" t="s">
        <v>77</v>
      </c>
      <c r="C52" s="54" t="s">
        <v>78</v>
      </c>
      <c r="D52" s="55"/>
      <c r="E52" s="55"/>
      <c r="F52" s="55"/>
      <c r="G52" s="55"/>
      <c r="H52" s="55"/>
      <c r="I52" s="55"/>
      <c r="J52" s="22"/>
    </row>
    <row r="53" spans="1:17" hidden="1" x14ac:dyDescent="0.25">
      <c r="A53" s="7" t="s">
        <v>47</v>
      </c>
    </row>
    <row r="54" spans="1:17" x14ac:dyDescent="0.25">
      <c r="A54" s="7" t="s">
        <v>48</v>
      </c>
      <c r="B54" s="21"/>
      <c r="C54" s="56"/>
      <c r="D54" s="56"/>
      <c r="E54" s="56"/>
      <c r="F54" s="23" t="s">
        <v>64</v>
      </c>
      <c r="G54" s="29"/>
      <c r="H54" s="29"/>
      <c r="I54" s="25"/>
      <c r="J54" s="26">
        <f>IF(AND(G54= "",H54= ""), 0, ROUND(ROUND(I54, 2) * ROUND(IF(H54="",G54,H54),  2), 2))</f>
        <v>0</v>
      </c>
      <c r="K54" s="7"/>
      <c r="M54" s="27">
        <v>0.2</v>
      </c>
      <c r="Q54" s="7">
        <v>34</v>
      </c>
    </row>
    <row r="55" spans="1:17" x14ac:dyDescent="0.25">
      <c r="A55" s="7">
        <v>9</v>
      </c>
      <c r="B55" s="21" t="s">
        <v>79</v>
      </c>
      <c r="C55" s="54" t="s">
        <v>80</v>
      </c>
      <c r="D55" s="55"/>
      <c r="E55" s="55"/>
      <c r="F55" s="55"/>
      <c r="G55" s="55"/>
      <c r="H55" s="55"/>
      <c r="I55" s="55"/>
      <c r="J55" s="22"/>
    </row>
    <row r="56" spans="1:17" hidden="1" x14ac:dyDescent="0.25">
      <c r="A56" s="7" t="s">
        <v>47</v>
      </c>
    </row>
    <row r="57" spans="1:17" ht="22.7" customHeight="1" x14ac:dyDescent="0.25">
      <c r="A57" s="7" t="s">
        <v>58</v>
      </c>
      <c r="B57" s="28"/>
      <c r="C57" s="57" t="s">
        <v>81</v>
      </c>
      <c r="D57" s="57"/>
      <c r="E57" s="57"/>
      <c r="F57" s="57"/>
      <c r="G57" s="57"/>
      <c r="H57" s="57"/>
      <c r="I57" s="57"/>
      <c r="J57" s="28"/>
    </row>
    <row r="58" spans="1:17" x14ac:dyDescent="0.25">
      <c r="A58" s="7" t="s">
        <v>48</v>
      </c>
      <c r="B58" s="21"/>
      <c r="C58" s="56"/>
      <c r="D58" s="56"/>
      <c r="E58" s="56"/>
      <c r="F58" s="23" t="s">
        <v>64</v>
      </c>
      <c r="G58" s="29"/>
      <c r="H58" s="29"/>
      <c r="I58" s="25"/>
      <c r="J58" s="26">
        <f>IF(AND(G58= "",H58= ""), 0, ROUND(ROUND(I58, 2) * ROUND(IF(H58="",G58,H58),  2), 2))</f>
        <v>0</v>
      </c>
      <c r="K58" s="7"/>
      <c r="M58" s="27">
        <v>0.2</v>
      </c>
      <c r="Q58" s="7">
        <v>34</v>
      </c>
    </row>
    <row r="59" spans="1:17" x14ac:dyDescent="0.25">
      <c r="A59" s="7">
        <v>9</v>
      </c>
      <c r="B59" s="21" t="s">
        <v>82</v>
      </c>
      <c r="C59" s="54" t="s">
        <v>83</v>
      </c>
      <c r="D59" s="55"/>
      <c r="E59" s="55"/>
      <c r="F59" s="55"/>
      <c r="G59" s="55"/>
      <c r="H59" s="55"/>
      <c r="I59" s="55"/>
      <c r="J59" s="22"/>
    </row>
    <row r="60" spans="1:17" hidden="1" x14ac:dyDescent="0.25">
      <c r="A60" s="7" t="s">
        <v>47</v>
      </c>
    </row>
    <row r="61" spans="1:17" hidden="1" x14ac:dyDescent="0.25">
      <c r="A61" s="30" t="s">
        <v>84</v>
      </c>
    </row>
    <row r="62" spans="1:17" ht="22.7" customHeight="1" x14ac:dyDescent="0.25">
      <c r="A62" s="7" t="s">
        <v>58</v>
      </c>
      <c r="B62" s="28"/>
      <c r="C62" s="57" t="s">
        <v>85</v>
      </c>
      <c r="D62" s="57"/>
      <c r="E62" s="57"/>
      <c r="F62" s="57"/>
      <c r="G62" s="57"/>
      <c r="H62" s="57"/>
      <c r="I62" s="57"/>
      <c r="J62" s="28"/>
    </row>
    <row r="63" spans="1:17" x14ac:dyDescent="0.25">
      <c r="A63" s="7" t="s">
        <v>48</v>
      </c>
      <c r="B63" s="21"/>
      <c r="C63" s="56"/>
      <c r="D63" s="56"/>
      <c r="E63" s="56"/>
      <c r="F63" s="23" t="s">
        <v>86</v>
      </c>
      <c r="G63" s="24"/>
      <c r="H63" s="24"/>
      <c r="I63" s="25"/>
      <c r="J63" s="26">
        <f>IF(AND(G63= "",H63= ""), 0, ROUND(ROUND(I63, 2) * ROUND(IF(H63="",G63,H63),  0), 2))</f>
        <v>0</v>
      </c>
      <c r="K63" s="7"/>
      <c r="M63" s="27">
        <v>0.2</v>
      </c>
      <c r="Q63" s="7">
        <v>34</v>
      </c>
    </row>
    <row r="64" spans="1:17" hidden="1" x14ac:dyDescent="0.25">
      <c r="A64" s="7" t="s">
        <v>52</v>
      </c>
    </row>
    <row r="65" spans="1:17" x14ac:dyDescent="0.25">
      <c r="A65" s="7">
        <v>4</v>
      </c>
      <c r="B65" s="16" t="s">
        <v>87</v>
      </c>
      <c r="C65" s="53" t="s">
        <v>88</v>
      </c>
      <c r="D65" s="53"/>
      <c r="E65" s="53"/>
      <c r="F65" s="19"/>
      <c r="G65" s="19"/>
      <c r="H65" s="19"/>
      <c r="I65" s="19"/>
      <c r="J65" s="20"/>
      <c r="K65" s="7"/>
    </row>
    <row r="66" spans="1:17" x14ac:dyDescent="0.25">
      <c r="A66" s="7">
        <v>9</v>
      </c>
      <c r="B66" s="21" t="s">
        <v>89</v>
      </c>
      <c r="C66" s="54" t="s">
        <v>90</v>
      </c>
      <c r="D66" s="55"/>
      <c r="E66" s="55"/>
      <c r="F66" s="55"/>
      <c r="G66" s="55"/>
      <c r="H66" s="55"/>
      <c r="I66" s="55"/>
      <c r="J66" s="22"/>
    </row>
    <row r="67" spans="1:17" hidden="1" x14ac:dyDescent="0.25">
      <c r="A67" s="7" t="s">
        <v>47</v>
      </c>
    </row>
    <row r="68" spans="1:17" ht="22.7" customHeight="1" x14ac:dyDescent="0.25">
      <c r="A68" s="7" t="s">
        <v>58</v>
      </c>
      <c r="B68" s="28"/>
      <c r="C68" s="57" t="s">
        <v>91</v>
      </c>
      <c r="D68" s="57"/>
      <c r="E68" s="57"/>
      <c r="F68" s="57"/>
      <c r="G68" s="57"/>
      <c r="H68" s="57"/>
      <c r="I68" s="57"/>
      <c r="J68" s="28"/>
    </row>
    <row r="69" spans="1:17" x14ac:dyDescent="0.25">
      <c r="A69" s="7" t="s">
        <v>48</v>
      </c>
      <c r="B69" s="21"/>
      <c r="C69" s="56"/>
      <c r="D69" s="56"/>
      <c r="E69" s="56"/>
      <c r="F69" s="23" t="s">
        <v>64</v>
      </c>
      <c r="G69" s="29"/>
      <c r="H69" s="29"/>
      <c r="I69" s="25"/>
      <c r="J69" s="26">
        <f>IF(AND(G69= "",H69= ""), 0, ROUND(ROUND(I69, 2) * ROUND(IF(H69="",G69,H69),  2), 2))</f>
        <v>0</v>
      </c>
      <c r="K69" s="7"/>
      <c r="M69" s="27">
        <v>0.2</v>
      </c>
      <c r="Q69" s="7">
        <v>34</v>
      </c>
    </row>
    <row r="70" spans="1:17" x14ac:dyDescent="0.25">
      <c r="A70" s="7">
        <v>9</v>
      </c>
      <c r="B70" s="21" t="s">
        <v>92</v>
      </c>
      <c r="C70" s="54" t="s">
        <v>93</v>
      </c>
      <c r="D70" s="55"/>
      <c r="E70" s="55"/>
      <c r="F70" s="55"/>
      <c r="G70" s="55"/>
      <c r="H70" s="55"/>
      <c r="I70" s="55"/>
      <c r="J70" s="22"/>
    </row>
    <row r="71" spans="1:17" hidden="1" x14ac:dyDescent="0.25">
      <c r="A71" s="7" t="s">
        <v>57</v>
      </c>
    </row>
    <row r="72" spans="1:17" hidden="1" x14ac:dyDescent="0.25">
      <c r="A72" s="7" t="s">
        <v>57</v>
      </c>
    </row>
    <row r="73" spans="1:17" hidden="1" x14ac:dyDescent="0.25">
      <c r="A73" s="7" t="s">
        <v>57</v>
      </c>
    </row>
    <row r="74" spans="1:17" hidden="1" x14ac:dyDescent="0.25">
      <c r="A74" s="7" t="s">
        <v>57</v>
      </c>
    </row>
    <row r="75" spans="1:17" hidden="1" x14ac:dyDescent="0.25">
      <c r="A75" s="7" t="s">
        <v>57</v>
      </c>
    </row>
    <row r="76" spans="1:17" hidden="1" x14ac:dyDescent="0.25">
      <c r="A76" s="7" t="s">
        <v>57</v>
      </c>
    </row>
    <row r="77" spans="1:17" hidden="1" x14ac:dyDescent="0.25">
      <c r="A77" s="7" t="s">
        <v>57</v>
      </c>
    </row>
    <row r="78" spans="1:17" hidden="1" x14ac:dyDescent="0.25">
      <c r="A78" s="7" t="s">
        <v>57</v>
      </c>
    </row>
    <row r="79" spans="1:17" hidden="1" x14ac:dyDescent="0.25">
      <c r="A79" s="7" t="s">
        <v>57</v>
      </c>
    </row>
    <row r="80" spans="1:17" hidden="1" x14ac:dyDescent="0.25">
      <c r="A80" s="7" t="s">
        <v>57</v>
      </c>
    </row>
    <row r="81" spans="1:17" hidden="1" x14ac:dyDescent="0.25">
      <c r="A81" s="7" t="s">
        <v>47</v>
      </c>
    </row>
    <row r="82" spans="1:17" hidden="1" x14ac:dyDescent="0.25">
      <c r="A82" s="30" t="s">
        <v>84</v>
      </c>
    </row>
    <row r="83" spans="1:17" ht="22.7" customHeight="1" x14ac:dyDescent="0.25">
      <c r="A83" s="7" t="s">
        <v>58</v>
      </c>
      <c r="B83" s="28"/>
      <c r="C83" s="57" t="s">
        <v>94</v>
      </c>
      <c r="D83" s="57"/>
      <c r="E83" s="57"/>
      <c r="F83" s="57"/>
      <c r="G83" s="57"/>
      <c r="H83" s="57"/>
      <c r="I83" s="57"/>
      <c r="J83" s="28"/>
    </row>
    <row r="84" spans="1:17" x14ac:dyDescent="0.25">
      <c r="A84" s="7" t="s">
        <v>48</v>
      </c>
      <c r="B84" s="21"/>
      <c r="C84" s="56"/>
      <c r="D84" s="56"/>
      <c r="E84" s="56"/>
      <c r="F84" s="23" t="s">
        <v>64</v>
      </c>
      <c r="G84" s="29"/>
      <c r="H84" s="29"/>
      <c r="I84" s="25"/>
      <c r="J84" s="26">
        <f>IF(AND(G84= "",H84= ""), 0, ROUND(ROUND(I84, 2) * ROUND(IF(H84="",G84,H84),  2), 2))</f>
        <v>0</v>
      </c>
      <c r="K84" s="7"/>
      <c r="M84" s="27">
        <v>0.2</v>
      </c>
      <c r="Q84" s="7">
        <v>34</v>
      </c>
    </row>
    <row r="85" spans="1:17" x14ac:dyDescent="0.25">
      <c r="A85" s="7">
        <v>9</v>
      </c>
      <c r="B85" s="21" t="s">
        <v>95</v>
      </c>
      <c r="C85" s="54" t="s">
        <v>96</v>
      </c>
      <c r="D85" s="55"/>
      <c r="E85" s="55"/>
      <c r="F85" s="55"/>
      <c r="G85" s="55"/>
      <c r="H85" s="55"/>
      <c r="I85" s="55"/>
      <c r="J85" s="22"/>
    </row>
    <row r="86" spans="1:17" hidden="1" x14ac:dyDescent="0.25">
      <c r="A86" s="7" t="s">
        <v>47</v>
      </c>
    </row>
    <row r="87" spans="1:17" hidden="1" x14ac:dyDescent="0.25">
      <c r="A87" s="30" t="s">
        <v>84</v>
      </c>
    </row>
    <row r="88" spans="1:17" ht="22.7" customHeight="1" x14ac:dyDescent="0.25">
      <c r="A88" s="7" t="s">
        <v>58</v>
      </c>
      <c r="B88" s="28"/>
      <c r="C88" s="57" t="s">
        <v>94</v>
      </c>
      <c r="D88" s="57"/>
      <c r="E88" s="57"/>
      <c r="F88" s="57"/>
      <c r="G88" s="57"/>
      <c r="H88" s="57"/>
      <c r="I88" s="57"/>
      <c r="J88" s="28"/>
    </row>
    <row r="89" spans="1:17" hidden="1" x14ac:dyDescent="0.25">
      <c r="A89" s="7" t="s">
        <v>57</v>
      </c>
    </row>
    <row r="90" spans="1:17" hidden="1" x14ac:dyDescent="0.25">
      <c r="A90" s="7" t="s">
        <v>57</v>
      </c>
    </row>
    <row r="91" spans="1:17" hidden="1" x14ac:dyDescent="0.25">
      <c r="A91" s="7" t="s">
        <v>57</v>
      </c>
    </row>
    <row r="92" spans="1:17" x14ac:dyDescent="0.25">
      <c r="A92" s="7" t="s">
        <v>48</v>
      </c>
      <c r="B92" s="21"/>
      <c r="C92" s="56"/>
      <c r="D92" s="56"/>
      <c r="E92" s="56"/>
      <c r="F92" s="23" t="s">
        <v>64</v>
      </c>
      <c r="G92" s="29"/>
      <c r="H92" s="29"/>
      <c r="I92" s="25"/>
      <c r="J92" s="26">
        <f>IF(AND(G92= "",H92= ""), 0, ROUND(ROUND(I92, 2) * ROUND(IF(H92="",G92,H92),  2), 2))</f>
        <v>0</v>
      </c>
      <c r="K92" s="7"/>
      <c r="M92" s="27">
        <v>0.2</v>
      </c>
      <c r="Q92" s="7">
        <v>34</v>
      </c>
    </row>
    <row r="93" spans="1:17" x14ac:dyDescent="0.25">
      <c r="A93" s="7">
        <v>9</v>
      </c>
      <c r="B93" s="21" t="s">
        <v>97</v>
      </c>
      <c r="C93" s="54" t="s">
        <v>98</v>
      </c>
      <c r="D93" s="55"/>
      <c r="E93" s="55"/>
      <c r="F93" s="55"/>
      <c r="G93" s="55"/>
      <c r="H93" s="55"/>
      <c r="I93" s="55"/>
      <c r="J93" s="22"/>
    </row>
    <row r="94" spans="1:17" hidden="1" x14ac:dyDescent="0.25">
      <c r="A94" s="7" t="s">
        <v>47</v>
      </c>
    </row>
    <row r="95" spans="1:17" hidden="1" x14ac:dyDescent="0.25">
      <c r="A95" s="30" t="s">
        <v>84</v>
      </c>
    </row>
    <row r="96" spans="1:17" ht="22.7" customHeight="1" x14ac:dyDescent="0.25">
      <c r="A96" s="7" t="s">
        <v>58</v>
      </c>
      <c r="B96" s="28"/>
      <c r="C96" s="57" t="s">
        <v>94</v>
      </c>
      <c r="D96" s="57"/>
      <c r="E96" s="57"/>
      <c r="F96" s="57"/>
      <c r="G96" s="57"/>
      <c r="H96" s="57"/>
      <c r="I96" s="57"/>
      <c r="J96" s="28"/>
    </row>
    <row r="97" spans="1:17" hidden="1" x14ac:dyDescent="0.25">
      <c r="A97" s="7" t="s">
        <v>57</v>
      </c>
    </row>
    <row r="98" spans="1:17" x14ac:dyDescent="0.25">
      <c r="A98" s="7" t="s">
        <v>48</v>
      </c>
      <c r="B98" s="21"/>
      <c r="C98" s="56"/>
      <c r="D98" s="56"/>
      <c r="E98" s="56"/>
      <c r="F98" s="23" t="s">
        <v>64</v>
      </c>
      <c r="G98" s="29"/>
      <c r="H98" s="29"/>
      <c r="I98" s="25"/>
      <c r="J98" s="26">
        <f>IF(AND(G98= "",H98= ""), 0, ROUND(ROUND(I98, 2) * ROUND(IF(H98="",G98,H98),  2), 2))</f>
        <v>0</v>
      </c>
      <c r="K98" s="7"/>
      <c r="M98" s="27">
        <v>0.2</v>
      </c>
      <c r="Q98" s="7">
        <v>34</v>
      </c>
    </row>
    <row r="99" spans="1:17" hidden="1" x14ac:dyDescent="0.25">
      <c r="A99" s="7" t="s">
        <v>52</v>
      </c>
    </row>
    <row r="100" spans="1:17" x14ac:dyDescent="0.25">
      <c r="A100" s="7">
        <v>4</v>
      </c>
      <c r="B100" s="16" t="s">
        <v>99</v>
      </c>
      <c r="C100" s="53" t="s">
        <v>100</v>
      </c>
      <c r="D100" s="53"/>
      <c r="E100" s="53"/>
      <c r="F100" s="19"/>
      <c r="G100" s="19"/>
      <c r="H100" s="19"/>
      <c r="I100" s="19"/>
      <c r="J100" s="20"/>
      <c r="K100" s="7"/>
    </row>
    <row r="101" spans="1:17" x14ac:dyDescent="0.25">
      <c r="A101" s="7">
        <v>9</v>
      </c>
      <c r="B101" s="21" t="s">
        <v>101</v>
      </c>
      <c r="C101" s="54" t="s">
        <v>102</v>
      </c>
      <c r="D101" s="55"/>
      <c r="E101" s="55"/>
      <c r="F101" s="55"/>
      <c r="G101" s="55"/>
      <c r="H101" s="55"/>
      <c r="I101" s="55"/>
      <c r="J101" s="22"/>
    </row>
    <row r="102" spans="1:17" hidden="1" x14ac:dyDescent="0.25">
      <c r="A102" s="7" t="s">
        <v>57</v>
      </c>
    </row>
    <row r="103" spans="1:17" hidden="1" x14ac:dyDescent="0.25">
      <c r="A103" s="7" t="s">
        <v>57</v>
      </c>
    </row>
    <row r="104" spans="1:17" hidden="1" x14ac:dyDescent="0.25">
      <c r="A104" s="7" t="s">
        <v>47</v>
      </c>
    </row>
    <row r="105" spans="1:17" ht="22.7" customHeight="1" x14ac:dyDescent="0.25">
      <c r="A105" s="7" t="s">
        <v>58</v>
      </c>
      <c r="B105" s="28"/>
      <c r="C105" s="57" t="s">
        <v>103</v>
      </c>
      <c r="D105" s="57"/>
      <c r="E105" s="57"/>
      <c r="F105" s="57"/>
      <c r="G105" s="57"/>
      <c r="H105" s="57"/>
      <c r="I105" s="57"/>
      <c r="J105" s="28"/>
    </row>
    <row r="106" spans="1:17" x14ac:dyDescent="0.25">
      <c r="A106" s="7" t="s">
        <v>48</v>
      </c>
      <c r="B106" s="21"/>
      <c r="C106" s="56"/>
      <c r="D106" s="56"/>
      <c r="E106" s="56"/>
      <c r="F106" s="23" t="s">
        <v>64</v>
      </c>
      <c r="G106" s="29"/>
      <c r="H106" s="29"/>
      <c r="I106" s="25"/>
      <c r="J106" s="26">
        <f>IF(AND(G106= "",H106= ""), 0, ROUND(ROUND(I106, 2) * ROUND(IF(H106="",G106,H106),  2), 2))</f>
        <v>0</v>
      </c>
      <c r="K106" s="7"/>
      <c r="M106" s="27">
        <v>0.2</v>
      </c>
      <c r="Q106" s="7">
        <v>34</v>
      </c>
    </row>
    <row r="107" spans="1:17" hidden="1" x14ac:dyDescent="0.25">
      <c r="A107" s="7" t="s">
        <v>52</v>
      </c>
    </row>
    <row r="108" spans="1:17" x14ac:dyDescent="0.25">
      <c r="A108" s="7">
        <v>4</v>
      </c>
      <c r="B108" s="16" t="s">
        <v>104</v>
      </c>
      <c r="C108" s="53" t="s">
        <v>105</v>
      </c>
      <c r="D108" s="53"/>
      <c r="E108" s="53"/>
      <c r="F108" s="19"/>
      <c r="G108" s="19"/>
      <c r="H108" s="19"/>
      <c r="I108" s="19"/>
      <c r="J108" s="20"/>
      <c r="K108" s="7"/>
    </row>
    <row r="109" spans="1:17" x14ac:dyDescent="0.25">
      <c r="A109" s="7">
        <v>9</v>
      </c>
      <c r="B109" s="21" t="s">
        <v>106</v>
      </c>
      <c r="C109" s="54" t="s">
        <v>107</v>
      </c>
      <c r="D109" s="55"/>
      <c r="E109" s="55"/>
      <c r="F109" s="55"/>
      <c r="G109" s="55"/>
      <c r="H109" s="55"/>
      <c r="I109" s="55"/>
      <c r="J109" s="22"/>
    </row>
    <row r="110" spans="1:17" hidden="1" x14ac:dyDescent="0.25">
      <c r="A110" s="7" t="s">
        <v>57</v>
      </c>
    </row>
    <row r="111" spans="1:17" hidden="1" x14ac:dyDescent="0.25">
      <c r="A111" s="7" t="s">
        <v>47</v>
      </c>
    </row>
    <row r="112" spans="1:17" ht="33.950000000000003" customHeight="1" x14ac:dyDescent="0.25">
      <c r="A112" s="7" t="s">
        <v>58</v>
      </c>
      <c r="B112" s="28"/>
      <c r="C112" s="57" t="s">
        <v>108</v>
      </c>
      <c r="D112" s="57"/>
      <c r="E112" s="57"/>
      <c r="F112" s="57"/>
      <c r="G112" s="57"/>
      <c r="H112" s="57"/>
      <c r="I112" s="57"/>
      <c r="J112" s="28"/>
    </row>
    <row r="113" spans="1:17" x14ac:dyDescent="0.25">
      <c r="A113" s="7" t="s">
        <v>48</v>
      </c>
      <c r="B113" s="21"/>
      <c r="C113" s="56"/>
      <c r="D113" s="56"/>
      <c r="E113" s="56"/>
      <c r="F113" s="23" t="s">
        <v>64</v>
      </c>
      <c r="G113" s="29"/>
      <c r="H113" s="29"/>
      <c r="I113" s="25"/>
      <c r="J113" s="26">
        <f>IF(AND(G113= "",H113= ""), 0, ROUND(ROUND(I113, 2) * ROUND(IF(H113="",G113,H113),  2), 2))</f>
        <v>0</v>
      </c>
      <c r="K113" s="7"/>
      <c r="M113" s="27">
        <v>0.2</v>
      </c>
      <c r="Q113" s="7">
        <v>34</v>
      </c>
    </row>
    <row r="114" spans="1:17" x14ac:dyDescent="0.25">
      <c r="A114" s="7">
        <v>9</v>
      </c>
      <c r="B114" s="21" t="s">
        <v>109</v>
      </c>
      <c r="C114" s="54" t="s">
        <v>110</v>
      </c>
      <c r="D114" s="55"/>
      <c r="E114" s="55"/>
      <c r="F114" s="55"/>
      <c r="G114" s="55"/>
      <c r="H114" s="55"/>
      <c r="I114" s="55"/>
      <c r="J114" s="22"/>
    </row>
    <row r="115" spans="1:17" hidden="1" x14ac:dyDescent="0.25">
      <c r="A115" s="7" t="s">
        <v>57</v>
      </c>
    </row>
    <row r="116" spans="1:17" hidden="1" x14ac:dyDescent="0.25">
      <c r="A116" s="7" t="s">
        <v>57</v>
      </c>
    </row>
    <row r="117" spans="1:17" hidden="1" x14ac:dyDescent="0.25">
      <c r="A117" s="7" t="s">
        <v>47</v>
      </c>
    </row>
    <row r="118" spans="1:17" ht="33.950000000000003" customHeight="1" x14ac:dyDescent="0.25">
      <c r="A118" s="7" t="s">
        <v>58</v>
      </c>
      <c r="B118" s="28"/>
      <c r="C118" s="57" t="s">
        <v>111</v>
      </c>
      <c r="D118" s="57"/>
      <c r="E118" s="57"/>
      <c r="F118" s="57"/>
      <c r="G118" s="57"/>
      <c r="H118" s="57"/>
      <c r="I118" s="57"/>
      <c r="J118" s="28"/>
    </row>
    <row r="119" spans="1:17" x14ac:dyDescent="0.25">
      <c r="A119" s="7" t="s">
        <v>48</v>
      </c>
      <c r="B119" s="21"/>
      <c r="C119" s="56"/>
      <c r="D119" s="56"/>
      <c r="E119" s="56"/>
      <c r="F119" s="23" t="s">
        <v>60</v>
      </c>
      <c r="G119" s="29"/>
      <c r="H119" s="29"/>
      <c r="I119" s="25"/>
      <c r="J119" s="26">
        <f>IF(AND(G119= "",H119= ""), 0, ROUND(ROUND(I119, 2) * ROUND(IF(H119="",G119,H119),  2), 2))</f>
        <v>0</v>
      </c>
      <c r="K119" s="7"/>
      <c r="M119" s="27">
        <v>0.2</v>
      </c>
      <c r="Q119" s="7">
        <v>34</v>
      </c>
    </row>
    <row r="120" spans="1:17" hidden="1" x14ac:dyDescent="0.25">
      <c r="A120" s="7" t="s">
        <v>52</v>
      </c>
    </row>
    <row r="121" spans="1:17" x14ac:dyDescent="0.25">
      <c r="A121" s="7">
        <v>4</v>
      </c>
      <c r="B121" s="16" t="s">
        <v>112</v>
      </c>
      <c r="C121" s="53" t="s">
        <v>113</v>
      </c>
      <c r="D121" s="53"/>
      <c r="E121" s="53"/>
      <c r="F121" s="19"/>
      <c r="G121" s="19"/>
      <c r="H121" s="19"/>
      <c r="I121" s="19"/>
      <c r="J121" s="20"/>
      <c r="K121" s="7"/>
    </row>
    <row r="122" spans="1:17" hidden="1" x14ac:dyDescent="0.25">
      <c r="A122" s="7" t="s">
        <v>72</v>
      </c>
    </row>
    <row r="123" spans="1:17" x14ac:dyDescent="0.25">
      <c r="A123" s="7">
        <v>9</v>
      </c>
      <c r="B123" s="21" t="s">
        <v>114</v>
      </c>
      <c r="C123" s="54" t="s">
        <v>115</v>
      </c>
      <c r="D123" s="55"/>
      <c r="E123" s="55"/>
      <c r="F123" s="55"/>
      <c r="G123" s="55"/>
      <c r="H123" s="55"/>
      <c r="I123" s="55"/>
      <c r="J123" s="22"/>
    </row>
    <row r="124" spans="1:17" hidden="1" x14ac:dyDescent="0.25">
      <c r="A124" s="7" t="s">
        <v>57</v>
      </c>
    </row>
    <row r="125" spans="1:17" hidden="1" x14ac:dyDescent="0.25">
      <c r="A125" s="7" t="s">
        <v>57</v>
      </c>
    </row>
    <row r="126" spans="1:17" hidden="1" x14ac:dyDescent="0.25">
      <c r="A126" s="7" t="s">
        <v>57</v>
      </c>
    </row>
    <row r="127" spans="1:17" hidden="1" x14ac:dyDescent="0.25">
      <c r="A127" s="7" t="s">
        <v>57</v>
      </c>
    </row>
    <row r="128" spans="1:17" hidden="1" x14ac:dyDescent="0.25">
      <c r="A128" s="7" t="s">
        <v>57</v>
      </c>
    </row>
    <row r="129" spans="1:17" hidden="1" x14ac:dyDescent="0.25">
      <c r="A129" s="7" t="s">
        <v>57</v>
      </c>
    </row>
    <row r="130" spans="1:17" hidden="1" x14ac:dyDescent="0.25">
      <c r="A130" s="7" t="s">
        <v>57</v>
      </c>
    </row>
    <row r="131" spans="1:17" hidden="1" x14ac:dyDescent="0.25">
      <c r="A131" s="7" t="s">
        <v>57</v>
      </c>
    </row>
    <row r="132" spans="1:17" hidden="1" x14ac:dyDescent="0.25">
      <c r="A132" s="7" t="s">
        <v>57</v>
      </c>
    </row>
    <row r="133" spans="1:17" hidden="1" x14ac:dyDescent="0.25">
      <c r="A133" s="7" t="s">
        <v>47</v>
      </c>
    </row>
    <row r="134" spans="1:17" ht="76.349999999999994" customHeight="1" x14ac:dyDescent="0.25">
      <c r="A134" s="7" t="s">
        <v>58</v>
      </c>
      <c r="B134" s="28"/>
      <c r="C134" s="57" t="s">
        <v>116</v>
      </c>
      <c r="D134" s="57"/>
      <c r="E134" s="57"/>
      <c r="F134" s="57"/>
      <c r="G134" s="57"/>
      <c r="H134" s="57"/>
      <c r="I134" s="57"/>
      <c r="J134" s="28"/>
    </row>
    <row r="135" spans="1:17" x14ac:dyDescent="0.25">
      <c r="A135" s="7" t="s">
        <v>48</v>
      </c>
      <c r="B135" s="21"/>
      <c r="C135" s="56"/>
      <c r="D135" s="56"/>
      <c r="E135" s="56"/>
      <c r="F135" s="23" t="s">
        <v>64</v>
      </c>
      <c r="G135" s="29"/>
      <c r="H135" s="29"/>
      <c r="I135" s="25"/>
      <c r="J135" s="26">
        <f>IF(AND(G135= "",H135= ""), 0, ROUND(ROUND(I135, 2) * ROUND(IF(H135="",G135,H135),  2), 2))</f>
        <v>0</v>
      </c>
      <c r="K135" s="7"/>
      <c r="M135" s="27">
        <v>0.2</v>
      </c>
      <c r="Q135" s="7">
        <v>34</v>
      </c>
    </row>
    <row r="136" spans="1:17" hidden="1" x14ac:dyDescent="0.25">
      <c r="A136" s="7" t="s">
        <v>52</v>
      </c>
    </row>
    <row r="137" spans="1:17" x14ac:dyDescent="0.25">
      <c r="A137" s="7">
        <v>4</v>
      </c>
      <c r="B137" s="16" t="s">
        <v>117</v>
      </c>
      <c r="C137" s="53" t="s">
        <v>118</v>
      </c>
      <c r="D137" s="53"/>
      <c r="E137" s="53"/>
      <c r="F137" s="19"/>
      <c r="G137" s="19"/>
      <c r="H137" s="19"/>
      <c r="I137" s="19"/>
      <c r="J137" s="20"/>
      <c r="K137" s="7"/>
    </row>
    <row r="138" spans="1:17" x14ac:dyDescent="0.25">
      <c r="A138" s="7">
        <v>9</v>
      </c>
      <c r="B138" s="21" t="s">
        <v>119</v>
      </c>
      <c r="C138" s="54" t="s">
        <v>74</v>
      </c>
      <c r="D138" s="55"/>
      <c r="E138" s="55"/>
      <c r="F138" s="55"/>
      <c r="G138" s="55"/>
      <c r="H138" s="55"/>
      <c r="I138" s="55"/>
      <c r="J138" s="22"/>
    </row>
    <row r="139" spans="1:17" hidden="1" x14ac:dyDescent="0.25">
      <c r="A139" s="7" t="s">
        <v>47</v>
      </c>
    </row>
    <row r="140" spans="1:17" ht="22.7" customHeight="1" x14ac:dyDescent="0.25">
      <c r="A140" s="7" t="s">
        <v>58</v>
      </c>
      <c r="B140" s="28"/>
      <c r="C140" s="57" t="s">
        <v>120</v>
      </c>
      <c r="D140" s="57"/>
      <c r="E140" s="57"/>
      <c r="F140" s="57"/>
      <c r="G140" s="57"/>
      <c r="H140" s="57"/>
      <c r="I140" s="57"/>
      <c r="J140" s="28"/>
    </row>
    <row r="141" spans="1:17" x14ac:dyDescent="0.25">
      <c r="A141" s="7" t="s">
        <v>48</v>
      </c>
      <c r="B141" s="21"/>
      <c r="C141" s="56"/>
      <c r="D141" s="56"/>
      <c r="E141" s="56"/>
      <c r="F141" s="23" t="s">
        <v>64</v>
      </c>
      <c r="G141" s="29"/>
      <c r="H141" s="29"/>
      <c r="I141" s="25"/>
      <c r="J141" s="26">
        <f>IF(AND(G141= "",H141= ""), 0, ROUND(ROUND(I141, 2) * ROUND(IF(H141="",G141,H141),  2), 2))</f>
        <v>0</v>
      </c>
      <c r="K141" s="7"/>
      <c r="M141" s="27">
        <v>0.2</v>
      </c>
      <c r="Q141" s="7">
        <v>34</v>
      </c>
    </row>
    <row r="142" spans="1:17" x14ac:dyDescent="0.25">
      <c r="A142" s="7">
        <v>9</v>
      </c>
      <c r="B142" s="21" t="s">
        <v>121</v>
      </c>
      <c r="C142" s="54" t="s">
        <v>122</v>
      </c>
      <c r="D142" s="55"/>
      <c r="E142" s="55"/>
      <c r="F142" s="55"/>
      <c r="G142" s="55"/>
      <c r="H142" s="55"/>
      <c r="I142" s="55"/>
      <c r="J142" s="22"/>
    </row>
    <row r="143" spans="1:17" hidden="1" x14ac:dyDescent="0.25">
      <c r="A143" s="7" t="s">
        <v>47</v>
      </c>
    </row>
    <row r="144" spans="1:17" ht="22.7" customHeight="1" x14ac:dyDescent="0.25">
      <c r="A144" s="7" t="s">
        <v>58</v>
      </c>
      <c r="B144" s="28"/>
      <c r="C144" s="57" t="s">
        <v>120</v>
      </c>
      <c r="D144" s="57"/>
      <c r="E144" s="57"/>
      <c r="F144" s="57"/>
      <c r="G144" s="57"/>
      <c r="H144" s="57"/>
      <c r="I144" s="57"/>
      <c r="J144" s="28"/>
    </row>
    <row r="145" spans="1:17" x14ac:dyDescent="0.25">
      <c r="A145" s="7" t="s">
        <v>48</v>
      </c>
      <c r="B145" s="21"/>
      <c r="C145" s="56"/>
      <c r="D145" s="56"/>
      <c r="E145" s="56"/>
      <c r="F145" s="23" t="s">
        <v>64</v>
      </c>
      <c r="G145" s="29"/>
      <c r="H145" s="29"/>
      <c r="I145" s="25"/>
      <c r="J145" s="26">
        <f>IF(AND(G145= "",H145= ""), 0, ROUND(ROUND(I145, 2) * ROUND(IF(H145="",G145,H145),  2), 2))</f>
        <v>0</v>
      </c>
      <c r="K145" s="7"/>
      <c r="M145" s="27">
        <v>0.2</v>
      </c>
      <c r="Q145" s="7">
        <v>34</v>
      </c>
    </row>
    <row r="146" spans="1:17" x14ac:dyDescent="0.25">
      <c r="A146" s="7">
        <v>5</v>
      </c>
      <c r="B146" s="16" t="s">
        <v>123</v>
      </c>
      <c r="C146" s="58" t="s">
        <v>124</v>
      </c>
      <c r="D146" s="58"/>
      <c r="E146" s="58"/>
      <c r="F146" s="31"/>
      <c r="G146" s="31"/>
      <c r="H146" s="31"/>
      <c r="I146" s="31"/>
      <c r="J146" s="32"/>
      <c r="K146" s="7"/>
    </row>
    <row r="147" spans="1:17" x14ac:dyDescent="0.25">
      <c r="A147" s="7">
        <v>9</v>
      </c>
      <c r="B147" s="21" t="s">
        <v>125</v>
      </c>
      <c r="C147" s="54" t="s">
        <v>126</v>
      </c>
      <c r="D147" s="55"/>
      <c r="E147" s="55"/>
      <c r="F147" s="55"/>
      <c r="G147" s="55"/>
      <c r="H147" s="55"/>
      <c r="I147" s="55"/>
      <c r="J147" s="22"/>
    </row>
    <row r="148" spans="1:17" hidden="1" x14ac:dyDescent="0.25">
      <c r="A148" s="7" t="s">
        <v>57</v>
      </c>
    </row>
    <row r="149" spans="1:17" hidden="1" x14ac:dyDescent="0.25">
      <c r="A149" s="7" t="s">
        <v>47</v>
      </c>
    </row>
    <row r="150" spans="1:17" ht="22.7" customHeight="1" x14ac:dyDescent="0.25">
      <c r="A150" s="7" t="s">
        <v>58</v>
      </c>
      <c r="B150" s="28"/>
      <c r="C150" s="57" t="s">
        <v>127</v>
      </c>
      <c r="D150" s="57"/>
      <c r="E150" s="57"/>
      <c r="F150" s="57"/>
      <c r="G150" s="57"/>
      <c r="H150" s="57"/>
      <c r="I150" s="57"/>
      <c r="J150" s="28"/>
    </row>
    <row r="151" spans="1:17" x14ac:dyDescent="0.25">
      <c r="A151" s="7" t="s">
        <v>48</v>
      </c>
      <c r="B151" s="21"/>
      <c r="C151" s="56"/>
      <c r="D151" s="56"/>
      <c r="E151" s="56"/>
      <c r="F151" s="23" t="s">
        <v>128</v>
      </c>
      <c r="G151" s="29"/>
      <c r="H151" s="29"/>
      <c r="I151" s="25"/>
      <c r="J151" s="26">
        <f>IF(AND(G151= "",H151= ""), 0, ROUND(ROUND(I151, 2) * ROUND(IF(H151="",G151,H151),  2), 2))</f>
        <v>0</v>
      </c>
      <c r="K151" s="7"/>
      <c r="M151" s="27">
        <v>0.2</v>
      </c>
      <c r="Q151" s="7">
        <v>34</v>
      </c>
    </row>
    <row r="152" spans="1:17" x14ac:dyDescent="0.25">
      <c r="A152" s="7">
        <v>9</v>
      </c>
      <c r="B152" s="21" t="s">
        <v>129</v>
      </c>
      <c r="C152" s="54" t="s">
        <v>130</v>
      </c>
      <c r="D152" s="55"/>
      <c r="E152" s="55"/>
      <c r="F152" s="55"/>
      <c r="G152" s="55"/>
      <c r="H152" s="55"/>
      <c r="I152" s="55"/>
      <c r="J152" s="22"/>
    </row>
    <row r="153" spans="1:17" hidden="1" x14ac:dyDescent="0.25">
      <c r="A153" s="7" t="s">
        <v>57</v>
      </c>
    </row>
    <row r="154" spans="1:17" hidden="1" x14ac:dyDescent="0.25">
      <c r="A154" s="7" t="s">
        <v>47</v>
      </c>
    </row>
    <row r="155" spans="1:17" ht="22.7" customHeight="1" x14ac:dyDescent="0.25">
      <c r="A155" s="7" t="s">
        <v>58</v>
      </c>
      <c r="B155" s="28"/>
      <c r="C155" s="57" t="s">
        <v>131</v>
      </c>
      <c r="D155" s="57"/>
      <c r="E155" s="57"/>
      <c r="F155" s="57"/>
      <c r="G155" s="57"/>
      <c r="H155" s="57"/>
      <c r="I155" s="57"/>
      <c r="J155" s="28"/>
    </row>
    <row r="156" spans="1:17" x14ac:dyDescent="0.25">
      <c r="A156" s="7" t="s">
        <v>48</v>
      </c>
      <c r="B156" s="21"/>
      <c r="C156" s="56"/>
      <c r="D156" s="56"/>
      <c r="E156" s="56"/>
      <c r="F156" s="23" t="s">
        <v>60</v>
      </c>
      <c r="G156" s="29"/>
      <c r="H156" s="29"/>
      <c r="I156" s="25"/>
      <c r="J156" s="26">
        <f>IF(AND(G156= "",H156= ""), 0, ROUND(ROUND(I156, 2) * ROUND(IF(H156="",G156,H156),  2), 2))</f>
        <v>0</v>
      </c>
      <c r="K156" s="7"/>
      <c r="M156" s="27">
        <v>0.2</v>
      </c>
      <c r="Q156" s="7">
        <v>34</v>
      </c>
    </row>
    <row r="157" spans="1:17" x14ac:dyDescent="0.25">
      <c r="A157" s="7">
        <v>9</v>
      </c>
      <c r="B157" s="21" t="s">
        <v>132</v>
      </c>
      <c r="C157" s="54" t="s">
        <v>133</v>
      </c>
      <c r="D157" s="55"/>
      <c r="E157" s="55"/>
      <c r="F157" s="55"/>
      <c r="G157" s="55"/>
      <c r="H157" s="55"/>
      <c r="I157" s="55"/>
      <c r="J157" s="22"/>
    </row>
    <row r="158" spans="1:17" hidden="1" x14ac:dyDescent="0.25">
      <c r="A158" s="7" t="s">
        <v>57</v>
      </c>
    </row>
    <row r="159" spans="1:17" hidden="1" x14ac:dyDescent="0.25">
      <c r="A159" s="7" t="s">
        <v>47</v>
      </c>
    </row>
    <row r="160" spans="1:17" ht="22.7" customHeight="1" x14ac:dyDescent="0.25">
      <c r="A160" s="7" t="s">
        <v>58</v>
      </c>
      <c r="B160" s="28"/>
      <c r="C160" s="57" t="s">
        <v>134</v>
      </c>
      <c r="D160" s="57"/>
      <c r="E160" s="57"/>
      <c r="F160" s="57"/>
      <c r="G160" s="57"/>
      <c r="H160" s="57"/>
      <c r="I160" s="57"/>
      <c r="J160" s="28"/>
    </row>
    <row r="161" spans="1:17" x14ac:dyDescent="0.25">
      <c r="A161" s="7" t="s">
        <v>48</v>
      </c>
      <c r="B161" s="21"/>
      <c r="C161" s="56"/>
      <c r="D161" s="56"/>
      <c r="E161" s="56"/>
      <c r="F161" s="23" t="s">
        <v>60</v>
      </c>
      <c r="G161" s="29"/>
      <c r="H161" s="29"/>
      <c r="I161" s="25"/>
      <c r="J161" s="26">
        <f>IF(AND(G161= "",H161= ""), 0, ROUND(ROUND(I161, 2) * ROUND(IF(H161="",G161,H161),  2), 2))</f>
        <v>0</v>
      </c>
      <c r="K161" s="7"/>
      <c r="M161" s="27">
        <v>0.2</v>
      </c>
      <c r="Q161" s="7">
        <v>34</v>
      </c>
    </row>
    <row r="162" spans="1:17" hidden="1" x14ac:dyDescent="0.25">
      <c r="A162" s="7" t="s">
        <v>135</v>
      </c>
    </row>
    <row r="163" spans="1:17" x14ac:dyDescent="0.25">
      <c r="A163" s="7">
        <v>5</v>
      </c>
      <c r="B163" s="16" t="s">
        <v>136</v>
      </c>
      <c r="C163" s="58" t="s">
        <v>137</v>
      </c>
      <c r="D163" s="58"/>
      <c r="E163" s="58"/>
      <c r="F163" s="31"/>
      <c r="G163" s="31"/>
      <c r="H163" s="31"/>
      <c r="I163" s="31"/>
      <c r="J163" s="32"/>
      <c r="K163" s="7"/>
    </row>
    <row r="164" spans="1:17" x14ac:dyDescent="0.25">
      <c r="A164" s="7">
        <v>9</v>
      </c>
      <c r="B164" s="21" t="s">
        <v>138</v>
      </c>
      <c r="C164" s="54" t="s">
        <v>139</v>
      </c>
      <c r="D164" s="55"/>
      <c r="E164" s="55"/>
      <c r="F164" s="55"/>
      <c r="G164" s="55"/>
      <c r="H164" s="55"/>
      <c r="I164" s="55"/>
      <c r="J164" s="22"/>
    </row>
    <row r="165" spans="1:17" hidden="1" x14ac:dyDescent="0.25">
      <c r="A165" s="7" t="s">
        <v>47</v>
      </c>
    </row>
    <row r="166" spans="1:17" hidden="1" x14ac:dyDescent="0.25">
      <c r="A166" s="7" t="s">
        <v>47</v>
      </c>
    </row>
    <row r="167" spans="1:17" x14ac:dyDescent="0.25">
      <c r="A167" s="7" t="s">
        <v>48</v>
      </c>
      <c r="B167" s="21"/>
      <c r="C167" s="56"/>
      <c r="D167" s="56"/>
      <c r="E167" s="56"/>
      <c r="F167" s="23" t="s">
        <v>60</v>
      </c>
      <c r="G167" s="29"/>
      <c r="H167" s="29"/>
      <c r="I167" s="25"/>
      <c r="J167" s="26">
        <f>IF(AND(G167= "",H167= ""), 0, ROUND(ROUND(I167, 2) * ROUND(IF(H167="",G167,H167),  2), 2))</f>
        <v>0</v>
      </c>
      <c r="K167" s="7"/>
      <c r="M167" s="27">
        <v>0.2</v>
      </c>
      <c r="Q167" s="7">
        <v>34</v>
      </c>
    </row>
    <row r="168" spans="1:17" x14ac:dyDescent="0.25">
      <c r="A168" s="7">
        <v>9</v>
      </c>
      <c r="B168" s="21" t="s">
        <v>140</v>
      </c>
      <c r="C168" s="54" t="s">
        <v>141</v>
      </c>
      <c r="D168" s="55"/>
      <c r="E168" s="55"/>
      <c r="F168" s="55"/>
      <c r="G168" s="55"/>
      <c r="H168" s="55"/>
      <c r="I168" s="55"/>
      <c r="J168" s="22"/>
    </row>
    <row r="169" spans="1:17" hidden="1" x14ac:dyDescent="0.25">
      <c r="A169" s="7" t="s">
        <v>47</v>
      </c>
    </row>
    <row r="170" spans="1:17" hidden="1" x14ac:dyDescent="0.25">
      <c r="A170" s="30" t="s">
        <v>84</v>
      </c>
    </row>
    <row r="171" spans="1:17" x14ac:dyDescent="0.25">
      <c r="A171" s="7" t="s">
        <v>48</v>
      </c>
      <c r="B171" s="21"/>
      <c r="C171" s="56"/>
      <c r="D171" s="56"/>
      <c r="E171" s="56"/>
      <c r="F171" s="23" t="s">
        <v>86</v>
      </c>
      <c r="G171" s="24"/>
      <c r="H171" s="24"/>
      <c r="I171" s="25"/>
      <c r="J171" s="26">
        <f>IF(AND(G171= "",H171= ""), 0, ROUND(ROUND(I171, 2) * ROUND(IF(H171="",G171,H171),  0), 2))</f>
        <v>0</v>
      </c>
      <c r="K171" s="7"/>
      <c r="M171" s="27">
        <v>0.2</v>
      </c>
      <c r="Q171" s="7">
        <v>34</v>
      </c>
    </row>
    <row r="172" spans="1:17" x14ac:dyDescent="0.25">
      <c r="A172" s="7">
        <v>9</v>
      </c>
      <c r="B172" s="21" t="s">
        <v>142</v>
      </c>
      <c r="C172" s="54" t="s">
        <v>143</v>
      </c>
      <c r="D172" s="55"/>
      <c r="E172" s="55"/>
      <c r="F172" s="55"/>
      <c r="G172" s="55"/>
      <c r="H172" s="55"/>
      <c r="I172" s="55"/>
      <c r="J172" s="22"/>
    </row>
    <row r="173" spans="1:17" hidden="1" x14ac:dyDescent="0.25">
      <c r="A173" s="7" t="s">
        <v>47</v>
      </c>
    </row>
    <row r="174" spans="1:17" hidden="1" x14ac:dyDescent="0.25">
      <c r="A174" s="30" t="s">
        <v>84</v>
      </c>
    </row>
    <row r="175" spans="1:17" ht="22.7" customHeight="1" x14ac:dyDescent="0.25">
      <c r="A175" s="7" t="s">
        <v>58</v>
      </c>
      <c r="B175" s="28"/>
      <c r="C175" s="57" t="s">
        <v>144</v>
      </c>
      <c r="D175" s="57"/>
      <c r="E175" s="57"/>
      <c r="F175" s="57"/>
      <c r="G175" s="57"/>
      <c r="H175" s="57"/>
      <c r="I175" s="57"/>
      <c r="J175" s="28"/>
    </row>
    <row r="176" spans="1:17" x14ac:dyDescent="0.25">
      <c r="A176" s="7" t="s">
        <v>48</v>
      </c>
      <c r="B176" s="21"/>
      <c r="C176" s="56"/>
      <c r="D176" s="56"/>
      <c r="E176" s="56"/>
      <c r="F176" s="23" t="s">
        <v>60</v>
      </c>
      <c r="G176" s="29"/>
      <c r="H176" s="29"/>
      <c r="I176" s="25"/>
      <c r="J176" s="26">
        <f>IF(AND(G176= "",H176= ""), 0, ROUND(ROUND(I176, 2) * ROUND(IF(H176="",G176,H176),  2), 2))</f>
        <v>0</v>
      </c>
      <c r="K176" s="7"/>
      <c r="M176" s="27">
        <v>0.2</v>
      </c>
      <c r="Q176" s="7">
        <v>34</v>
      </c>
    </row>
    <row r="177" spans="1:17" hidden="1" x14ac:dyDescent="0.25">
      <c r="A177" s="7" t="s">
        <v>135</v>
      </c>
    </row>
    <row r="178" spans="1:17" hidden="1" x14ac:dyDescent="0.25">
      <c r="A178" s="7" t="s">
        <v>52</v>
      </c>
    </row>
    <row r="179" spans="1:17" x14ac:dyDescent="0.25">
      <c r="A179" s="7">
        <v>4</v>
      </c>
      <c r="B179" s="16" t="s">
        <v>145</v>
      </c>
      <c r="C179" s="53" t="s">
        <v>146</v>
      </c>
      <c r="D179" s="53"/>
      <c r="E179" s="53"/>
      <c r="F179" s="19"/>
      <c r="G179" s="19"/>
      <c r="H179" s="19"/>
      <c r="I179" s="19"/>
      <c r="J179" s="20"/>
      <c r="K179" s="7"/>
    </row>
    <row r="180" spans="1:17" x14ac:dyDescent="0.25">
      <c r="A180" s="7">
        <v>9</v>
      </c>
      <c r="B180" s="21" t="s">
        <v>147</v>
      </c>
      <c r="C180" s="54" t="s">
        <v>148</v>
      </c>
      <c r="D180" s="55"/>
      <c r="E180" s="55"/>
      <c r="F180" s="55"/>
      <c r="G180" s="55"/>
      <c r="H180" s="55"/>
      <c r="I180" s="55"/>
      <c r="J180" s="22"/>
    </row>
    <row r="181" spans="1:17" hidden="1" x14ac:dyDescent="0.25">
      <c r="A181" s="7" t="s">
        <v>47</v>
      </c>
    </row>
    <row r="182" spans="1:17" ht="22.7" customHeight="1" x14ac:dyDescent="0.25">
      <c r="A182" s="7" t="s">
        <v>58</v>
      </c>
      <c r="B182" s="28"/>
      <c r="C182" s="57" t="s">
        <v>149</v>
      </c>
      <c r="D182" s="57"/>
      <c r="E182" s="57"/>
      <c r="F182" s="57"/>
      <c r="G182" s="57"/>
      <c r="H182" s="57"/>
      <c r="I182" s="57"/>
      <c r="J182" s="28"/>
    </row>
    <row r="183" spans="1:17" x14ac:dyDescent="0.25">
      <c r="A183" s="7" t="s">
        <v>48</v>
      </c>
      <c r="B183" s="21"/>
      <c r="C183" s="56"/>
      <c r="D183" s="56"/>
      <c r="E183" s="56"/>
      <c r="F183" s="23" t="s">
        <v>60</v>
      </c>
      <c r="G183" s="29"/>
      <c r="H183" s="29"/>
      <c r="I183" s="25"/>
      <c r="J183" s="26">
        <f>IF(AND(G183= "",H183= ""), 0, ROUND(ROUND(I183, 2) * ROUND(IF(H183="",G183,H183),  2), 2))</f>
        <v>0</v>
      </c>
      <c r="K183" s="7"/>
      <c r="M183" s="27">
        <v>0.2</v>
      </c>
      <c r="Q183" s="7">
        <v>34</v>
      </c>
    </row>
    <row r="184" spans="1:17" x14ac:dyDescent="0.25">
      <c r="A184" s="7">
        <v>9</v>
      </c>
      <c r="B184" s="21" t="s">
        <v>150</v>
      </c>
      <c r="C184" s="54" t="s">
        <v>151</v>
      </c>
      <c r="D184" s="55"/>
      <c r="E184" s="55"/>
      <c r="F184" s="55"/>
      <c r="G184" s="55"/>
      <c r="H184" s="55"/>
      <c r="I184" s="55"/>
      <c r="J184" s="22"/>
    </row>
    <row r="185" spans="1:17" hidden="1" x14ac:dyDescent="0.25">
      <c r="A185" s="7" t="s">
        <v>47</v>
      </c>
    </row>
    <row r="186" spans="1:17" ht="22.7" customHeight="1" x14ac:dyDescent="0.25">
      <c r="A186" s="7" t="s">
        <v>58</v>
      </c>
      <c r="B186" s="28"/>
      <c r="C186" s="57" t="s">
        <v>152</v>
      </c>
      <c r="D186" s="57"/>
      <c r="E186" s="57"/>
      <c r="F186" s="57"/>
      <c r="G186" s="57"/>
      <c r="H186" s="57"/>
      <c r="I186" s="57"/>
      <c r="J186" s="28"/>
    </row>
    <row r="187" spans="1:17" x14ac:dyDescent="0.25">
      <c r="A187" s="7" t="s">
        <v>48</v>
      </c>
      <c r="B187" s="21"/>
      <c r="C187" s="56"/>
      <c r="D187" s="56"/>
      <c r="E187" s="56"/>
      <c r="F187" s="23" t="s">
        <v>60</v>
      </c>
      <c r="G187" s="29"/>
      <c r="H187" s="29"/>
      <c r="I187" s="25"/>
      <c r="J187" s="26">
        <f>IF(AND(G187= "",H187= ""), 0, ROUND(ROUND(I187, 2) * ROUND(IF(H187="",G187,H187),  2), 2))</f>
        <v>0</v>
      </c>
      <c r="K187" s="7"/>
      <c r="M187" s="27">
        <v>0.2</v>
      </c>
      <c r="Q187" s="7">
        <v>34</v>
      </c>
    </row>
    <row r="188" spans="1:17" x14ac:dyDescent="0.25">
      <c r="A188" s="7">
        <v>9</v>
      </c>
      <c r="B188" s="21" t="s">
        <v>153</v>
      </c>
      <c r="C188" s="54" t="s">
        <v>154</v>
      </c>
      <c r="D188" s="55"/>
      <c r="E188" s="55"/>
      <c r="F188" s="55"/>
      <c r="G188" s="55"/>
      <c r="H188" s="55"/>
      <c r="I188" s="55"/>
      <c r="J188" s="22"/>
    </row>
    <row r="189" spans="1:17" hidden="1" x14ac:dyDescent="0.25">
      <c r="A189" s="7" t="s">
        <v>47</v>
      </c>
    </row>
    <row r="190" spans="1:17" ht="22.7" customHeight="1" x14ac:dyDescent="0.25">
      <c r="A190" s="7" t="s">
        <v>58</v>
      </c>
      <c r="B190" s="28"/>
      <c r="C190" s="57" t="s">
        <v>85</v>
      </c>
      <c r="D190" s="57"/>
      <c r="E190" s="57"/>
      <c r="F190" s="57"/>
      <c r="G190" s="57"/>
      <c r="H190" s="57"/>
      <c r="I190" s="57"/>
      <c r="J190" s="28"/>
    </row>
    <row r="191" spans="1:17" x14ac:dyDescent="0.25">
      <c r="A191" s="7" t="s">
        <v>48</v>
      </c>
      <c r="B191" s="21"/>
      <c r="C191" s="56"/>
      <c r="D191" s="56"/>
      <c r="E191" s="56"/>
      <c r="F191" s="23" t="s">
        <v>64</v>
      </c>
      <c r="G191" s="29"/>
      <c r="H191" s="29"/>
      <c r="I191" s="25"/>
      <c r="J191" s="26">
        <f>IF(AND(G191= "",H191= ""), 0, ROUND(ROUND(I191, 2) * ROUND(IF(H191="",G191,H191),  2), 2))</f>
        <v>0</v>
      </c>
      <c r="K191" s="7"/>
      <c r="M191" s="27">
        <v>0.2</v>
      </c>
      <c r="Q191" s="7">
        <v>34</v>
      </c>
    </row>
    <row r="192" spans="1:17" x14ac:dyDescent="0.25">
      <c r="A192" s="7">
        <v>9</v>
      </c>
      <c r="B192" s="21" t="s">
        <v>155</v>
      </c>
      <c r="C192" s="54" t="s">
        <v>156</v>
      </c>
      <c r="D192" s="55"/>
      <c r="E192" s="55"/>
      <c r="F192" s="55"/>
      <c r="G192" s="55"/>
      <c r="H192" s="55"/>
      <c r="I192" s="55"/>
      <c r="J192" s="22"/>
    </row>
    <row r="193" spans="1:17" hidden="1" x14ac:dyDescent="0.25">
      <c r="A193" s="7" t="s">
        <v>47</v>
      </c>
    </row>
    <row r="194" spans="1:17" hidden="1" x14ac:dyDescent="0.25">
      <c r="A194" s="7" t="s">
        <v>47</v>
      </c>
    </row>
    <row r="195" spans="1:17" hidden="1" x14ac:dyDescent="0.25">
      <c r="A195" s="7" t="s">
        <v>47</v>
      </c>
    </row>
    <row r="196" spans="1:17" hidden="1" x14ac:dyDescent="0.25">
      <c r="A196" s="7" t="s">
        <v>47</v>
      </c>
    </row>
    <row r="197" spans="1:17" hidden="1" x14ac:dyDescent="0.25">
      <c r="A197" s="7" t="s">
        <v>47</v>
      </c>
    </row>
    <row r="198" spans="1:17" hidden="1" x14ac:dyDescent="0.25">
      <c r="A198" s="7" t="s">
        <v>47</v>
      </c>
    </row>
    <row r="199" spans="1:17" hidden="1" x14ac:dyDescent="0.25">
      <c r="A199" s="7" t="s">
        <v>47</v>
      </c>
    </row>
    <row r="200" spans="1:17" hidden="1" x14ac:dyDescent="0.25">
      <c r="A200" s="7" t="s">
        <v>47</v>
      </c>
    </row>
    <row r="201" spans="1:17" hidden="1" x14ac:dyDescent="0.25">
      <c r="A201" s="30" t="s">
        <v>84</v>
      </c>
    </row>
    <row r="202" spans="1:17" hidden="1" x14ac:dyDescent="0.25">
      <c r="A202" s="7" t="s">
        <v>47</v>
      </c>
    </row>
    <row r="203" spans="1:17" ht="22.7" customHeight="1" x14ac:dyDescent="0.25">
      <c r="A203" s="7" t="s">
        <v>58</v>
      </c>
      <c r="B203" s="28"/>
      <c r="C203" s="57" t="s">
        <v>157</v>
      </c>
      <c r="D203" s="57"/>
      <c r="E203" s="57"/>
      <c r="F203" s="57"/>
      <c r="G203" s="57"/>
      <c r="H203" s="57"/>
      <c r="I203" s="57"/>
      <c r="J203" s="28"/>
    </row>
    <row r="204" spans="1:17" x14ac:dyDescent="0.25">
      <c r="A204" s="7" t="s">
        <v>48</v>
      </c>
      <c r="B204" s="21"/>
      <c r="C204" s="56"/>
      <c r="D204" s="56"/>
      <c r="E204" s="56"/>
      <c r="F204" s="23" t="s">
        <v>86</v>
      </c>
      <c r="G204" s="24"/>
      <c r="H204" s="24"/>
      <c r="I204" s="25"/>
      <c r="J204" s="26">
        <f>IF(AND(G204= "",H204= ""), 0, ROUND(ROUND(I204, 2) * ROUND(IF(H204="",G204,H204),  0), 2))</f>
        <v>0</v>
      </c>
      <c r="K204" s="7"/>
      <c r="M204" s="27">
        <v>0.2</v>
      </c>
      <c r="Q204" s="7">
        <v>34</v>
      </c>
    </row>
    <row r="205" spans="1:17" x14ac:dyDescent="0.25">
      <c r="A205" s="7">
        <v>9</v>
      </c>
      <c r="B205" s="21" t="s">
        <v>158</v>
      </c>
      <c r="C205" s="54" t="s">
        <v>159</v>
      </c>
      <c r="D205" s="55"/>
      <c r="E205" s="55"/>
      <c r="F205" s="55"/>
      <c r="G205" s="55"/>
      <c r="H205" s="55"/>
      <c r="I205" s="55"/>
      <c r="J205" s="22"/>
    </row>
    <row r="206" spans="1:17" hidden="1" x14ac:dyDescent="0.25">
      <c r="A206" s="7" t="s">
        <v>47</v>
      </c>
    </row>
    <row r="207" spans="1:17" hidden="1" x14ac:dyDescent="0.25">
      <c r="A207" s="7" t="s">
        <v>47</v>
      </c>
    </row>
    <row r="208" spans="1:17" ht="22.7" customHeight="1" x14ac:dyDescent="0.25">
      <c r="A208" s="7" t="s">
        <v>58</v>
      </c>
      <c r="B208" s="28"/>
      <c r="C208" s="57" t="s">
        <v>160</v>
      </c>
      <c r="D208" s="57"/>
      <c r="E208" s="57"/>
      <c r="F208" s="57"/>
      <c r="G208" s="57"/>
      <c r="H208" s="57"/>
      <c r="I208" s="57"/>
      <c r="J208" s="28"/>
    </row>
    <row r="209" spans="1:17" x14ac:dyDescent="0.25">
      <c r="A209" s="7" t="s">
        <v>48</v>
      </c>
      <c r="B209" s="21"/>
      <c r="C209" s="56"/>
      <c r="D209" s="56"/>
      <c r="E209" s="56"/>
      <c r="F209" s="23" t="s">
        <v>86</v>
      </c>
      <c r="G209" s="24"/>
      <c r="H209" s="24"/>
      <c r="I209" s="25"/>
      <c r="J209" s="26">
        <f>IF(AND(G209= "",H209= ""), 0, ROUND(ROUND(I209, 2) * ROUND(IF(H209="",G209,H209),  0), 2))</f>
        <v>0</v>
      </c>
      <c r="K209" s="7"/>
      <c r="M209" s="27">
        <v>0.2</v>
      </c>
      <c r="Q209" s="7">
        <v>34</v>
      </c>
    </row>
    <row r="210" spans="1:17" x14ac:dyDescent="0.25">
      <c r="A210" s="7">
        <v>9</v>
      </c>
      <c r="B210" s="21" t="s">
        <v>161</v>
      </c>
      <c r="C210" s="54" t="s">
        <v>162</v>
      </c>
      <c r="D210" s="55"/>
      <c r="E210" s="55"/>
      <c r="F210" s="55"/>
      <c r="G210" s="55"/>
      <c r="H210" s="55"/>
      <c r="I210" s="55"/>
      <c r="J210" s="22"/>
    </row>
    <row r="211" spans="1:17" hidden="1" x14ac:dyDescent="0.25">
      <c r="A211" s="7" t="s">
        <v>47</v>
      </c>
    </row>
    <row r="212" spans="1:17" ht="20.85" customHeight="1" x14ac:dyDescent="0.25">
      <c r="A212" s="7" t="s">
        <v>58</v>
      </c>
      <c r="B212" s="28"/>
      <c r="C212" s="57" t="s">
        <v>163</v>
      </c>
      <c r="D212" s="57"/>
      <c r="E212" s="57"/>
      <c r="F212" s="57"/>
      <c r="G212" s="57"/>
      <c r="H212" s="57"/>
      <c r="I212" s="57"/>
      <c r="J212" s="28"/>
    </row>
    <row r="213" spans="1:17" x14ac:dyDescent="0.25">
      <c r="A213" s="7" t="s">
        <v>48</v>
      </c>
      <c r="B213" s="21"/>
      <c r="C213" s="56"/>
      <c r="D213" s="56"/>
      <c r="E213" s="56"/>
      <c r="F213" s="23" t="s">
        <v>60</v>
      </c>
      <c r="G213" s="29"/>
      <c r="H213" s="29"/>
      <c r="I213" s="25"/>
      <c r="J213" s="26">
        <f>IF(AND(G213= "",H213= ""), 0, ROUND(ROUND(I213, 2) * ROUND(IF(H213="",G213,H213),  2), 2))</f>
        <v>0</v>
      </c>
      <c r="K213" s="7"/>
      <c r="M213" s="27">
        <v>0.2</v>
      </c>
      <c r="Q213" s="7">
        <v>34</v>
      </c>
    </row>
    <row r="214" spans="1:17" x14ac:dyDescent="0.25">
      <c r="A214" s="7">
        <v>9</v>
      </c>
      <c r="B214" s="21" t="s">
        <v>164</v>
      </c>
      <c r="C214" s="54" t="s">
        <v>165</v>
      </c>
      <c r="D214" s="55"/>
      <c r="E214" s="55"/>
      <c r="F214" s="55"/>
      <c r="G214" s="55"/>
      <c r="H214" s="55"/>
      <c r="I214" s="55"/>
      <c r="J214" s="22"/>
    </row>
    <row r="215" spans="1:17" hidden="1" x14ac:dyDescent="0.25">
      <c r="A215" s="7" t="s">
        <v>57</v>
      </c>
    </row>
    <row r="216" spans="1:17" hidden="1" x14ac:dyDescent="0.25">
      <c r="A216" s="7" t="s">
        <v>47</v>
      </c>
    </row>
    <row r="217" spans="1:17" ht="22.7" customHeight="1" x14ac:dyDescent="0.25">
      <c r="A217" s="7" t="s">
        <v>58</v>
      </c>
      <c r="B217" s="28"/>
      <c r="C217" s="57" t="s">
        <v>166</v>
      </c>
      <c r="D217" s="57"/>
      <c r="E217" s="57"/>
      <c r="F217" s="57"/>
      <c r="G217" s="57"/>
      <c r="H217" s="57"/>
      <c r="I217" s="57"/>
      <c r="J217" s="28"/>
    </row>
    <row r="218" spans="1:17" x14ac:dyDescent="0.25">
      <c r="A218" s="7" t="s">
        <v>48</v>
      </c>
      <c r="B218" s="21"/>
      <c r="C218" s="56"/>
      <c r="D218" s="56"/>
      <c r="E218" s="56"/>
      <c r="F218" s="23" t="s">
        <v>60</v>
      </c>
      <c r="G218" s="29"/>
      <c r="H218" s="29"/>
      <c r="I218" s="25"/>
      <c r="J218" s="26">
        <f>IF(AND(G218= "",H218= ""), 0, ROUND(ROUND(I218, 2) * ROUND(IF(H218="",G218,H218),  2), 2))</f>
        <v>0</v>
      </c>
      <c r="K218" s="7"/>
      <c r="M218" s="27">
        <v>0.2</v>
      </c>
      <c r="Q218" s="7">
        <v>34</v>
      </c>
    </row>
    <row r="219" spans="1:17" hidden="1" x14ac:dyDescent="0.25">
      <c r="A219" s="7" t="s">
        <v>52</v>
      </c>
    </row>
    <row r="220" spans="1:17" x14ac:dyDescent="0.25">
      <c r="A220" s="7">
        <v>4</v>
      </c>
      <c r="B220" s="16" t="s">
        <v>167</v>
      </c>
      <c r="C220" s="53" t="s">
        <v>168</v>
      </c>
      <c r="D220" s="53"/>
      <c r="E220" s="53"/>
      <c r="F220" s="19"/>
      <c r="G220" s="19"/>
      <c r="H220" s="19"/>
      <c r="I220" s="19"/>
      <c r="J220" s="20"/>
      <c r="K220" s="7"/>
    </row>
    <row r="221" spans="1:17" x14ac:dyDescent="0.25">
      <c r="A221" s="7">
        <v>9</v>
      </c>
      <c r="B221" s="21" t="s">
        <v>169</v>
      </c>
      <c r="C221" s="54" t="s">
        <v>170</v>
      </c>
      <c r="D221" s="55"/>
      <c r="E221" s="55"/>
      <c r="F221" s="55"/>
      <c r="G221" s="55"/>
      <c r="H221" s="55"/>
      <c r="I221" s="55"/>
      <c r="J221" s="22"/>
    </row>
    <row r="222" spans="1:17" hidden="1" x14ac:dyDescent="0.25">
      <c r="A222" s="7" t="s">
        <v>47</v>
      </c>
    </row>
    <row r="223" spans="1:17" ht="22.7" customHeight="1" x14ac:dyDescent="0.25">
      <c r="A223" s="7" t="s">
        <v>58</v>
      </c>
      <c r="B223" s="28"/>
      <c r="C223" s="57" t="s">
        <v>171</v>
      </c>
      <c r="D223" s="57"/>
      <c r="E223" s="57"/>
      <c r="F223" s="57"/>
      <c r="G223" s="57"/>
      <c r="H223" s="57"/>
      <c r="I223" s="57"/>
      <c r="J223" s="28"/>
    </row>
    <row r="224" spans="1:17" x14ac:dyDescent="0.25">
      <c r="A224" s="7" t="s">
        <v>48</v>
      </c>
      <c r="B224" s="21"/>
      <c r="C224" s="56"/>
      <c r="D224" s="56"/>
      <c r="E224" s="56"/>
      <c r="F224" s="23" t="s">
        <v>60</v>
      </c>
      <c r="G224" s="29"/>
      <c r="H224" s="29"/>
      <c r="I224" s="25"/>
      <c r="J224" s="26">
        <f>IF(AND(G224= "",H224= ""), 0, ROUND(ROUND(I224, 2) * ROUND(IF(H224="",G224,H224),  2), 2))</f>
        <v>0</v>
      </c>
      <c r="K224" s="7"/>
      <c r="M224" s="27">
        <v>0.2</v>
      </c>
      <c r="Q224" s="7">
        <v>34</v>
      </c>
    </row>
    <row r="225" spans="1:17" x14ac:dyDescent="0.25">
      <c r="A225" s="7">
        <v>9</v>
      </c>
      <c r="B225" s="21" t="s">
        <v>172</v>
      </c>
      <c r="C225" s="54" t="s">
        <v>173</v>
      </c>
      <c r="D225" s="55"/>
      <c r="E225" s="55"/>
      <c r="F225" s="55"/>
      <c r="G225" s="55"/>
      <c r="H225" s="55"/>
      <c r="I225" s="55"/>
      <c r="J225" s="22"/>
    </row>
    <row r="226" spans="1:17" hidden="1" x14ac:dyDescent="0.25">
      <c r="A226" s="7" t="s">
        <v>47</v>
      </c>
    </row>
    <row r="227" spans="1:17" ht="22.7" customHeight="1" x14ac:dyDescent="0.25">
      <c r="A227" s="7" t="s">
        <v>58</v>
      </c>
      <c r="B227" s="28"/>
      <c r="C227" s="57" t="s">
        <v>174</v>
      </c>
      <c r="D227" s="57"/>
      <c r="E227" s="57"/>
      <c r="F227" s="57"/>
      <c r="G227" s="57"/>
      <c r="H227" s="57"/>
      <c r="I227" s="57"/>
      <c r="J227" s="28"/>
    </row>
    <row r="228" spans="1:17" x14ac:dyDescent="0.25">
      <c r="A228" s="7" t="s">
        <v>48</v>
      </c>
      <c r="B228" s="21"/>
      <c r="C228" s="56"/>
      <c r="D228" s="56"/>
      <c r="E228" s="56"/>
      <c r="F228" s="23" t="s">
        <v>86</v>
      </c>
      <c r="G228" s="24"/>
      <c r="H228" s="24"/>
      <c r="I228" s="25"/>
      <c r="J228" s="26">
        <f>IF(AND(G228= "",H228= ""), 0, ROUND(ROUND(I228, 2) * ROUND(IF(H228="",G228,H228),  0), 2))</f>
        <v>0</v>
      </c>
      <c r="K228" s="7"/>
      <c r="M228" s="27">
        <v>0.2</v>
      </c>
      <c r="Q228" s="7">
        <v>34</v>
      </c>
    </row>
    <row r="229" spans="1:17" x14ac:dyDescent="0.25">
      <c r="A229" s="7">
        <v>9</v>
      </c>
      <c r="B229" s="21" t="s">
        <v>175</v>
      </c>
      <c r="C229" s="54" t="s">
        <v>176</v>
      </c>
      <c r="D229" s="55"/>
      <c r="E229" s="55"/>
      <c r="F229" s="55"/>
      <c r="G229" s="55"/>
      <c r="H229" s="55"/>
      <c r="I229" s="55"/>
      <c r="J229" s="22"/>
    </row>
    <row r="230" spans="1:17" hidden="1" x14ac:dyDescent="0.25">
      <c r="A230" s="7" t="s">
        <v>47</v>
      </c>
    </row>
    <row r="231" spans="1:17" ht="33.950000000000003" customHeight="1" x14ac:dyDescent="0.25">
      <c r="A231" s="7" t="s">
        <v>58</v>
      </c>
      <c r="B231" s="28"/>
      <c r="C231" s="57" t="s">
        <v>177</v>
      </c>
      <c r="D231" s="57"/>
      <c r="E231" s="57"/>
      <c r="F231" s="57"/>
      <c r="G231" s="57"/>
      <c r="H231" s="57"/>
      <c r="I231" s="57"/>
      <c r="J231" s="28"/>
    </row>
    <row r="232" spans="1:17" x14ac:dyDescent="0.25">
      <c r="A232" s="7" t="s">
        <v>48</v>
      </c>
      <c r="B232" s="21"/>
      <c r="C232" s="56"/>
      <c r="D232" s="56"/>
      <c r="E232" s="56"/>
      <c r="F232" s="23" t="s">
        <v>86</v>
      </c>
      <c r="G232" s="24"/>
      <c r="H232" s="24"/>
      <c r="I232" s="25"/>
      <c r="J232" s="26">
        <f>IF(AND(G232= "",H232= ""), 0, ROUND(ROUND(I232, 2) * ROUND(IF(H232="",G232,H232),  0), 2))</f>
        <v>0</v>
      </c>
      <c r="K232" s="7"/>
      <c r="M232" s="27">
        <v>0.2</v>
      </c>
      <c r="Q232" s="7">
        <v>34</v>
      </c>
    </row>
    <row r="233" spans="1:17" hidden="1" x14ac:dyDescent="0.25">
      <c r="A233" s="7" t="s">
        <v>52</v>
      </c>
    </row>
    <row r="234" spans="1:17" x14ac:dyDescent="0.25">
      <c r="A234" s="7">
        <v>4</v>
      </c>
      <c r="B234" s="16" t="s">
        <v>178</v>
      </c>
      <c r="C234" s="53" t="s">
        <v>179</v>
      </c>
      <c r="D234" s="53"/>
      <c r="E234" s="53"/>
      <c r="F234" s="19"/>
      <c r="G234" s="19"/>
      <c r="H234" s="19"/>
      <c r="I234" s="19"/>
      <c r="J234" s="20"/>
      <c r="K234" s="7"/>
    </row>
    <row r="235" spans="1:17" x14ac:dyDescent="0.25">
      <c r="A235" s="7">
        <v>5</v>
      </c>
      <c r="B235" s="16" t="s">
        <v>180</v>
      </c>
      <c r="C235" s="58" t="s">
        <v>181</v>
      </c>
      <c r="D235" s="58"/>
      <c r="E235" s="58"/>
      <c r="F235" s="31"/>
      <c r="G235" s="31"/>
      <c r="H235" s="31"/>
      <c r="I235" s="31"/>
      <c r="J235" s="32"/>
      <c r="K235" s="7"/>
    </row>
    <row r="236" spans="1:17" x14ac:dyDescent="0.25">
      <c r="A236" s="7">
        <v>9</v>
      </c>
      <c r="B236" s="21" t="s">
        <v>182</v>
      </c>
      <c r="C236" s="54" t="s">
        <v>183</v>
      </c>
      <c r="D236" s="55"/>
      <c r="E236" s="55"/>
      <c r="F236" s="55"/>
      <c r="G236" s="55"/>
      <c r="H236" s="55"/>
      <c r="I236" s="55"/>
      <c r="J236" s="22"/>
    </row>
    <row r="237" spans="1:17" hidden="1" x14ac:dyDescent="0.25">
      <c r="A237" s="7" t="s">
        <v>57</v>
      </c>
    </row>
    <row r="238" spans="1:17" hidden="1" x14ac:dyDescent="0.25">
      <c r="A238" s="7" t="s">
        <v>57</v>
      </c>
    </row>
    <row r="239" spans="1:17" hidden="1" x14ac:dyDescent="0.25">
      <c r="A239" s="7" t="s">
        <v>57</v>
      </c>
    </row>
    <row r="240" spans="1:17" hidden="1" x14ac:dyDescent="0.25">
      <c r="A240" s="7" t="s">
        <v>57</v>
      </c>
    </row>
    <row r="241" spans="1:10" hidden="1" x14ac:dyDescent="0.25">
      <c r="A241" s="7" t="s">
        <v>57</v>
      </c>
    </row>
    <row r="242" spans="1:10" hidden="1" x14ac:dyDescent="0.25">
      <c r="A242" s="7" t="s">
        <v>57</v>
      </c>
    </row>
    <row r="243" spans="1:10" hidden="1" x14ac:dyDescent="0.25">
      <c r="A243" s="7" t="s">
        <v>57</v>
      </c>
    </row>
    <row r="244" spans="1:10" hidden="1" x14ac:dyDescent="0.25">
      <c r="A244" s="7" t="s">
        <v>57</v>
      </c>
    </row>
    <row r="245" spans="1:10" hidden="1" x14ac:dyDescent="0.25">
      <c r="A245" s="7" t="s">
        <v>57</v>
      </c>
    </row>
    <row r="246" spans="1:10" hidden="1" x14ac:dyDescent="0.25">
      <c r="A246" s="7" t="s">
        <v>57</v>
      </c>
    </row>
    <row r="247" spans="1:10" hidden="1" x14ac:dyDescent="0.25">
      <c r="A247" s="7" t="s">
        <v>57</v>
      </c>
    </row>
    <row r="248" spans="1:10" hidden="1" x14ac:dyDescent="0.25">
      <c r="A248" s="7" t="s">
        <v>57</v>
      </c>
    </row>
    <row r="249" spans="1:10" hidden="1" x14ac:dyDescent="0.25">
      <c r="A249" s="7" t="s">
        <v>57</v>
      </c>
    </row>
    <row r="250" spans="1:10" hidden="1" x14ac:dyDescent="0.25">
      <c r="A250" s="7" t="s">
        <v>57</v>
      </c>
    </row>
    <row r="251" spans="1:10" hidden="1" x14ac:dyDescent="0.25">
      <c r="A251" s="7" t="s">
        <v>57</v>
      </c>
    </row>
    <row r="252" spans="1:10" hidden="1" x14ac:dyDescent="0.25">
      <c r="A252" s="7" t="s">
        <v>57</v>
      </c>
    </row>
    <row r="253" spans="1:10" hidden="1" x14ac:dyDescent="0.25">
      <c r="A253" s="7" t="s">
        <v>57</v>
      </c>
    </row>
    <row r="254" spans="1:10" hidden="1" x14ac:dyDescent="0.25">
      <c r="A254" s="7" t="s">
        <v>57</v>
      </c>
    </row>
    <row r="255" spans="1:10" hidden="1" x14ac:dyDescent="0.25">
      <c r="A255" s="7" t="s">
        <v>47</v>
      </c>
    </row>
    <row r="256" spans="1:10" ht="33.950000000000003" customHeight="1" x14ac:dyDescent="0.25">
      <c r="A256" s="7" t="s">
        <v>58</v>
      </c>
      <c r="B256" s="28"/>
      <c r="C256" s="57" t="s">
        <v>184</v>
      </c>
      <c r="D256" s="57"/>
      <c r="E256" s="57"/>
      <c r="F256" s="57"/>
      <c r="G256" s="57"/>
      <c r="H256" s="57"/>
      <c r="I256" s="57"/>
      <c r="J256" s="28"/>
    </row>
    <row r="257" spans="1:17" x14ac:dyDescent="0.25">
      <c r="A257" s="7" t="s">
        <v>48</v>
      </c>
      <c r="B257" s="21"/>
      <c r="C257" s="56"/>
      <c r="D257" s="56"/>
      <c r="E257" s="56"/>
      <c r="F257" s="23" t="s">
        <v>64</v>
      </c>
      <c r="G257" s="29"/>
      <c r="H257" s="29"/>
      <c r="I257" s="25"/>
      <c r="J257" s="26">
        <f>IF(AND(G257= "",H257= ""), 0, ROUND(ROUND(I257, 2) * ROUND(IF(H257="",G257,H257),  2), 2))</f>
        <v>0</v>
      </c>
      <c r="K257" s="7"/>
      <c r="M257" s="27">
        <v>0.2</v>
      </c>
      <c r="Q257" s="7">
        <v>34</v>
      </c>
    </row>
    <row r="258" spans="1:17" x14ac:dyDescent="0.25">
      <c r="A258" s="7">
        <v>9</v>
      </c>
      <c r="B258" s="21" t="s">
        <v>185</v>
      </c>
      <c r="C258" s="54" t="s">
        <v>186</v>
      </c>
      <c r="D258" s="55"/>
      <c r="E258" s="55"/>
      <c r="F258" s="55"/>
      <c r="G258" s="55"/>
      <c r="H258" s="55"/>
      <c r="I258" s="55"/>
      <c r="J258" s="22"/>
    </row>
    <row r="259" spans="1:17" hidden="1" x14ac:dyDescent="0.25">
      <c r="A259" s="7" t="s">
        <v>47</v>
      </c>
    </row>
    <row r="260" spans="1:17" ht="33.950000000000003" customHeight="1" x14ac:dyDescent="0.25">
      <c r="A260" s="7" t="s">
        <v>58</v>
      </c>
      <c r="B260" s="28"/>
      <c r="C260" s="57" t="s">
        <v>187</v>
      </c>
      <c r="D260" s="57"/>
      <c r="E260" s="57"/>
      <c r="F260" s="57"/>
      <c r="G260" s="57"/>
      <c r="H260" s="57"/>
      <c r="I260" s="57"/>
      <c r="J260" s="28"/>
    </row>
    <row r="261" spans="1:17" x14ac:dyDescent="0.25">
      <c r="A261" s="7" t="s">
        <v>48</v>
      </c>
      <c r="B261" s="21"/>
      <c r="C261" s="56"/>
      <c r="D261" s="56"/>
      <c r="E261" s="56"/>
      <c r="F261" s="23" t="s">
        <v>64</v>
      </c>
      <c r="G261" s="29"/>
      <c r="H261" s="29"/>
      <c r="I261" s="25"/>
      <c r="J261" s="26">
        <f>IF(AND(G261= "",H261= ""), 0, ROUND(ROUND(I261, 2) * ROUND(IF(H261="",G261,H261),  2), 2))</f>
        <v>0</v>
      </c>
      <c r="K261" s="7"/>
      <c r="M261" s="27">
        <v>0.2</v>
      </c>
      <c r="Q261" s="7">
        <v>34</v>
      </c>
    </row>
    <row r="262" spans="1:17" x14ac:dyDescent="0.25">
      <c r="A262" s="7">
        <v>9</v>
      </c>
      <c r="B262" s="21" t="s">
        <v>188</v>
      </c>
      <c r="C262" s="54" t="s">
        <v>189</v>
      </c>
      <c r="D262" s="55"/>
      <c r="E262" s="55"/>
      <c r="F262" s="55"/>
      <c r="G262" s="55"/>
      <c r="H262" s="55"/>
      <c r="I262" s="55"/>
      <c r="J262" s="22"/>
    </row>
    <row r="263" spans="1:17" hidden="1" x14ac:dyDescent="0.25">
      <c r="A263" s="7" t="s">
        <v>47</v>
      </c>
    </row>
    <row r="264" spans="1:17" ht="33.950000000000003" customHeight="1" x14ac:dyDescent="0.25">
      <c r="A264" s="7" t="s">
        <v>58</v>
      </c>
      <c r="B264" s="28"/>
      <c r="C264" s="57" t="s">
        <v>190</v>
      </c>
      <c r="D264" s="57"/>
      <c r="E264" s="57"/>
      <c r="F264" s="57"/>
      <c r="G264" s="57"/>
      <c r="H264" s="57"/>
      <c r="I264" s="57"/>
      <c r="J264" s="28"/>
    </row>
    <row r="265" spans="1:17" hidden="1" x14ac:dyDescent="0.25">
      <c r="A265" s="7" t="s">
        <v>57</v>
      </c>
    </row>
    <row r="266" spans="1:17" x14ac:dyDescent="0.25">
      <c r="A266" s="7" t="s">
        <v>48</v>
      </c>
      <c r="B266" s="21"/>
      <c r="C266" s="56"/>
      <c r="D266" s="56"/>
      <c r="E266" s="56"/>
      <c r="F266" s="23" t="s">
        <v>64</v>
      </c>
      <c r="G266" s="29"/>
      <c r="H266" s="29"/>
      <c r="I266" s="25"/>
      <c r="J266" s="26">
        <f>IF(AND(G266= "",H266= ""), 0, ROUND(ROUND(I266, 2) * ROUND(IF(H266="",G266,H266),  2), 2))</f>
        <v>0</v>
      </c>
      <c r="K266" s="7"/>
      <c r="M266" s="27">
        <v>0.2</v>
      </c>
      <c r="Q266" s="7">
        <v>34</v>
      </c>
    </row>
    <row r="267" spans="1:17" hidden="1" x14ac:dyDescent="0.25">
      <c r="A267" s="7" t="s">
        <v>135</v>
      </c>
    </row>
    <row r="268" spans="1:17" x14ac:dyDescent="0.25">
      <c r="A268" s="7">
        <v>5</v>
      </c>
      <c r="B268" s="16" t="s">
        <v>191</v>
      </c>
      <c r="C268" s="58" t="s">
        <v>192</v>
      </c>
      <c r="D268" s="58"/>
      <c r="E268" s="58"/>
      <c r="F268" s="31"/>
      <c r="G268" s="31"/>
      <c r="H268" s="31"/>
      <c r="I268" s="31"/>
      <c r="J268" s="32"/>
      <c r="K268" s="7"/>
    </row>
    <row r="269" spans="1:17" x14ac:dyDescent="0.25">
      <c r="A269" s="7">
        <v>9</v>
      </c>
      <c r="B269" s="21" t="s">
        <v>193</v>
      </c>
      <c r="C269" s="54" t="s">
        <v>194</v>
      </c>
      <c r="D269" s="55"/>
      <c r="E269" s="55"/>
      <c r="F269" s="55"/>
      <c r="G269" s="55"/>
      <c r="H269" s="55"/>
      <c r="I269" s="55"/>
      <c r="J269" s="22"/>
    </row>
    <row r="270" spans="1:17" hidden="1" x14ac:dyDescent="0.25">
      <c r="A270" s="7" t="s">
        <v>57</v>
      </c>
    </row>
    <row r="271" spans="1:17" hidden="1" x14ac:dyDescent="0.25">
      <c r="A271" s="7" t="s">
        <v>57</v>
      </c>
    </row>
    <row r="272" spans="1:17" hidden="1" x14ac:dyDescent="0.25">
      <c r="A272" s="7" t="s">
        <v>57</v>
      </c>
    </row>
    <row r="273" spans="1:17" hidden="1" x14ac:dyDescent="0.25">
      <c r="A273" s="7" t="s">
        <v>57</v>
      </c>
    </row>
    <row r="274" spans="1:17" hidden="1" x14ac:dyDescent="0.25">
      <c r="A274" s="7" t="s">
        <v>47</v>
      </c>
    </row>
    <row r="275" spans="1:17" ht="22.7" customHeight="1" x14ac:dyDescent="0.25">
      <c r="A275" s="7" t="s">
        <v>58</v>
      </c>
      <c r="B275" s="28"/>
      <c r="C275" s="57" t="s">
        <v>195</v>
      </c>
      <c r="D275" s="57"/>
      <c r="E275" s="57"/>
      <c r="F275" s="57"/>
      <c r="G275" s="57"/>
      <c r="H275" s="57"/>
      <c r="I275" s="57"/>
      <c r="J275" s="28"/>
    </row>
    <row r="276" spans="1:17" x14ac:dyDescent="0.25">
      <c r="A276" s="7" t="s">
        <v>48</v>
      </c>
      <c r="B276" s="21"/>
      <c r="C276" s="56"/>
      <c r="D276" s="56"/>
      <c r="E276" s="56"/>
      <c r="F276" s="23" t="s">
        <v>64</v>
      </c>
      <c r="G276" s="29"/>
      <c r="H276" s="29"/>
      <c r="I276" s="25"/>
      <c r="J276" s="26">
        <f>IF(AND(G276= "",H276= ""), 0, ROUND(ROUND(I276, 2) * ROUND(IF(H276="",G276,H276),  2), 2))</f>
        <v>0</v>
      </c>
      <c r="K276" s="7"/>
      <c r="M276" s="27">
        <v>0.2</v>
      </c>
      <c r="Q276" s="7">
        <v>34</v>
      </c>
    </row>
    <row r="277" spans="1:17" hidden="1" x14ac:dyDescent="0.25">
      <c r="A277" s="7" t="s">
        <v>135</v>
      </c>
    </row>
    <row r="278" spans="1:17" x14ac:dyDescent="0.25">
      <c r="A278" s="7">
        <v>5</v>
      </c>
      <c r="B278" s="16" t="s">
        <v>196</v>
      </c>
      <c r="C278" s="58" t="s">
        <v>197</v>
      </c>
      <c r="D278" s="58"/>
      <c r="E278" s="58"/>
      <c r="F278" s="31"/>
      <c r="G278" s="31"/>
      <c r="H278" s="31"/>
      <c r="I278" s="31"/>
      <c r="J278" s="32"/>
      <c r="K278" s="7"/>
    </row>
    <row r="279" spans="1:17" x14ac:dyDescent="0.25">
      <c r="A279" s="7">
        <v>9</v>
      </c>
      <c r="B279" s="21" t="s">
        <v>198</v>
      </c>
      <c r="C279" s="54" t="s">
        <v>199</v>
      </c>
      <c r="D279" s="55"/>
      <c r="E279" s="55"/>
      <c r="F279" s="55"/>
      <c r="G279" s="55"/>
      <c r="H279" s="55"/>
      <c r="I279" s="55"/>
      <c r="J279" s="22"/>
    </row>
    <row r="280" spans="1:17" hidden="1" x14ac:dyDescent="0.25">
      <c r="A280" s="7" t="s">
        <v>47</v>
      </c>
    </row>
    <row r="281" spans="1:17" ht="22.7" customHeight="1" x14ac:dyDescent="0.25">
      <c r="A281" s="7" t="s">
        <v>58</v>
      </c>
      <c r="B281" s="28"/>
      <c r="C281" s="57" t="s">
        <v>200</v>
      </c>
      <c r="D281" s="57"/>
      <c r="E281" s="57"/>
      <c r="F281" s="57"/>
      <c r="G281" s="57"/>
      <c r="H281" s="57"/>
      <c r="I281" s="57"/>
      <c r="J281" s="28"/>
    </row>
    <row r="282" spans="1:17" x14ac:dyDescent="0.25">
      <c r="A282" s="7" t="s">
        <v>48</v>
      </c>
      <c r="B282" s="21"/>
      <c r="C282" s="56"/>
      <c r="D282" s="56"/>
      <c r="E282" s="56"/>
      <c r="F282" s="23" t="s">
        <v>49</v>
      </c>
      <c r="G282" s="24"/>
      <c r="H282" s="24"/>
      <c r="I282" s="25"/>
      <c r="J282" s="26">
        <f>IF(AND(G282= "",H282= ""), 0, ROUND(ROUND(I282, 2) * ROUND(IF(H282="",G282,H282),  0), 2))</f>
        <v>0</v>
      </c>
      <c r="K282" s="7"/>
      <c r="M282" s="27">
        <v>0.2</v>
      </c>
      <c r="Q282" s="7">
        <v>34</v>
      </c>
    </row>
    <row r="283" spans="1:17" hidden="1" x14ac:dyDescent="0.25">
      <c r="A283" s="7" t="s">
        <v>135</v>
      </c>
    </row>
    <row r="284" spans="1:17" x14ac:dyDescent="0.25">
      <c r="A284" s="7">
        <v>5</v>
      </c>
      <c r="B284" s="16" t="s">
        <v>201</v>
      </c>
      <c r="C284" s="58" t="s">
        <v>202</v>
      </c>
      <c r="D284" s="58"/>
      <c r="E284" s="58"/>
      <c r="F284" s="31"/>
      <c r="G284" s="31"/>
      <c r="H284" s="31"/>
      <c r="I284" s="31"/>
      <c r="J284" s="32"/>
      <c r="K284" s="7"/>
    </row>
    <row r="285" spans="1:17" x14ac:dyDescent="0.25">
      <c r="A285" s="7">
        <v>9</v>
      </c>
      <c r="B285" s="21" t="s">
        <v>203</v>
      </c>
      <c r="C285" s="54" t="s">
        <v>204</v>
      </c>
      <c r="D285" s="55"/>
      <c r="E285" s="55"/>
      <c r="F285" s="55"/>
      <c r="G285" s="55"/>
      <c r="H285" s="55"/>
      <c r="I285" s="55"/>
      <c r="J285" s="22"/>
    </row>
    <row r="286" spans="1:17" hidden="1" x14ac:dyDescent="0.25">
      <c r="A286" s="7" t="s">
        <v>47</v>
      </c>
    </row>
    <row r="287" spans="1:17" ht="22.7" customHeight="1" x14ac:dyDescent="0.25">
      <c r="A287" s="7" t="s">
        <v>58</v>
      </c>
      <c r="B287" s="28"/>
      <c r="C287" s="57" t="s">
        <v>205</v>
      </c>
      <c r="D287" s="57"/>
      <c r="E287" s="57"/>
      <c r="F287" s="57"/>
      <c r="G287" s="57"/>
      <c r="H287" s="57"/>
      <c r="I287" s="57"/>
      <c r="J287" s="28"/>
    </row>
    <row r="288" spans="1:17" x14ac:dyDescent="0.25">
      <c r="A288" s="7" t="s">
        <v>48</v>
      </c>
      <c r="B288" s="21"/>
      <c r="C288" s="56"/>
      <c r="D288" s="56"/>
      <c r="E288" s="56"/>
      <c r="F288" s="23" t="s">
        <v>60</v>
      </c>
      <c r="G288" s="29"/>
      <c r="H288" s="29"/>
      <c r="I288" s="25"/>
      <c r="J288" s="26">
        <f>IF(AND(G288= "",H288= ""), 0, ROUND(ROUND(I288, 2) * ROUND(IF(H288="",G288,H288),  2), 2))</f>
        <v>0</v>
      </c>
      <c r="K288" s="7"/>
      <c r="M288" s="27">
        <v>0.2</v>
      </c>
      <c r="Q288" s="7">
        <v>34</v>
      </c>
    </row>
    <row r="289" spans="1:17" x14ac:dyDescent="0.25">
      <c r="A289" s="7">
        <v>9</v>
      </c>
      <c r="B289" s="21" t="s">
        <v>206</v>
      </c>
      <c r="C289" s="54" t="s">
        <v>207</v>
      </c>
      <c r="D289" s="55"/>
      <c r="E289" s="55"/>
      <c r="F289" s="55"/>
      <c r="G289" s="55"/>
      <c r="H289" s="55"/>
      <c r="I289" s="55"/>
      <c r="J289" s="22"/>
    </row>
    <row r="290" spans="1:17" hidden="1" x14ac:dyDescent="0.25">
      <c r="A290" s="7" t="s">
        <v>47</v>
      </c>
    </row>
    <row r="291" spans="1:17" ht="22.7" customHeight="1" x14ac:dyDescent="0.25">
      <c r="A291" s="7" t="s">
        <v>58</v>
      </c>
      <c r="B291" s="28"/>
      <c r="C291" s="57" t="s">
        <v>208</v>
      </c>
      <c r="D291" s="57"/>
      <c r="E291" s="57"/>
      <c r="F291" s="57"/>
      <c r="G291" s="57"/>
      <c r="H291" s="57"/>
      <c r="I291" s="57"/>
      <c r="J291" s="28"/>
    </row>
    <row r="292" spans="1:17" x14ac:dyDescent="0.25">
      <c r="A292" s="7" t="s">
        <v>48</v>
      </c>
      <c r="B292" s="21"/>
      <c r="C292" s="56"/>
      <c r="D292" s="56"/>
      <c r="E292" s="56"/>
      <c r="F292" s="23" t="s">
        <v>86</v>
      </c>
      <c r="G292" s="24"/>
      <c r="H292" s="24"/>
      <c r="I292" s="25"/>
      <c r="J292" s="26">
        <f>IF(AND(G292= "",H292= ""), 0, ROUND(ROUND(I292, 2) * ROUND(IF(H292="",G292,H292),  0), 2))</f>
        <v>0</v>
      </c>
      <c r="K292" s="7"/>
      <c r="M292" s="27">
        <v>0.2</v>
      </c>
      <c r="Q292" s="7">
        <v>34</v>
      </c>
    </row>
    <row r="293" spans="1:17" hidden="1" x14ac:dyDescent="0.25">
      <c r="A293" s="7" t="s">
        <v>135</v>
      </c>
    </row>
    <row r="294" spans="1:17" x14ac:dyDescent="0.25">
      <c r="A294" s="7">
        <v>5</v>
      </c>
      <c r="B294" s="16" t="s">
        <v>209</v>
      </c>
      <c r="C294" s="58" t="s">
        <v>210</v>
      </c>
      <c r="D294" s="58"/>
      <c r="E294" s="58"/>
      <c r="F294" s="31"/>
      <c r="G294" s="31"/>
      <c r="H294" s="31"/>
      <c r="I294" s="31"/>
      <c r="J294" s="32"/>
      <c r="K294" s="7"/>
    </row>
    <row r="295" spans="1:17" x14ac:dyDescent="0.25">
      <c r="A295" s="7">
        <v>9</v>
      </c>
      <c r="B295" s="21" t="s">
        <v>211</v>
      </c>
      <c r="C295" s="54" t="s">
        <v>212</v>
      </c>
      <c r="D295" s="55"/>
      <c r="E295" s="55"/>
      <c r="F295" s="55"/>
      <c r="G295" s="55"/>
      <c r="H295" s="55"/>
      <c r="I295" s="55"/>
      <c r="J295" s="22"/>
    </row>
    <row r="296" spans="1:17" hidden="1" x14ac:dyDescent="0.25">
      <c r="A296" s="7" t="s">
        <v>47</v>
      </c>
    </row>
    <row r="297" spans="1:17" hidden="1" x14ac:dyDescent="0.25">
      <c r="A297" s="7" t="s">
        <v>47</v>
      </c>
    </row>
    <row r="298" spans="1:17" ht="22.7" customHeight="1" x14ac:dyDescent="0.25">
      <c r="A298" s="7" t="s">
        <v>58</v>
      </c>
      <c r="B298" s="28"/>
      <c r="C298" s="57" t="s">
        <v>213</v>
      </c>
      <c r="D298" s="57"/>
      <c r="E298" s="57"/>
      <c r="F298" s="57"/>
      <c r="G298" s="57"/>
      <c r="H298" s="57"/>
      <c r="I298" s="57"/>
      <c r="J298" s="28"/>
    </row>
    <row r="299" spans="1:17" x14ac:dyDescent="0.25">
      <c r="A299" s="7" t="s">
        <v>48</v>
      </c>
      <c r="B299" s="21"/>
      <c r="C299" s="56"/>
      <c r="D299" s="56"/>
      <c r="E299" s="56"/>
      <c r="F299" s="23" t="s">
        <v>49</v>
      </c>
      <c r="G299" s="24"/>
      <c r="H299" s="24"/>
      <c r="I299" s="25"/>
      <c r="J299" s="26">
        <f>IF(AND(G299= "",H299= ""), 0, ROUND(ROUND(I299, 2) * ROUND(IF(H299="",G299,H299),  0), 2))</f>
        <v>0</v>
      </c>
      <c r="K299" s="7"/>
      <c r="M299" s="27">
        <v>0.2</v>
      </c>
      <c r="Q299" s="7">
        <v>34</v>
      </c>
    </row>
    <row r="300" spans="1:17" hidden="1" x14ac:dyDescent="0.25">
      <c r="A300" s="7" t="s">
        <v>135</v>
      </c>
    </row>
    <row r="301" spans="1:17" hidden="1" x14ac:dyDescent="0.25">
      <c r="A301" s="7" t="s">
        <v>52</v>
      </c>
    </row>
    <row r="302" spans="1:17" x14ac:dyDescent="0.25">
      <c r="A302" s="7">
        <v>4</v>
      </c>
      <c r="B302" s="16" t="s">
        <v>214</v>
      </c>
      <c r="C302" s="53" t="s">
        <v>215</v>
      </c>
      <c r="D302" s="53"/>
      <c r="E302" s="53"/>
      <c r="F302" s="19"/>
      <c r="G302" s="19"/>
      <c r="H302" s="19"/>
      <c r="I302" s="19"/>
      <c r="J302" s="20"/>
      <c r="K302" s="7"/>
    </row>
    <row r="303" spans="1:17" x14ac:dyDescent="0.25">
      <c r="A303" s="7">
        <v>9</v>
      </c>
      <c r="B303" s="21" t="s">
        <v>216</v>
      </c>
      <c r="C303" s="54" t="s">
        <v>217</v>
      </c>
      <c r="D303" s="55"/>
      <c r="E303" s="55"/>
      <c r="F303" s="55"/>
      <c r="G303" s="55"/>
      <c r="H303" s="55"/>
      <c r="I303" s="55"/>
      <c r="J303" s="22"/>
    </row>
    <row r="304" spans="1:17" hidden="1" x14ac:dyDescent="0.25">
      <c r="A304" s="7" t="s">
        <v>47</v>
      </c>
    </row>
    <row r="305" spans="1:17" ht="45.2" customHeight="1" x14ac:dyDescent="0.25">
      <c r="A305" s="7" t="s">
        <v>58</v>
      </c>
      <c r="B305" s="28"/>
      <c r="C305" s="57" t="s">
        <v>218</v>
      </c>
      <c r="D305" s="57"/>
      <c r="E305" s="57"/>
      <c r="F305" s="57"/>
      <c r="G305" s="57"/>
      <c r="H305" s="57"/>
      <c r="I305" s="57"/>
      <c r="J305" s="28"/>
    </row>
    <row r="306" spans="1:17" x14ac:dyDescent="0.25">
      <c r="A306" s="7" t="s">
        <v>48</v>
      </c>
      <c r="B306" s="21"/>
      <c r="C306" s="56"/>
      <c r="D306" s="56"/>
      <c r="E306" s="56"/>
      <c r="F306" s="23" t="s">
        <v>49</v>
      </c>
      <c r="G306" s="24"/>
      <c r="H306" s="24"/>
      <c r="I306" s="25"/>
      <c r="J306" s="26">
        <f>IF(AND(G306= "",H306= ""), 0, ROUND(ROUND(I306, 2) * ROUND(IF(H306="",G306,H306),  0), 2))</f>
        <v>0</v>
      </c>
      <c r="K306" s="7"/>
      <c r="M306" s="27">
        <v>0.2</v>
      </c>
      <c r="Q306" s="7">
        <v>34</v>
      </c>
    </row>
    <row r="307" spans="1:17" hidden="1" x14ac:dyDescent="0.25">
      <c r="A307" s="7" t="s">
        <v>52</v>
      </c>
    </row>
    <row r="308" spans="1:17" x14ac:dyDescent="0.25">
      <c r="A308" s="7">
        <v>4</v>
      </c>
      <c r="B308" s="16" t="s">
        <v>219</v>
      </c>
      <c r="C308" s="53" t="s">
        <v>220</v>
      </c>
      <c r="D308" s="53"/>
      <c r="E308" s="53"/>
      <c r="F308" s="19"/>
      <c r="G308" s="19"/>
      <c r="H308" s="19"/>
      <c r="I308" s="19"/>
      <c r="J308" s="20"/>
      <c r="K308" s="7"/>
    </row>
    <row r="309" spans="1:17" x14ac:dyDescent="0.25">
      <c r="A309" s="7">
        <v>9</v>
      </c>
      <c r="B309" s="21" t="s">
        <v>221</v>
      </c>
      <c r="C309" s="54" t="s">
        <v>222</v>
      </c>
      <c r="D309" s="55"/>
      <c r="E309" s="55"/>
      <c r="F309" s="55"/>
      <c r="G309" s="55"/>
      <c r="H309" s="55"/>
      <c r="I309" s="55"/>
      <c r="J309" s="22"/>
    </row>
    <row r="310" spans="1:17" hidden="1" x14ac:dyDescent="0.25">
      <c r="A310" s="7" t="s">
        <v>47</v>
      </c>
    </row>
    <row r="311" spans="1:17" x14ac:dyDescent="0.25">
      <c r="A311" s="7" t="s">
        <v>48</v>
      </c>
      <c r="B311" s="21"/>
      <c r="C311" s="56"/>
      <c r="D311" s="56"/>
      <c r="E311" s="56"/>
      <c r="F311" s="23" t="s">
        <v>49</v>
      </c>
      <c r="G311" s="24"/>
      <c r="H311" s="24"/>
      <c r="I311" s="25"/>
      <c r="J311" s="26">
        <f>IF(AND(G311= "",H311= ""), 0, ROUND(ROUND(I311, 2) * ROUND(IF(H311="",G311,H311),  0), 2))</f>
        <v>0</v>
      </c>
      <c r="K311" s="7"/>
      <c r="M311" s="27">
        <v>0.2</v>
      </c>
      <c r="Q311" s="7">
        <v>34</v>
      </c>
    </row>
    <row r="312" spans="1:17" x14ac:dyDescent="0.25">
      <c r="A312" s="7">
        <v>9</v>
      </c>
      <c r="B312" s="21" t="s">
        <v>223</v>
      </c>
      <c r="C312" s="54" t="s">
        <v>224</v>
      </c>
      <c r="D312" s="55"/>
      <c r="E312" s="55"/>
      <c r="F312" s="55"/>
      <c r="G312" s="55"/>
      <c r="H312" s="55"/>
      <c r="I312" s="55"/>
      <c r="J312" s="22"/>
    </row>
    <row r="313" spans="1:17" hidden="1" x14ac:dyDescent="0.25">
      <c r="A313" s="7" t="s">
        <v>47</v>
      </c>
    </row>
    <row r="314" spans="1:17" x14ac:dyDescent="0.25">
      <c r="A314" s="7" t="s">
        <v>48</v>
      </c>
      <c r="B314" s="21"/>
      <c r="C314" s="56"/>
      <c r="D314" s="56"/>
      <c r="E314" s="56"/>
      <c r="F314" s="23" t="s">
        <v>49</v>
      </c>
      <c r="G314" s="24"/>
      <c r="H314" s="24"/>
      <c r="I314" s="25"/>
      <c r="J314" s="26">
        <f>IF(AND(G314= "",H314= ""), 0, ROUND(ROUND(I314, 2) * ROUND(IF(H314="",G314,H314),  0), 2))</f>
        <v>0</v>
      </c>
      <c r="K314" s="7"/>
      <c r="M314" s="27">
        <v>0.2</v>
      </c>
      <c r="Q314" s="7">
        <v>34</v>
      </c>
    </row>
    <row r="315" spans="1:17" hidden="1" x14ac:dyDescent="0.25">
      <c r="A315" s="7" t="s">
        <v>52</v>
      </c>
    </row>
    <row r="316" spans="1:17" x14ac:dyDescent="0.25">
      <c r="A316" s="7" t="s">
        <v>40</v>
      </c>
      <c r="B316" s="22"/>
      <c r="C316" s="55"/>
      <c r="D316" s="55"/>
      <c r="E316" s="55"/>
      <c r="J316" s="22"/>
    </row>
    <row r="317" spans="1:17" ht="27.2" customHeight="1" x14ac:dyDescent="0.25">
      <c r="B317" s="22"/>
      <c r="C317" s="61" t="s">
        <v>42</v>
      </c>
      <c r="D317" s="62"/>
      <c r="E317" s="62"/>
      <c r="F317" s="59"/>
      <c r="G317" s="59"/>
      <c r="H317" s="59"/>
      <c r="I317" s="59"/>
      <c r="J317" s="60"/>
    </row>
    <row r="318" spans="1:17" x14ac:dyDescent="0.25">
      <c r="B318" s="22"/>
      <c r="C318" s="64"/>
      <c r="D318" s="42"/>
      <c r="E318" s="42"/>
      <c r="F318" s="42"/>
      <c r="G318" s="42"/>
      <c r="H318" s="42"/>
      <c r="I318" s="42"/>
      <c r="J318" s="63"/>
    </row>
    <row r="319" spans="1:17" x14ac:dyDescent="0.25">
      <c r="B319" s="22"/>
      <c r="C319" s="67" t="s">
        <v>225</v>
      </c>
      <c r="D319" s="58"/>
      <c r="E319" s="58"/>
      <c r="F319" s="65">
        <f>SUMIF(K8:K316, IF(K7="","",K7), J8:J316)</f>
        <v>0</v>
      </c>
      <c r="G319" s="65"/>
      <c r="H319" s="65"/>
      <c r="I319" s="65"/>
      <c r="J319" s="66"/>
    </row>
    <row r="320" spans="1:17" ht="16.899999999999999" customHeight="1" x14ac:dyDescent="0.25">
      <c r="B320" s="22"/>
      <c r="C320" s="67" t="s">
        <v>226</v>
      </c>
      <c r="D320" s="58"/>
      <c r="E320" s="58"/>
      <c r="F320" s="65">
        <f>ROUND(SUMIF(K8:K316, IF(K7="","",K7), J8:J316) * 0.2, 2)</f>
        <v>0</v>
      </c>
      <c r="G320" s="65"/>
      <c r="H320" s="65"/>
      <c r="I320" s="65"/>
      <c r="J320" s="66"/>
    </row>
    <row r="321" spans="2:10" x14ac:dyDescent="0.25">
      <c r="B321" s="22"/>
      <c r="C321" s="70" t="s">
        <v>227</v>
      </c>
      <c r="D321" s="71"/>
      <c r="E321" s="71"/>
      <c r="F321" s="68">
        <f>SUM(F319:F320)</f>
        <v>0</v>
      </c>
      <c r="G321" s="68"/>
      <c r="H321" s="68"/>
      <c r="I321" s="68"/>
      <c r="J321" s="69"/>
    </row>
    <row r="322" spans="2:10" ht="37.15" customHeight="1" x14ac:dyDescent="0.25">
      <c r="B322" s="3"/>
      <c r="C322" s="72" t="s">
        <v>228</v>
      </c>
      <c r="D322" s="72"/>
      <c r="E322" s="72"/>
      <c r="F322" s="72"/>
      <c r="G322" s="72"/>
      <c r="H322" s="72"/>
      <c r="I322" s="72"/>
      <c r="J322" s="72"/>
    </row>
    <row r="324" spans="2:10" ht="15.75" x14ac:dyDescent="0.25">
      <c r="C324" s="73" t="s">
        <v>229</v>
      </c>
      <c r="D324" s="73"/>
      <c r="E324" s="73"/>
      <c r="F324" s="73"/>
      <c r="G324" s="73"/>
      <c r="H324" s="73"/>
      <c r="I324" s="73"/>
      <c r="J324" s="73"/>
    </row>
    <row r="325" spans="2:10" ht="33.75" customHeight="1" x14ac:dyDescent="0.25">
      <c r="C325" s="75" t="s">
        <v>230</v>
      </c>
      <c r="D325" s="76"/>
      <c r="E325" s="76"/>
      <c r="F325" s="74">
        <f>SUMIF(K11:K314, "", J11:J314)</f>
        <v>0</v>
      </c>
      <c r="G325" s="74"/>
      <c r="H325" s="74"/>
      <c r="I325" s="74"/>
      <c r="J325" s="74"/>
    </row>
    <row r="326" spans="2:10" x14ac:dyDescent="0.25">
      <c r="C326" s="79" t="s">
        <v>231</v>
      </c>
      <c r="D326" s="80"/>
      <c r="E326" s="80"/>
      <c r="F326" s="77">
        <f>SUMIF(K11:K15, "", J11:J15)</f>
        <v>0</v>
      </c>
      <c r="G326" s="78"/>
      <c r="H326" s="78"/>
      <c r="I326" s="78"/>
      <c r="J326" s="78"/>
    </row>
    <row r="327" spans="2:10" x14ac:dyDescent="0.25">
      <c r="C327" s="79" t="s">
        <v>232</v>
      </c>
      <c r="D327" s="80"/>
      <c r="E327" s="80"/>
      <c r="F327" s="77">
        <f>SUMIF(K26:K42, "", J26:J42)</f>
        <v>0</v>
      </c>
      <c r="G327" s="78"/>
      <c r="H327" s="78"/>
      <c r="I327" s="78"/>
      <c r="J327" s="78"/>
    </row>
    <row r="328" spans="2:10" x14ac:dyDescent="0.25">
      <c r="C328" s="79" t="s">
        <v>233</v>
      </c>
      <c r="D328" s="80"/>
      <c r="E328" s="80"/>
      <c r="F328" s="77">
        <f>SUMIF(K48:K63, "", J48:J63)</f>
        <v>0</v>
      </c>
      <c r="G328" s="78"/>
      <c r="H328" s="78"/>
      <c r="I328" s="78"/>
      <c r="J328" s="78"/>
    </row>
    <row r="329" spans="2:10" x14ac:dyDescent="0.25">
      <c r="C329" s="79" t="s">
        <v>234</v>
      </c>
      <c r="D329" s="80"/>
      <c r="E329" s="80"/>
      <c r="F329" s="77">
        <f>SUMIF(K69:K98, "", J69:J98)</f>
        <v>0</v>
      </c>
      <c r="G329" s="78"/>
      <c r="H329" s="78"/>
      <c r="I329" s="78"/>
      <c r="J329" s="78"/>
    </row>
    <row r="330" spans="2:10" x14ac:dyDescent="0.25">
      <c r="C330" s="79" t="s">
        <v>235</v>
      </c>
      <c r="D330" s="80"/>
      <c r="E330" s="80"/>
      <c r="F330" s="77">
        <f>SUMIF(K106:K106, "", J106:J106)</f>
        <v>0</v>
      </c>
      <c r="G330" s="78"/>
      <c r="H330" s="78"/>
      <c r="I330" s="78"/>
      <c r="J330" s="78"/>
    </row>
    <row r="331" spans="2:10" x14ac:dyDescent="0.25">
      <c r="C331" s="79" t="s">
        <v>236</v>
      </c>
      <c r="D331" s="80"/>
      <c r="E331" s="80"/>
      <c r="F331" s="77">
        <f>SUMIF(K113:K119, "", J113:J119)</f>
        <v>0</v>
      </c>
      <c r="G331" s="78"/>
      <c r="H331" s="78"/>
      <c r="I331" s="78"/>
      <c r="J331" s="78"/>
    </row>
    <row r="332" spans="2:10" x14ac:dyDescent="0.25">
      <c r="C332" s="79" t="s">
        <v>237</v>
      </c>
      <c r="D332" s="80"/>
      <c r="E332" s="80"/>
      <c r="F332" s="77">
        <f>SUMIF(K135:K135, "", J135:J135)</f>
        <v>0</v>
      </c>
      <c r="G332" s="78"/>
      <c r="H332" s="78"/>
      <c r="I332" s="78"/>
      <c r="J332" s="78"/>
    </row>
    <row r="333" spans="2:10" x14ac:dyDescent="0.25">
      <c r="C333" s="79" t="s">
        <v>238</v>
      </c>
      <c r="D333" s="80"/>
      <c r="E333" s="80"/>
      <c r="F333" s="77">
        <f>SUMIF(K141:K176, "", J141:J176)</f>
        <v>0</v>
      </c>
      <c r="G333" s="78"/>
      <c r="H333" s="78"/>
      <c r="I333" s="78"/>
      <c r="J333" s="78"/>
    </row>
    <row r="334" spans="2:10" x14ac:dyDescent="0.25">
      <c r="C334" s="83" t="s">
        <v>239</v>
      </c>
      <c r="D334" s="84"/>
      <c r="E334" s="84"/>
      <c r="F334" s="81">
        <f>SUMIF(K151:K161, "", J151:J161)</f>
        <v>0</v>
      </c>
      <c r="G334" s="82"/>
      <c r="H334" s="82"/>
      <c r="I334" s="82"/>
      <c r="J334" s="82"/>
    </row>
    <row r="335" spans="2:10" ht="24.75" customHeight="1" x14ac:dyDescent="0.25">
      <c r="C335" s="83" t="s">
        <v>240</v>
      </c>
      <c r="D335" s="84"/>
      <c r="E335" s="84"/>
      <c r="F335" s="81">
        <f>SUMIF(K167:K176, "", J167:J176)</f>
        <v>0</v>
      </c>
      <c r="G335" s="82"/>
      <c r="H335" s="82"/>
      <c r="I335" s="82"/>
      <c r="J335" s="82"/>
    </row>
    <row r="336" spans="2:10" x14ac:dyDescent="0.25">
      <c r="C336" s="79" t="s">
        <v>241</v>
      </c>
      <c r="D336" s="80"/>
      <c r="E336" s="80"/>
      <c r="F336" s="77">
        <f>SUMIF(K183:K218, "", J183:J218)</f>
        <v>0</v>
      </c>
      <c r="G336" s="78"/>
      <c r="H336" s="78"/>
      <c r="I336" s="78"/>
      <c r="J336" s="78"/>
    </row>
    <row r="337" spans="1:10" x14ac:dyDescent="0.25">
      <c r="C337" s="79" t="s">
        <v>242</v>
      </c>
      <c r="D337" s="80"/>
      <c r="E337" s="80"/>
      <c r="F337" s="77">
        <f>SUMIF(K224:K232, "", J224:J232)</f>
        <v>0</v>
      </c>
      <c r="G337" s="78"/>
      <c r="H337" s="78"/>
      <c r="I337" s="78"/>
      <c r="J337" s="78"/>
    </row>
    <row r="338" spans="1:10" x14ac:dyDescent="0.25">
      <c r="C338" s="79" t="s">
        <v>243</v>
      </c>
      <c r="D338" s="80"/>
      <c r="E338" s="80"/>
      <c r="F338" s="77">
        <f>SUMIF(K257:K299, "", J257:J299)</f>
        <v>0</v>
      </c>
      <c r="G338" s="78"/>
      <c r="H338" s="78"/>
      <c r="I338" s="78"/>
      <c r="J338" s="78"/>
    </row>
    <row r="339" spans="1:10" x14ac:dyDescent="0.25">
      <c r="C339" s="83" t="s">
        <v>244</v>
      </c>
      <c r="D339" s="84"/>
      <c r="E339" s="84"/>
      <c r="F339" s="81">
        <f>SUMIF(K257:K266, "", J257:J266)</f>
        <v>0</v>
      </c>
      <c r="G339" s="82"/>
      <c r="H339" s="82"/>
      <c r="I339" s="82"/>
      <c r="J339" s="82"/>
    </row>
    <row r="340" spans="1:10" x14ac:dyDescent="0.25">
      <c r="C340" s="83" t="s">
        <v>245</v>
      </c>
      <c r="D340" s="84"/>
      <c r="E340" s="84"/>
      <c r="F340" s="81">
        <f>SUMIF(K276:K276, "", J276:J276)</f>
        <v>0</v>
      </c>
      <c r="G340" s="82"/>
      <c r="H340" s="82"/>
      <c r="I340" s="82"/>
      <c r="J340" s="82"/>
    </row>
    <row r="341" spans="1:10" x14ac:dyDescent="0.25">
      <c r="C341" s="83" t="s">
        <v>246</v>
      </c>
      <c r="D341" s="84"/>
      <c r="E341" s="84"/>
      <c r="F341" s="81">
        <f>SUMIF(K282:K282, "", J282:J282)</f>
        <v>0</v>
      </c>
      <c r="G341" s="82"/>
      <c r="H341" s="82"/>
      <c r="I341" s="82"/>
      <c r="J341" s="82"/>
    </row>
    <row r="342" spans="1:10" x14ac:dyDescent="0.25">
      <c r="C342" s="83" t="s">
        <v>247</v>
      </c>
      <c r="D342" s="84"/>
      <c r="E342" s="84"/>
      <c r="F342" s="81">
        <f>SUMIF(K288:K292, "", J288:J292)</f>
        <v>0</v>
      </c>
      <c r="G342" s="82"/>
      <c r="H342" s="82"/>
      <c r="I342" s="82"/>
      <c r="J342" s="82"/>
    </row>
    <row r="343" spans="1:10" ht="24.75" customHeight="1" x14ac:dyDescent="0.25">
      <c r="C343" s="83" t="s">
        <v>248</v>
      </c>
      <c r="D343" s="84"/>
      <c r="E343" s="84"/>
      <c r="F343" s="81">
        <f>SUMIF(K299:K299, "", J299:J299)</f>
        <v>0</v>
      </c>
      <c r="G343" s="82"/>
      <c r="H343" s="82"/>
      <c r="I343" s="82"/>
      <c r="J343" s="82"/>
    </row>
    <row r="344" spans="1:10" x14ac:dyDescent="0.25">
      <c r="C344" s="79" t="s">
        <v>249</v>
      </c>
      <c r="D344" s="80"/>
      <c r="E344" s="80"/>
      <c r="F344" s="77">
        <f>SUMIF(K306:K306, "", J306:J306)</f>
        <v>0</v>
      </c>
      <c r="G344" s="78"/>
      <c r="H344" s="78"/>
      <c r="I344" s="78"/>
      <c r="J344" s="78"/>
    </row>
    <row r="345" spans="1:10" x14ac:dyDescent="0.25">
      <c r="C345" s="79" t="s">
        <v>250</v>
      </c>
      <c r="D345" s="80"/>
      <c r="E345" s="80"/>
      <c r="F345" s="77">
        <f>SUMIF(K311:K314, "", J311:J314)</f>
        <v>0</v>
      </c>
      <c r="G345" s="78"/>
      <c r="H345" s="78"/>
      <c r="I345" s="78"/>
      <c r="J345" s="78"/>
    </row>
    <row r="346" spans="1:10" ht="24.95" customHeight="1" x14ac:dyDescent="0.25">
      <c r="C346" s="85" t="s">
        <v>251</v>
      </c>
      <c r="D346" s="86"/>
      <c r="E346" s="86"/>
      <c r="F346" s="34"/>
      <c r="G346" s="34"/>
      <c r="H346" s="34"/>
      <c r="I346" s="34"/>
      <c r="J346" s="35"/>
    </row>
    <row r="347" spans="1:10" x14ac:dyDescent="0.25">
      <c r="C347" s="87"/>
      <c r="D347" s="88"/>
      <c r="E347" s="88"/>
      <c r="F347" s="88"/>
      <c r="G347" s="88"/>
      <c r="H347" s="88"/>
      <c r="I347" s="88"/>
      <c r="J347" s="89"/>
    </row>
    <row r="348" spans="1:10" x14ac:dyDescent="0.25">
      <c r="A348" s="30"/>
      <c r="C348" s="90" t="s">
        <v>225</v>
      </c>
      <c r="D348" s="42"/>
      <c r="E348" s="42"/>
      <c r="F348" s="91">
        <f>SUMIF(K5:K322, IF(K4="","",K4), J5:J322)</f>
        <v>0</v>
      </c>
      <c r="G348" s="92"/>
      <c r="H348" s="92"/>
      <c r="I348" s="92"/>
      <c r="J348" s="93"/>
    </row>
    <row r="349" spans="1:10" x14ac:dyDescent="0.25">
      <c r="A349" s="30"/>
      <c r="C349" s="90" t="s">
        <v>226</v>
      </c>
      <c r="D349" s="42"/>
      <c r="E349" s="42"/>
      <c r="F349" s="91">
        <f>ROUND(SUMIF(K5:K322, IF(K4="","",K4), J5:J322) * 0.2, 2)</f>
        <v>0</v>
      </c>
      <c r="G349" s="92"/>
      <c r="H349" s="92"/>
      <c r="I349" s="92"/>
      <c r="J349" s="93"/>
    </row>
    <row r="350" spans="1:10" x14ac:dyDescent="0.25">
      <c r="C350" s="94" t="s">
        <v>227</v>
      </c>
      <c r="D350" s="95"/>
      <c r="E350" s="95"/>
      <c r="F350" s="96">
        <f>SUM(F348:F349)</f>
        <v>0</v>
      </c>
      <c r="G350" s="97"/>
      <c r="H350" s="97"/>
      <c r="I350" s="97"/>
      <c r="J350" s="98"/>
    </row>
    <row r="351" spans="1:10" x14ac:dyDescent="0.25">
      <c r="C351" s="99"/>
      <c r="D351" s="55"/>
      <c r="E351" s="55"/>
      <c r="F351" s="55"/>
      <c r="G351" s="55"/>
      <c r="H351" s="55"/>
      <c r="I351" s="55"/>
      <c r="J351" s="55"/>
    </row>
    <row r="352" spans="1:10" x14ac:dyDescent="0.25">
      <c r="C352" s="100" t="s">
        <v>252</v>
      </c>
      <c r="D352" s="55"/>
      <c r="E352" s="55"/>
      <c r="F352" s="55"/>
      <c r="G352" s="55"/>
      <c r="H352" s="55"/>
      <c r="I352" s="55"/>
      <c r="J352" s="55"/>
    </row>
    <row r="353" spans="3:10" x14ac:dyDescent="0.25">
      <c r="C353" s="95" t="str">
        <f>IF(Paramètres!AA2&lt;&gt;"",Paramètres!AA2,"")</f>
        <v xml:space="preserve">Zéro euro </v>
      </c>
      <c r="D353" s="95"/>
      <c r="E353" s="95"/>
      <c r="F353" s="95"/>
      <c r="G353" s="95"/>
      <c r="H353" s="95"/>
      <c r="I353" s="95"/>
      <c r="J353" s="95"/>
    </row>
    <row r="354" spans="3:10" x14ac:dyDescent="0.25">
      <c r="C354" s="95"/>
      <c r="D354" s="95"/>
      <c r="E354" s="95"/>
      <c r="F354" s="95"/>
      <c r="G354" s="95"/>
      <c r="H354" s="95"/>
      <c r="I354" s="95"/>
      <c r="J354" s="95"/>
    </row>
    <row r="355" spans="3:10" ht="56.65" customHeight="1" x14ac:dyDescent="0.25">
      <c r="F355" s="84" t="s">
        <v>253</v>
      </c>
      <c r="G355" s="84"/>
      <c r="H355" s="84"/>
      <c r="I355" s="84"/>
      <c r="J355" s="84"/>
    </row>
    <row r="357" spans="3:10" ht="85.15" customHeight="1" x14ac:dyDescent="0.25">
      <c r="C357" s="101" t="s">
        <v>254</v>
      </c>
      <c r="D357" s="101"/>
      <c r="F357" s="101" t="s">
        <v>255</v>
      </c>
      <c r="G357" s="101"/>
      <c r="H357" s="101"/>
      <c r="I357" s="101"/>
      <c r="J357" s="101"/>
    </row>
    <row r="358" spans="3:10" x14ac:dyDescent="0.25">
      <c r="C358" s="102" t="s">
        <v>256</v>
      </c>
      <c r="D358" s="102"/>
      <c r="E358" s="102"/>
      <c r="F358" s="102"/>
      <c r="G358" s="102"/>
      <c r="H358" s="102"/>
      <c r="I358" s="102"/>
      <c r="J358" s="102"/>
    </row>
  </sheetData>
  <sheetProtection password="E95E" sheet="1" objects="1" selectLockedCells="1"/>
  <mergeCells count="229">
    <mergeCell ref="C352:J352"/>
    <mergeCell ref="C353:J353"/>
    <mergeCell ref="C354:J354"/>
    <mergeCell ref="F355:J355"/>
    <mergeCell ref="C357:D357"/>
    <mergeCell ref="F357:J357"/>
    <mergeCell ref="C358:J358"/>
    <mergeCell ref="C346:E346"/>
    <mergeCell ref="C347:J347"/>
    <mergeCell ref="C348:E348"/>
    <mergeCell ref="F348:J348"/>
    <mergeCell ref="C349:E349"/>
    <mergeCell ref="F349:J349"/>
    <mergeCell ref="C350:E350"/>
    <mergeCell ref="F350:J350"/>
    <mergeCell ref="C351:J351"/>
    <mergeCell ref="F341:J341"/>
    <mergeCell ref="C341:E341"/>
    <mergeCell ref="F342:J342"/>
    <mergeCell ref="C342:E342"/>
    <mergeCell ref="F343:J343"/>
    <mergeCell ref="C343:E343"/>
    <mergeCell ref="F344:J344"/>
    <mergeCell ref="C344:E344"/>
    <mergeCell ref="F345:J345"/>
    <mergeCell ref="C345:E345"/>
    <mergeCell ref="F336:J336"/>
    <mergeCell ref="C336:E336"/>
    <mergeCell ref="F337:J337"/>
    <mergeCell ref="C337:E337"/>
    <mergeCell ref="F338:J338"/>
    <mergeCell ref="C338:E338"/>
    <mergeCell ref="F339:J339"/>
    <mergeCell ref="C339:E339"/>
    <mergeCell ref="F340:J340"/>
    <mergeCell ref="C340:E340"/>
    <mergeCell ref="F331:J331"/>
    <mergeCell ref="C331:E331"/>
    <mergeCell ref="F332:J332"/>
    <mergeCell ref="C332:E332"/>
    <mergeCell ref="F333:J333"/>
    <mergeCell ref="C333:E333"/>
    <mergeCell ref="F334:J334"/>
    <mergeCell ref="C334:E334"/>
    <mergeCell ref="F335:J335"/>
    <mergeCell ref="C335:E335"/>
    <mergeCell ref="F326:J326"/>
    <mergeCell ref="C326:E326"/>
    <mergeCell ref="F327:J327"/>
    <mergeCell ref="C327:E327"/>
    <mergeCell ref="F328:J328"/>
    <mergeCell ref="C328:E328"/>
    <mergeCell ref="F329:J329"/>
    <mergeCell ref="C329:E329"/>
    <mergeCell ref="F330:J330"/>
    <mergeCell ref="C330:E330"/>
    <mergeCell ref="F319:J319"/>
    <mergeCell ref="C319:E319"/>
    <mergeCell ref="F320:J320"/>
    <mergeCell ref="C320:E320"/>
    <mergeCell ref="F321:J321"/>
    <mergeCell ref="C321:E321"/>
    <mergeCell ref="C322:J322"/>
    <mergeCell ref="C324:J324"/>
    <mergeCell ref="F325:J325"/>
    <mergeCell ref="C325:E325"/>
    <mergeCell ref="C308:E308"/>
    <mergeCell ref="C309:I309"/>
    <mergeCell ref="C311:E311"/>
    <mergeCell ref="C312:I312"/>
    <mergeCell ref="C314:E314"/>
    <mergeCell ref="C316:E316"/>
    <mergeCell ref="F317:J317"/>
    <mergeCell ref="C317:E317"/>
    <mergeCell ref="F318:J318"/>
    <mergeCell ref="C318:E318"/>
    <mergeCell ref="C292:E292"/>
    <mergeCell ref="C294:E294"/>
    <mergeCell ref="C295:I295"/>
    <mergeCell ref="C298:I298"/>
    <mergeCell ref="C299:E299"/>
    <mergeCell ref="C302:E302"/>
    <mergeCell ref="C303:I303"/>
    <mergeCell ref="C305:I305"/>
    <mergeCell ref="C306:E306"/>
    <mergeCell ref="C279:I279"/>
    <mergeCell ref="C281:I281"/>
    <mergeCell ref="C282:E282"/>
    <mergeCell ref="C284:E284"/>
    <mergeCell ref="C285:I285"/>
    <mergeCell ref="C287:I287"/>
    <mergeCell ref="C288:E288"/>
    <mergeCell ref="C289:I289"/>
    <mergeCell ref="C291:I291"/>
    <mergeCell ref="C261:E261"/>
    <mergeCell ref="C262:I262"/>
    <mergeCell ref="C264:I264"/>
    <mergeCell ref="C266:E266"/>
    <mergeCell ref="C268:E268"/>
    <mergeCell ref="C269:I269"/>
    <mergeCell ref="C275:I275"/>
    <mergeCell ref="C276:E276"/>
    <mergeCell ref="C278:E278"/>
    <mergeCell ref="C231:I231"/>
    <mergeCell ref="C232:E232"/>
    <mergeCell ref="C234:E234"/>
    <mergeCell ref="C235:E235"/>
    <mergeCell ref="C236:I236"/>
    <mergeCell ref="C256:I256"/>
    <mergeCell ref="C257:E257"/>
    <mergeCell ref="C258:I258"/>
    <mergeCell ref="C260:I260"/>
    <mergeCell ref="C218:E218"/>
    <mergeCell ref="C220:E220"/>
    <mergeCell ref="C221:I221"/>
    <mergeCell ref="C223:I223"/>
    <mergeCell ref="C224:E224"/>
    <mergeCell ref="C225:I225"/>
    <mergeCell ref="C227:I227"/>
    <mergeCell ref="C228:E228"/>
    <mergeCell ref="C229:I229"/>
    <mergeCell ref="C204:E204"/>
    <mergeCell ref="C205:I205"/>
    <mergeCell ref="C208:I208"/>
    <mergeCell ref="C209:E209"/>
    <mergeCell ref="C210:I210"/>
    <mergeCell ref="C212:I212"/>
    <mergeCell ref="C213:E213"/>
    <mergeCell ref="C214:I214"/>
    <mergeCell ref="C217:I217"/>
    <mergeCell ref="C183:E183"/>
    <mergeCell ref="C184:I184"/>
    <mergeCell ref="C186:I186"/>
    <mergeCell ref="C187:E187"/>
    <mergeCell ref="C188:I188"/>
    <mergeCell ref="C190:I190"/>
    <mergeCell ref="C191:E191"/>
    <mergeCell ref="C192:I192"/>
    <mergeCell ref="C203:I203"/>
    <mergeCell ref="C167:E167"/>
    <mergeCell ref="C168:I168"/>
    <mergeCell ref="C171:E171"/>
    <mergeCell ref="C172:I172"/>
    <mergeCell ref="C175:I175"/>
    <mergeCell ref="C176:E176"/>
    <mergeCell ref="C179:E179"/>
    <mergeCell ref="C180:I180"/>
    <mergeCell ref="C182:I182"/>
    <mergeCell ref="C151:E151"/>
    <mergeCell ref="C152:I152"/>
    <mergeCell ref="C155:I155"/>
    <mergeCell ref="C156:E156"/>
    <mergeCell ref="C157:I157"/>
    <mergeCell ref="C160:I160"/>
    <mergeCell ref="C161:E161"/>
    <mergeCell ref="C163:E163"/>
    <mergeCell ref="C164:I164"/>
    <mergeCell ref="C138:I138"/>
    <mergeCell ref="C140:I140"/>
    <mergeCell ref="C141:E141"/>
    <mergeCell ref="C142:I142"/>
    <mergeCell ref="C144:I144"/>
    <mergeCell ref="C145:E145"/>
    <mergeCell ref="C146:E146"/>
    <mergeCell ref="C147:I147"/>
    <mergeCell ref="C150:I150"/>
    <mergeCell ref="C113:E113"/>
    <mergeCell ref="C114:I114"/>
    <mergeCell ref="C118:I118"/>
    <mergeCell ref="C119:E119"/>
    <mergeCell ref="C121:E121"/>
    <mergeCell ref="C123:I123"/>
    <mergeCell ref="C134:I134"/>
    <mergeCell ref="C135:E135"/>
    <mergeCell ref="C137:E137"/>
    <mergeCell ref="C96:I96"/>
    <mergeCell ref="C98:E98"/>
    <mergeCell ref="C100:E100"/>
    <mergeCell ref="C101:I101"/>
    <mergeCell ref="C105:I105"/>
    <mergeCell ref="C106:E106"/>
    <mergeCell ref="C108:E108"/>
    <mergeCell ref="C109:I109"/>
    <mergeCell ref="C112:I112"/>
    <mergeCell ref="C68:I68"/>
    <mergeCell ref="C69:E69"/>
    <mergeCell ref="C70:I70"/>
    <mergeCell ref="C83:I83"/>
    <mergeCell ref="C84:E84"/>
    <mergeCell ref="C85:I85"/>
    <mergeCell ref="C88:I88"/>
    <mergeCell ref="C92:E92"/>
    <mergeCell ref="C93:I93"/>
    <mergeCell ref="C54:E54"/>
    <mergeCell ref="C55:I55"/>
    <mergeCell ref="C57:I57"/>
    <mergeCell ref="C58:E58"/>
    <mergeCell ref="C59:I59"/>
    <mergeCell ref="C62:I62"/>
    <mergeCell ref="C63:E63"/>
    <mergeCell ref="C65:E65"/>
    <mergeCell ref="C66:I66"/>
    <mergeCell ref="C39:I39"/>
    <mergeCell ref="C41:I41"/>
    <mergeCell ref="C42:E42"/>
    <mergeCell ref="C44:E44"/>
    <mergeCell ref="C46:I46"/>
    <mergeCell ref="C48:E48"/>
    <mergeCell ref="C49:I49"/>
    <mergeCell ref="C51:E51"/>
    <mergeCell ref="C52:I52"/>
    <mergeCell ref="C18:I18"/>
    <mergeCell ref="C25:I25"/>
    <mergeCell ref="C26:E26"/>
    <mergeCell ref="C27:I27"/>
    <mergeCell ref="C31:I31"/>
    <mergeCell ref="C32:E32"/>
    <mergeCell ref="C33:I33"/>
    <mergeCell ref="C37:I37"/>
    <mergeCell ref="C38:E38"/>
    <mergeCell ref="C3:E3"/>
    <mergeCell ref="C4:E4"/>
    <mergeCell ref="C7:E7"/>
    <mergeCell ref="C8:E8"/>
    <mergeCell ref="C9:I9"/>
    <mergeCell ref="C11:E11"/>
    <mergeCell ref="C12:I12"/>
    <mergeCell ref="C15:E15"/>
    <mergeCell ref="C17:E17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n°7 REVETEMENTS DE SOL - PEINTURE 
DCE - Edition du 15/11/2024</oddHeader>
    <oddFooter>&amp;LARCADE REALISATIONS&amp;CEdition du 15/11/2024&amp;RPage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1" t="s">
        <v>257</v>
      </c>
      <c r="AA1" s="7">
        <f>IF(DPGF!F350&lt;&gt;"",DPGF!F350,"0")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6" t="s">
        <v>258</v>
      </c>
      <c r="B3" s="33" t="s">
        <v>259</v>
      </c>
      <c r="C3" s="103" t="s">
        <v>284</v>
      </c>
      <c r="D3" s="103"/>
      <c r="E3" s="103"/>
      <c r="F3" s="103"/>
      <c r="G3" s="103"/>
      <c r="H3" s="103"/>
      <c r="I3" s="103"/>
      <c r="J3" s="103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6" t="s">
        <v>260</v>
      </c>
      <c r="B5" s="33" t="s">
        <v>261</v>
      </c>
      <c r="C5" s="103" t="s">
        <v>285</v>
      </c>
      <c r="D5" s="103"/>
      <c r="E5" s="103"/>
      <c r="F5" s="103"/>
      <c r="G5" s="103"/>
      <c r="H5" s="103"/>
      <c r="I5" s="103"/>
      <c r="J5" s="103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6" t="s">
        <v>270</v>
      </c>
      <c r="B7" s="33" t="s">
        <v>271</v>
      </c>
      <c r="C7" s="37" t="s">
        <v>286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6" t="s">
        <v>272</v>
      </c>
      <c r="B9" s="33" t="s">
        <v>273</v>
      </c>
      <c r="C9" s="37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6" t="s">
        <v>262</v>
      </c>
      <c r="B11" s="33" t="s">
        <v>263</v>
      </c>
      <c r="C11" s="103" t="s">
        <v>39</v>
      </c>
      <c r="D11" s="103"/>
      <c r="E11" s="103"/>
      <c r="F11" s="103"/>
      <c r="G11" s="103"/>
      <c r="H11" s="103"/>
      <c r="I11" s="103"/>
      <c r="J11" s="103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6" t="s">
        <v>274</v>
      </c>
      <c r="B13" s="33" t="s">
        <v>275</v>
      </c>
      <c r="C13" s="37" t="s">
        <v>287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6" t="s">
        <v>276</v>
      </c>
      <c r="B15" s="33" t="s">
        <v>277</v>
      </c>
      <c r="C15" s="37" t="s">
        <v>288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6" t="s">
        <v>278</v>
      </c>
      <c r="B17" s="33" t="s">
        <v>279</v>
      </c>
      <c r="C17" s="37" t="s">
        <v>289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8">
        <v>0.2</v>
      </c>
      <c r="E19" s="39" t="s">
        <v>280</v>
      </c>
      <c r="AA19" s="7">
        <f>INT((AA5-AA18*100)/10)</f>
        <v>0</v>
      </c>
    </row>
    <row r="20" spans="1:27" ht="12.75" customHeight="1" x14ac:dyDescent="0.25">
      <c r="C20" s="40">
        <v>5.5E-2</v>
      </c>
      <c r="E20" s="39" t="s">
        <v>281</v>
      </c>
      <c r="AA20" s="7">
        <f>AA5-AA18*100-AA19*10</f>
        <v>0</v>
      </c>
    </row>
    <row r="21" spans="1:27" ht="12.75" customHeight="1" x14ac:dyDescent="0.25">
      <c r="C21" s="40">
        <v>0</v>
      </c>
      <c r="E21" s="39" t="s">
        <v>282</v>
      </c>
      <c r="AA21" s="7">
        <f>INT(AA6/10)</f>
        <v>0</v>
      </c>
    </row>
    <row r="22" spans="1:27" ht="12.75" customHeight="1" x14ac:dyDescent="0.25">
      <c r="C22" s="41">
        <v>0</v>
      </c>
      <c r="E22" s="39" t="s">
        <v>283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6" t="s">
        <v>264</v>
      </c>
      <c r="B24" s="33" t="s">
        <v>265</v>
      </c>
      <c r="C24" s="103" t="s">
        <v>290</v>
      </c>
      <c r="D24" s="103"/>
      <c r="E24" s="103"/>
      <c r="F24" s="103"/>
      <c r="G24" s="103"/>
      <c r="H24" s="103"/>
      <c r="I24" s="103"/>
      <c r="J24" s="103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6" t="s">
        <v>266</v>
      </c>
      <c r="B26" s="33" t="s">
        <v>267</v>
      </c>
      <c r="C26" s="103" t="s">
        <v>291</v>
      </c>
      <c r="D26" s="103"/>
      <c r="E26" s="103"/>
      <c r="F26" s="103"/>
      <c r="G26" s="103"/>
      <c r="H26" s="103"/>
      <c r="I26" s="103"/>
      <c r="J26" s="103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6" t="s">
        <v>268</v>
      </c>
      <c r="B28" s="33" t="s">
        <v>269</v>
      </c>
      <c r="C28" s="103"/>
      <c r="D28" s="103"/>
      <c r="E28" s="103"/>
      <c r="F28" s="103"/>
      <c r="G28" s="103"/>
      <c r="H28" s="103"/>
      <c r="I28" s="103"/>
      <c r="J28" s="103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292</v>
      </c>
      <c r="B1" s="7" t="s">
        <v>293</v>
      </c>
    </row>
    <row r="2" spans="1:3" x14ac:dyDescent="0.25">
      <c r="A2" s="7" t="s">
        <v>294</v>
      </c>
      <c r="B2" s="7" t="s">
        <v>284</v>
      </c>
    </row>
    <row r="3" spans="1:3" x14ac:dyDescent="0.25">
      <c r="A3" s="7" t="s">
        <v>295</v>
      </c>
      <c r="B3" s="7">
        <v>1</v>
      </c>
    </row>
    <row r="4" spans="1:3" x14ac:dyDescent="0.25">
      <c r="A4" s="7" t="s">
        <v>296</v>
      </c>
      <c r="B4" s="7">
        <v>0</v>
      </c>
    </row>
    <row r="5" spans="1:3" x14ac:dyDescent="0.25">
      <c r="A5" s="7" t="s">
        <v>297</v>
      </c>
      <c r="B5" s="7">
        <v>0</v>
      </c>
    </row>
    <row r="6" spans="1:3" x14ac:dyDescent="0.25">
      <c r="A6" s="7" t="s">
        <v>298</v>
      </c>
      <c r="B6" s="7">
        <v>0</v>
      </c>
    </row>
    <row r="7" spans="1:3" x14ac:dyDescent="0.25">
      <c r="A7" s="7" t="s">
        <v>299</v>
      </c>
      <c r="B7" s="7">
        <v>0</v>
      </c>
    </row>
    <row r="8" spans="1:3" x14ac:dyDescent="0.25">
      <c r="A8" s="7" t="s">
        <v>300</v>
      </c>
      <c r="B8" s="7">
        <v>0</v>
      </c>
    </row>
    <row r="9" spans="1:3" x14ac:dyDescent="0.25">
      <c r="A9" s="7" t="s">
        <v>301</v>
      </c>
      <c r="B9" s="7">
        <v>0</v>
      </c>
    </row>
    <row r="10" spans="1:3" x14ac:dyDescent="0.25">
      <c r="A10" s="7" t="s">
        <v>302</v>
      </c>
      <c r="C10" s="7" t="s">
        <v>303</v>
      </c>
    </row>
    <row r="11" spans="1:3" x14ac:dyDescent="0.25">
      <c r="A11" s="7" t="s">
        <v>304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2024-11-19T16:24:43Z</dcterms:created>
  <dcterms:modified xsi:type="dcterms:W3CDTF">2024-11-20T13:01:25Z</dcterms:modified>
</cp:coreProperties>
</file>