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ARTAGES\Achats\Marches binomes\Vangrevelynghe\02 - BINOMAGES\2024\B24-02380-SV PA - Construction extension BAT 883 Cherbourg\4 - DCE version finale\DPGF\"/>
    </mc:Choice>
  </mc:AlternateContent>
  <bookViews>
    <workbookView xWindow="0" yWindow="0" windowWidth="28800" windowHeight="1230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#REF!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DOC">Paramètres!$C$3:$J$3</definedName>
    <definedName name="TITREDOSSIER">Paramètres!$C$5:$J$5</definedName>
    <definedName name="TITRELOT">Paramètres!$C$11:$J$11</definedName>
  </definedNames>
  <calcPr calcId="162913"/>
</workbook>
</file>

<file path=xl/calcChain.xml><?xml version="1.0" encoding="utf-8"?>
<calcChain xmlns="http://schemas.openxmlformats.org/spreadsheetml/2006/main">
  <c r="F432" i="2" l="1"/>
  <c r="F424" i="2"/>
  <c r="J409" i="2"/>
  <c r="J406" i="2"/>
  <c r="F434" i="2" s="1"/>
  <c r="J401" i="2"/>
  <c r="J396" i="2"/>
  <c r="J392" i="2"/>
  <c r="F433" i="2" s="1"/>
  <c r="J385" i="2"/>
  <c r="J377" i="2"/>
  <c r="J350" i="2"/>
  <c r="F431" i="2" s="1"/>
  <c r="J334" i="2"/>
  <c r="J330" i="2"/>
  <c r="J326" i="2"/>
  <c r="F429" i="2" s="1"/>
  <c r="J319" i="2"/>
  <c r="J315" i="2"/>
  <c r="F428" i="2" s="1"/>
  <c r="J309" i="2"/>
  <c r="J289" i="2"/>
  <c r="J269" i="2"/>
  <c r="F427" i="2" s="1"/>
  <c r="J247" i="2"/>
  <c r="J228" i="2"/>
  <c r="F426" i="2" s="1"/>
  <c r="J207" i="2"/>
  <c r="J190" i="2"/>
  <c r="J173" i="2"/>
  <c r="J156" i="2"/>
  <c r="J138" i="2"/>
  <c r="F425" i="2" s="1"/>
  <c r="J116" i="2"/>
  <c r="J110" i="2"/>
  <c r="J106" i="2"/>
  <c r="J99" i="2"/>
  <c r="J94" i="2"/>
  <c r="J89" i="2"/>
  <c r="F423" i="2" s="1"/>
  <c r="J79" i="2"/>
  <c r="J72" i="2"/>
  <c r="J65" i="2"/>
  <c r="J59" i="2"/>
  <c r="F422" i="2" s="1"/>
  <c r="J47" i="2"/>
  <c r="J42" i="2"/>
  <c r="J38" i="2"/>
  <c r="J33" i="2"/>
  <c r="J29" i="2"/>
  <c r="J17" i="2"/>
  <c r="J12" i="2"/>
  <c r="F421" i="2" s="1"/>
  <c r="G84" i="1"/>
  <c r="G82" i="1"/>
  <c r="G80" i="1"/>
  <c r="G78" i="1"/>
  <c r="E63" i="1"/>
  <c r="E60" i="1"/>
  <c r="E20" i="1"/>
  <c r="E11" i="1"/>
  <c r="F414" i="2" l="1"/>
  <c r="F415" i="2"/>
  <c r="F437" i="2"/>
  <c r="F420" i="2"/>
  <c r="F438" i="2"/>
  <c r="F430" i="2"/>
  <c r="F416" i="2" l="1"/>
  <c r="F439" i="2"/>
  <c r="AA1" i="3" s="1"/>
  <c r="AA33" i="3" l="1"/>
  <c r="AA37" i="3"/>
  <c r="AA4" i="3"/>
  <c r="AA3" i="3"/>
  <c r="AA9" i="3" l="1"/>
  <c r="AA32" i="3"/>
  <c r="AA15" i="3"/>
  <c r="AA42" i="3"/>
  <c r="AA7" i="3"/>
  <c r="AA27" i="3"/>
  <c r="AA12" i="3"/>
  <c r="AA5" i="3"/>
  <c r="AA6" i="3" s="1"/>
  <c r="AA41" i="3" l="1"/>
  <c r="AA11" i="3"/>
  <c r="AA38" i="3"/>
  <c r="AA21" i="3"/>
  <c r="AA22" i="3" s="1"/>
  <c r="AA47" i="3"/>
  <c r="AA18" i="3"/>
  <c r="AA10" i="3"/>
  <c r="AA43" i="3"/>
  <c r="AA46" i="3"/>
  <c r="AA29" i="3"/>
  <c r="AA28" i="3"/>
  <c r="AA24" i="3"/>
  <c r="AA23" i="3"/>
  <c r="AA13" i="3"/>
  <c r="AA16" i="3"/>
  <c r="AA14" i="3"/>
  <c r="AA50" i="3" l="1"/>
  <c r="AA34" i="3"/>
  <c r="AA94" i="3"/>
  <c r="AA90" i="3" s="1"/>
  <c r="AA17" i="3"/>
  <c r="AA82" i="3" s="1"/>
  <c r="AA51" i="3"/>
  <c r="AA96" i="3"/>
  <c r="AA79" i="3"/>
  <c r="AA71" i="3"/>
  <c r="AA63" i="3" s="1"/>
  <c r="AA55" i="3" s="1"/>
  <c r="AA40" i="3" s="1"/>
  <c r="AA92" i="3"/>
  <c r="AA39" i="3" s="1"/>
  <c r="AA89" i="3"/>
  <c r="AA85" i="3" s="1"/>
  <c r="AA80" i="3" s="1"/>
  <c r="AA72" i="3" s="1"/>
  <c r="AA64" i="3" s="1"/>
  <c r="AA56" i="3" s="1"/>
  <c r="AA44" i="3" s="1"/>
  <c r="AA73" i="3"/>
  <c r="AA65" i="3"/>
  <c r="AA57" i="3" s="1"/>
  <c r="AA45" i="3" s="1"/>
  <c r="AA26" i="3" s="1"/>
  <c r="AA93" i="3"/>
  <c r="AA19" i="3"/>
  <c r="AA20" i="3"/>
  <c r="AA88" i="3"/>
  <c r="AA84" i="3" s="1"/>
  <c r="AA78" i="3" s="1"/>
  <c r="AA70" i="3" s="1"/>
  <c r="AA62" i="3" s="1"/>
  <c r="AA54" i="3" s="1"/>
  <c r="AA86" i="3" l="1"/>
  <c r="AA81" i="3" s="1"/>
  <c r="AA74" i="3" s="1"/>
  <c r="AA66" i="3" s="1"/>
  <c r="AA58" i="3" s="1"/>
  <c r="AA48" i="3" s="1"/>
  <c r="AA30" i="3"/>
  <c r="AA75" i="3"/>
  <c r="AA67" i="3" s="1"/>
  <c r="AA59" i="3" s="1"/>
  <c r="AA49" i="3" s="1"/>
  <c r="AA31" i="3" s="1"/>
  <c r="AA95" i="3"/>
  <c r="AA91" i="3" s="1"/>
  <c r="AA77" i="3"/>
  <c r="AA69" i="3"/>
  <c r="AA61" i="3" s="1"/>
  <c r="AA53" i="3" s="1"/>
  <c r="AA36" i="3" s="1"/>
  <c r="AA25" i="3"/>
  <c r="AA87" i="3" l="1"/>
  <c r="AA83" i="3" s="1"/>
  <c r="AA76" i="3" s="1"/>
  <c r="AA68" i="3" s="1"/>
  <c r="AA60" i="3" s="1"/>
  <c r="AA52" i="3" s="1"/>
  <c r="AA35" i="3"/>
  <c r="AA98" i="3"/>
  <c r="AA2" i="3" s="1"/>
  <c r="C442" i="2" s="1"/>
</calcChain>
</file>

<file path=xl/sharedStrings.xml><?xml version="1.0" encoding="utf-8"?>
<sst xmlns="http://schemas.openxmlformats.org/spreadsheetml/2006/main" count="658" uniqueCount="271">
  <si>
    <t>Dossier</t>
  </si>
  <si>
    <t>Date</t>
  </si>
  <si>
    <t>Phase</t>
  </si>
  <si>
    <t>Indice</t>
  </si>
  <si>
    <t>MAITRE D'OUVRAGE
CEA (Commisariat à Energie Atomique)
Route nationale 306
91400 SACLAY</t>
  </si>
  <si>
    <t>COORDONNATEUR SECURITE CHANTIER : 
    APAVE
    Le Citis - 5 rue d'Atalante
    14205 Hérouville-Saint-Clair
    Tél : 06 45 68 30 81
    Mél : matthieu.vivan@apave.com</t>
  </si>
  <si>
    <t>BUREAU CONTROLE : 
    VERITAS
    Espace René Lebas - 61 rue de l'Abbaye
    50100 CHERBOURG EN COTENTIN
    Tél : 02 47 71 65 51
    Mél : maxime.pin@bureauveritas.com</t>
  </si>
  <si>
    <t>MAITRE D'OEUVRE : 
    ARCADE REALISATIONS
    325 rue de Sauxmarais - Tourlaville
    50110 Cherbourg-en-Cotentin
    Tél : 02 33 20 57 93
    Mél : laurie.cadel@arcade-realisations.fr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</si>
  <si>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</si>
  <si>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</si>
  <si>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</si>
  <si>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</si>
  <si>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</si>
  <si>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</si>
  <si>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</si>
  <si>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</si>
  <si>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</si>
  <si>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</si>
  <si>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</si>
  <si>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</si>
  <si>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</si>
  <si>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</si>
  <si>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</si>
  <si>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</si>
  <si>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</si>
  <si>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</si>
  <si>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</si>
  <si>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</si>
  <si>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</si>
  <si>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</si>
  <si>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</si>
  <si>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</si>
  <si>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</si>
  <si>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</si>
  <si>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</si>
  <si>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</si>
  <si>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</si>
  <si>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</si>
  <si>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n°6</t>
  </si>
  <si>
    <t>PLATRERIE - FAUX PLAFONDS</t>
  </si>
  <si>
    <t>3.&amp;</t>
  </si>
  <si>
    <t>6.2</t>
  </si>
  <si>
    <t>DESCRIPTION DES OUVRAGES A REALISER</t>
  </si>
  <si>
    <t>6.2.1</t>
  </si>
  <si>
    <t>TRAVAUX SUR EXISTANT</t>
  </si>
  <si>
    <t>6.2.1.1</t>
  </si>
  <si>
    <t>Dépose de porte</t>
  </si>
  <si>
    <t>9.T</t>
  </si>
  <si>
    <t>9.L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</si>
  <si>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suivant plans
</t>
    </r>
    <r>
      <rPr>
        <i/>
        <u/>
        <sz val="8"/>
        <color theme="1"/>
        <rFont val="Arial"/>
        <family val="2"/>
      </rPr>
      <t>Nota</t>
    </r>
    <r>
      <rPr>
        <i/>
        <sz val="8"/>
        <color theme="1"/>
        <rFont val="Arial"/>
        <family val="2"/>
      </rPr>
      <t xml:space="preserve"> : la porte du magasin existant donnant sur l'extérieur sera déposée par le lot bardage
</t>
    </r>
  </si>
  <si>
    <t>9.&amp;</t>
  </si>
  <si>
    <t>u</t>
  </si>
  <si>
    <t>6.2.1.2</t>
  </si>
  <si>
    <t>Dépose de cloisons grillagée</t>
  </si>
  <si>
    <t>9.U.IMAGE</t>
  </si>
  <si>
    <t xml:space="preserve">Localisation : dans le futur couloir d'attente, suivant plan
</t>
  </si>
  <si>
    <t>m²</t>
  </si>
  <si>
    <t>6.2.1.3</t>
  </si>
  <si>
    <t>Dépose faux plafond existant</t>
  </si>
  <si>
    <t>9.M.Z</t>
  </si>
  <si>
    <t xml:space="preserve">Localisation : suivant plans
</t>
  </si>
  <si>
    <t>6.2.1.4</t>
  </si>
  <si>
    <t>Dépose de cloisons placo</t>
  </si>
  <si>
    <t xml:space="preserve">Localisation : suivant plan
</t>
  </si>
  <si>
    <t>6.2.1.5</t>
  </si>
  <si>
    <t>Dépose de cloisons vestiaires</t>
  </si>
  <si>
    <t xml:space="preserve">Localisation : dans le vestiaires femme existant (futur salle instrumentation), suivant plan
</t>
  </si>
  <si>
    <t>6.2.1.6</t>
  </si>
  <si>
    <t>Dépose de cimaises</t>
  </si>
  <si>
    <t>ml</t>
  </si>
  <si>
    <t>6.2.1.7</t>
  </si>
  <si>
    <t>Dépose de stores</t>
  </si>
  <si>
    <t xml:space="preserve">Localisation : stores dans la salle de cours à réhabiliter en 2 bureaux
</t>
  </si>
  <si>
    <t>4.&amp;</t>
  </si>
  <si>
    <t>6.2.2</t>
  </si>
  <si>
    <t>DOUBLAGE COLLE</t>
  </si>
  <si>
    <t>6.2.2.1</t>
  </si>
  <si>
    <t>Plaque de placo BA13</t>
  </si>
  <si>
    <t xml:space="preserve">Localisation : en doublage des pièces autres que les salles de cours et le local déchets, suivant plans et tableau de finitions
 </t>
  </si>
  <si>
    <t>6.2.2.2</t>
  </si>
  <si>
    <t>Plus-value pour plaque Hydrofuge</t>
  </si>
  <si>
    <t xml:space="preserve">Localisation : dans les pièces humides, en remplacement de la plaque BA13, suivant plans et tableau de finitions
</t>
  </si>
  <si>
    <t>6.2.2.3</t>
  </si>
  <si>
    <t>Plaque de placo BA13 acoustique</t>
  </si>
  <si>
    <t xml:space="preserve">Localisation : en doublage des salles de cours, suivant plans et tableau de finitions
en alternance avec les plaques hautes dureté suivant étude acoustique
 </t>
  </si>
  <si>
    <t>6.2.2.4</t>
  </si>
  <si>
    <t>Plaque de placo BA13 haute dureté</t>
  </si>
  <si>
    <t xml:space="preserve">Localisation : en doublage des salles de cours, suivant plans et tableau de finitions
en alternance avec les plaques acoustiques suivant étude acoustique
 </t>
  </si>
  <si>
    <t>6.2.3</t>
  </si>
  <si>
    <t>CLOISONS DE DISTRIBUTION</t>
  </si>
  <si>
    <t>4.T</t>
  </si>
  <si>
    <t>6.2.3.1</t>
  </si>
  <si>
    <t>Cloisons distributive type "Placostil" 72/48 avec laine de roche - 39 dB - Ht max 2.8 m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</si>
  <si>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suivant plans et tableau de finitions, pour les cloisons placo de l'extension
</t>
    </r>
    <r>
      <rPr>
        <i/>
        <u/>
        <sz val="8"/>
        <color theme="1"/>
        <rFont val="Arial"/>
        <family val="2"/>
      </rPr>
      <t>Nota</t>
    </r>
    <r>
      <rPr>
        <i/>
        <sz val="8"/>
        <color theme="1"/>
        <rFont val="Arial"/>
        <family val="2"/>
      </rPr>
      <t xml:space="preserve"> : hauteur des cloisons à prévoir 30 cm au-dessus du faux plafond
</t>
    </r>
  </si>
  <si>
    <t>6.2.3.2</t>
  </si>
  <si>
    <t>Cloisons distributive type "Placostil" 98/48 avec laine de roche - 44 dB - Ht max 3.45 m</t>
  </si>
  <si>
    <t xml:space="preserve">Localisation : suivant plans et tableau de finitions, et notamment pour la porte à boucher dans la salle de conférence
</t>
  </si>
  <si>
    <t>6.2.3.3</t>
  </si>
  <si>
    <t>Cloisons distributive type "Placostil" 98/48 avec laine de roche - 47 dB - Ht max 5.15 m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</si>
  <si>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suivant plans et tableau de finitions
</t>
    </r>
    <r>
      <rPr>
        <i/>
        <u/>
        <sz val="8"/>
        <color theme="1"/>
        <rFont val="Arial"/>
        <family val="2"/>
      </rPr>
      <t>Nota</t>
    </r>
    <r>
      <rPr>
        <i/>
        <sz val="8"/>
        <color theme="1"/>
        <rFont val="Arial"/>
        <family val="2"/>
      </rPr>
      <t xml:space="preserve"> : hauteur à prévoir jusque sous plancher haut
</t>
    </r>
  </si>
  <si>
    <t>6.2.3.4</t>
  </si>
  <si>
    <t>6.2.3.5</t>
  </si>
  <si>
    <t>Habillage des WC suspendus</t>
  </si>
  <si>
    <t xml:space="preserve">Localisation : pour habillage des WC suspendus, suivant plans
</t>
  </si>
  <si>
    <t>ens</t>
  </si>
  <si>
    <t>6.2.3.6</t>
  </si>
  <si>
    <t>Cloisons type "PLACOFLAM 13" avec laine de roche CF 1h 72/48</t>
  </si>
  <si>
    <t xml:space="preserve">Localisation : suivant plans et tableau de finitions, et notamment pour les locaux techniques et les archives dans l'existant
</t>
  </si>
  <si>
    <t>6.2.4</t>
  </si>
  <si>
    <t>PORTES INTERIEURES</t>
  </si>
  <si>
    <t>6.2.4.1</t>
  </si>
  <si>
    <t>BLOC-PORTES DANS CLOISON PLACO</t>
  </si>
  <si>
    <t>6.2.4.1.1</t>
  </si>
  <si>
    <t>Porte pleine 0.93 x 2.04 m ht</t>
  </si>
  <si>
    <t xml:space="preserve">Localisation : pour portes n°48, 14A et 14B, suivant plans et tableau de portes
La porte n°48 comportera une grille de ventilation intégrée pour le ballon ECS thermodynamique
</t>
  </si>
  <si>
    <t>6.2.4.1.2</t>
  </si>
  <si>
    <t>Porte pleine 0.90 x 2 m ht avec verrou O/F</t>
  </si>
  <si>
    <t xml:space="preserve">Localisation : pour portes n°43 et 44, suivant plans et tableau de portes
</t>
  </si>
  <si>
    <t>6.2.4.1.3</t>
  </si>
  <si>
    <t>Porte pleine 0.83 x 2 m ht avec verrou O/F</t>
  </si>
  <si>
    <t xml:space="preserve">Localisation : portes des sanitaires dans le vestiaire de l'extension (2 unités : 40I et 40J), suivant plans
</t>
  </si>
  <si>
    <t>6.2.4.1.4</t>
  </si>
  <si>
    <t>Porte pleine 0.83 x 2 m ht avec verrou O/F et joint étanche</t>
  </si>
  <si>
    <t xml:space="preserve">Localisation : portes des douches dans le vestiaire de l'extension hormis celles de la douche PMR (4 unités : 40D, 40F, 40G et 40H), suivant plans
</t>
  </si>
  <si>
    <t>6.2.4.1.5</t>
  </si>
  <si>
    <t>Porte pleine 0.93 x 2 m ht avec verrou O/F et joint étanche</t>
  </si>
  <si>
    <t xml:space="preserve">Localisation : portes de la douche PMR dans le vestiaire de l'extension (2 unités : 40B et 40C), suivant plans
</t>
  </si>
  <si>
    <t>5.&amp;</t>
  </si>
  <si>
    <t>6.2.4.2</t>
  </si>
  <si>
    <t>BLOC-PORTES DANS MUR BETON</t>
  </si>
  <si>
    <t>6.2.4.2.1</t>
  </si>
  <si>
    <t xml:space="preserve">Localisation : pour portes n°40 et 40A, suivant plans et tableau de portes
</t>
  </si>
  <si>
    <t>6.2.4.2.2</t>
  </si>
  <si>
    <t>Porte pleine 0.93 x 2.04 m ht - 40 dB</t>
  </si>
  <si>
    <t xml:space="preserve">Localisation : pour portes n°46, 47 et 42, suivant plans et tableau de portes
</t>
  </si>
  <si>
    <t>6.2.4.3</t>
  </si>
  <si>
    <t>BLOC-PORTES COUPE-FEU</t>
  </si>
  <si>
    <t>6.2.4.3.1</t>
  </si>
  <si>
    <t>Porte pleine 0.93 x 2.04 m ht CF 1/2H dans mur béton</t>
  </si>
  <si>
    <t xml:space="preserve">Localisation : pour portes des locaux CF 1h : n°45 et 41, suivant plans et tableau de portes
</t>
  </si>
  <si>
    <t>6.2.4.3.2</t>
  </si>
  <si>
    <t>Porte pleine 0.93 x 2.04 m ht CF 1/2H dans mur placo</t>
  </si>
  <si>
    <t xml:space="preserve">Localisation : pour portes des locaux CF 1h : n°49, 50 et 7, suivant plans et tableau de portes
</t>
  </si>
  <si>
    <t>6.2.4.3.3</t>
  </si>
  <si>
    <t>Porte pleine 1.8 x 2.15 m ht CF 1/2H dans mur béton</t>
  </si>
  <si>
    <t xml:space="preserve">Localisation : pour porte n°97, suivant plans et tableau de portes
</t>
  </si>
  <si>
    <t>6.2.4.4</t>
  </si>
  <si>
    <t>ACCESSOIRES DE PORTES</t>
  </si>
  <si>
    <t>6.2.4.4.1</t>
  </si>
  <si>
    <t>Protection bas de porte 2 faces</t>
  </si>
  <si>
    <t xml:space="preserve">Localisation : pour portes du présent lot, suivant tableau des portes
</t>
  </si>
  <si>
    <t>6.2.4.4.2</t>
  </si>
  <si>
    <t>Pose de béquille SALTO</t>
  </si>
  <si>
    <t xml:space="preserve">Localisation : sur portes avec contrôle d'accès du présent lot, suivant tableau des portes
</t>
  </si>
  <si>
    <t>6.2.5</t>
  </si>
  <si>
    <t>STORES INTERIEURS MANUELS</t>
  </si>
  <si>
    <t>6.2.5.1</t>
  </si>
  <si>
    <t>Store vénitien intérieur 2.6 x 0.9 m ht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</si>
  <si>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>dans l'extension sur châssis extérieurs fixes dans les salles de cours, suivant plans</t>
    </r>
    <r>
      <rPr>
        <i/>
        <sz val="8"/>
        <color theme="1"/>
        <rFont val="Arial"/>
        <family val="2"/>
      </rPr>
      <t xml:space="preserve">
</t>
    </r>
  </si>
  <si>
    <t>6.2.5.2</t>
  </si>
  <si>
    <t>Store vénitien intérieur 1.25 x 0.7 m ht avec guidage par câble pour partie à soufflet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</si>
  <si>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>dans l'extension sur châssis extérieurs ouvrant à soufflet dans les salles de cours, suivant plans</t>
    </r>
    <r>
      <rPr>
        <i/>
        <sz val="8"/>
        <color theme="1"/>
        <rFont val="Arial"/>
        <family val="2"/>
      </rPr>
      <t xml:space="preserve">
</t>
    </r>
  </si>
  <si>
    <t>6.2.5.3</t>
  </si>
  <si>
    <t>Store vénitien intérieur 1.2 x 2.15 m ht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</si>
  <si>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>dans l'extension sur portes extérieures dans les salles de cours, suivant plans</t>
    </r>
    <r>
      <rPr>
        <i/>
        <sz val="8"/>
        <color theme="1"/>
        <rFont val="Arial"/>
        <family val="2"/>
      </rPr>
      <t xml:space="preserve">
</t>
    </r>
  </si>
  <si>
    <t>6.2.6</t>
  </si>
  <si>
    <t>FAUX PLAFONDS</t>
  </si>
  <si>
    <t>6.2.6.4</t>
  </si>
  <si>
    <t>OSSATURE</t>
  </si>
  <si>
    <t>6.2.6.4.1</t>
  </si>
  <si>
    <t>Ossature primaire de type VIC</t>
  </si>
  <si>
    <t xml:space="preserve">Localisation : pour support des faux-plafonds, suivant nécessité
</t>
  </si>
  <si>
    <t>6.2.6.5</t>
  </si>
  <si>
    <t>FAUX-PLAFONDS</t>
  </si>
  <si>
    <t>6.2.6.5.1</t>
  </si>
  <si>
    <t>Plafond dalles 600 X 600 TONGA ép. 22 mm</t>
  </si>
  <si>
    <t xml:space="preserve">Localisation : suivant plans et tableau de finitions des locaux
</t>
  </si>
  <si>
    <t>6.2.6.5.2</t>
  </si>
  <si>
    <t>Faux plafonds BA13 CF 1h</t>
  </si>
  <si>
    <t xml:space="preserve">Localisation : suivant plans et tableau de finition
</t>
  </si>
  <si>
    <t>6.2.7</t>
  </si>
  <si>
    <t>DIVERS</t>
  </si>
  <si>
    <t>6.2.7.1</t>
  </si>
  <si>
    <t>Profil sur joint de dilatation</t>
  </si>
  <si>
    <t xml:space="preserve">Localisation : au droit du joint de dilatation entre le bâtiment existant et l'extension, en parois verticales de part et d'autres de la porte et en plafond
</t>
  </si>
  <si>
    <t>6.2.7.2</t>
  </si>
  <si>
    <t>Plinthe bois</t>
  </si>
  <si>
    <t xml:space="preserve">Localisation : en périphérie de chaque pièce en sol souple, suivant plans
</t>
  </si>
  <si>
    <t>6.2.7.3</t>
  </si>
  <si>
    <t>Cimaises PVC</t>
  </si>
  <si>
    <t xml:space="preserve">Localisation : en périphérie des salles de cours, suivant plans
</t>
  </si>
  <si>
    <t>6.2.8</t>
  </si>
  <si>
    <t>FRAIS DIVERS</t>
  </si>
  <si>
    <t>6.2.8.1</t>
  </si>
  <si>
    <t>DOE</t>
  </si>
  <si>
    <t>6.2.8.2</t>
  </si>
  <si>
    <t>Frais de compte prorata 1.5 %</t>
  </si>
  <si>
    <t>Total H.T. :</t>
  </si>
  <si>
    <t>Total T.V.A. (20%) :</t>
  </si>
  <si>
    <t>Total T.T.C. :</t>
  </si>
  <si>
    <t>RECAPITULATIF
Lot n°6 PLATRERIE - FAUX PLAFONDS</t>
  </si>
  <si>
    <t>RECAPITULATIF DES CHAPITRES</t>
  </si>
  <si>
    <t>6.2 - DESCRIPTION DES OUVRAGES A REALISER</t>
  </si>
  <si>
    <t>- 6.2.1 - TRAVAUX SUR EXISTANT</t>
  </si>
  <si>
    <t>- 6.2.2 - DOUBLAGE COLLE</t>
  </si>
  <si>
    <t>- 6.2.3 - CLOISONS DE DISTRIBUTION</t>
  </si>
  <si>
    <t>- 6.2.4 - PORTES INTERIEURES</t>
  </si>
  <si>
    <t>- 6.2.4.1 - BLOC-PORTES DANS CLOISON PLACO</t>
  </si>
  <si>
    <t>- 6.2.4.2 - BLOC-PORTES DANS MUR BETON</t>
  </si>
  <si>
    <t>- 6.2.4.3 - BLOC-PORTES COUPE-FEU</t>
  </si>
  <si>
    <t>- 6.2.4.4 - ACCESSOIRES DE PORTES</t>
  </si>
  <si>
    <t>- 6.2.5 - STORES INTERIEURS MANUELS</t>
  </si>
  <si>
    <t>- 6.2.6 - FAUX PLAFONDS</t>
  </si>
  <si>
    <t>- 6.2.6.4 - OSSATURE</t>
  </si>
  <si>
    <t>- 6.2.6.5 - FAUX-PLAFONDS</t>
  </si>
  <si>
    <t>- 6.2.7 - DIVERS</t>
  </si>
  <si>
    <t>- 6.2.8 - FRAIS DIVERS</t>
  </si>
  <si>
    <t>Total du lot PLATRERIE - FAUX PLAFONDS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</si>
  <si>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</si>
  <si>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</si>
  <si>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</si>
  <si>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</si>
  <si>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</si>
  <si>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</si>
  <si>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</si>
  <si>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</si>
  <si>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</si>
  <si>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</si>
  <si>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</si>
  <si>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</si>
  <si>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</si>
  <si>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</si>
  <si>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</si>
  <si>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</si>
  <si>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</si>
  <si>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</si>
  <si>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</si>
  <si>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</si>
  <si>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</si>
  <si>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</si>
  <si>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</si>
  <si>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</si>
  <si>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</si>
  <si>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</si>
  <si>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</si>
  <si>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</si>
  <si>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</si>
  <si>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</si>
  <si>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</si>
  <si>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</si>
  <si>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</si>
  <si>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de l'extension du bâtiment 882 de l'INSTN à Cherbourg (50)</t>
  </si>
  <si>
    <t>22-095</t>
  </si>
  <si>
    <t>19/11/2024</t>
  </si>
  <si>
    <t>DCE</t>
  </si>
  <si>
    <t>D</t>
  </si>
  <si>
    <t>143 chemin de la Crespinière, ZA Les Vindits</t>
  </si>
  <si>
    <t>50100 CHERBOURG-EN-COTENTIN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</si>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</sst>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];[Red]\-#,##0.00\ [$€]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i/>
      <u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3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4" fontId="10" fillId="0" borderId="12" xfId="0" applyNumberFormat="1" applyFont="1" applyBorder="1" applyAlignment="1" applyProtection="1">
      <alignment horizontal="right" vertical="top" wrapText="1"/>
      <protection locked="0"/>
    </xf>
    <xf numFmtId="0" fontId="12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164" fontId="12" fillId="0" borderId="8" xfId="0" applyNumberFormat="1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164" fontId="14" fillId="0" borderId="0" xfId="0" applyNumberFormat="1" applyFont="1" applyAlignment="1">
      <alignment horizontal="right" vertical="top" wrapText="1" indent="1"/>
    </xf>
    <xf numFmtId="164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indent="1"/>
    </xf>
    <xf numFmtId="0" fontId="14" fillId="0" borderId="0" xfId="0" applyFont="1" applyAlignment="1">
      <alignment vertical="top" wrapText="1"/>
    </xf>
    <xf numFmtId="164" fontId="6" fillId="0" borderId="0" xfId="0" applyNumberFormat="1" applyFont="1" applyAlignment="1">
      <alignment horizontal="right" vertical="top" wrapText="1" indent="2"/>
    </xf>
    <xf numFmtId="16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 indent="2"/>
    </xf>
    <xf numFmtId="0" fontId="6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12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52388</xdr:colOff>
      <xdr:row>27</xdr:row>
      <xdr:rowOff>0</xdr:rowOff>
    </xdr:from>
    <xdr:to>
      <xdr:col>7</xdr:col>
      <xdr:colOff>913209</xdr:colOff>
      <xdr:row>44</xdr:row>
      <xdr:rowOff>114043</xdr:rowOff>
    </xdr:to>
    <xdr:pic>
      <xdr:nvPicPr>
        <xdr:cNvPr id="2" name="Picture 1" descr="{162ab395-5ae9-4c4c-99cd-7f6528290546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563" y="3086100"/>
          <a:ext cx="350877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48</xdr:row>
      <xdr:rowOff>90488</xdr:rowOff>
    </xdr:from>
    <xdr:to>
      <xdr:col>4</xdr:col>
      <xdr:colOff>922337</xdr:colOff>
      <xdr:row>55</xdr:row>
      <xdr:rowOff>17260</xdr:rowOff>
    </xdr:to>
    <xdr:pic>
      <xdr:nvPicPr>
        <xdr:cNvPr id="3" name="Picture 2" descr="{a9239aa4-80d3-4f7e-9d43-324428829ddc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576888"/>
          <a:ext cx="889000" cy="72687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47625</xdr:rowOff>
    </xdr:from>
    <xdr:to>
      <xdr:col>1</xdr:col>
      <xdr:colOff>636587</xdr:colOff>
      <xdr:row>81</xdr:row>
      <xdr:rowOff>60325</xdr:rowOff>
    </xdr:to>
    <xdr:pic>
      <xdr:nvPicPr>
        <xdr:cNvPr id="4" name="Picture 3" descr="{57bec2a2-389e-4e8d-8837-c2daef38d316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077325"/>
          <a:ext cx="603250" cy="241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</xdr:row>
      <xdr:rowOff>47625</xdr:rowOff>
    </xdr:from>
    <xdr:to>
      <xdr:col>1</xdr:col>
      <xdr:colOff>625332</xdr:colOff>
      <xdr:row>76</xdr:row>
      <xdr:rowOff>60325</xdr:rowOff>
    </xdr:to>
    <xdr:pic>
      <xdr:nvPicPr>
        <xdr:cNvPr id="5" name="Picture 4" descr="{334cda1b-94f0-420b-bc19-30296cb532d5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8048625"/>
          <a:ext cx="577707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19050</xdr:rowOff>
    </xdr:from>
    <xdr:to>
      <xdr:col>1</xdr:col>
      <xdr:colOff>636587</xdr:colOff>
      <xdr:row>67</xdr:row>
      <xdr:rowOff>92075</xdr:rowOff>
    </xdr:to>
    <xdr:pic>
      <xdr:nvPicPr>
        <xdr:cNvPr id="6" name="Picture 5" descr="{e4daf867-4454-46e1-a56c-4e3081b8f9e8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448550"/>
          <a:ext cx="603250" cy="301625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7" name="TextBox 6"/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2"/>
      <c r="F2" s="42"/>
      <c r="G2" s="42"/>
      <c r="H2" s="42"/>
      <c r="I2" s="8"/>
    </row>
    <row r="3" spans="2:9" ht="9" customHeight="1" x14ac:dyDescent="0.25">
      <c r="B3" s="5"/>
      <c r="C3" s="6"/>
      <c r="D3" s="7"/>
      <c r="E3" s="42"/>
      <c r="F3" s="42"/>
      <c r="G3" s="42"/>
      <c r="H3" s="42"/>
      <c r="I3" s="8"/>
    </row>
    <row r="4" spans="2:9" ht="9" customHeight="1" x14ac:dyDescent="0.25">
      <c r="B4" s="5"/>
      <c r="C4" s="6"/>
      <c r="D4" s="7"/>
      <c r="E4" s="42"/>
      <c r="F4" s="42"/>
      <c r="G4" s="42"/>
      <c r="H4" s="42"/>
      <c r="I4" s="8"/>
    </row>
    <row r="5" spans="2:9" ht="9" customHeight="1" x14ac:dyDescent="0.25">
      <c r="B5" s="5"/>
      <c r="C5" s="6"/>
      <c r="D5" s="7"/>
      <c r="E5" s="42"/>
      <c r="F5" s="42"/>
      <c r="G5" s="42"/>
      <c r="H5" s="42"/>
      <c r="I5" s="8"/>
    </row>
    <row r="6" spans="2:9" ht="9" customHeight="1" x14ac:dyDescent="0.25">
      <c r="B6" s="5"/>
      <c r="C6" s="6"/>
      <c r="D6" s="7"/>
      <c r="E6" s="42"/>
      <c r="F6" s="42"/>
      <c r="G6" s="42"/>
      <c r="H6" s="42"/>
      <c r="I6" s="8"/>
    </row>
    <row r="7" spans="2:9" ht="9" customHeight="1" x14ac:dyDescent="0.25">
      <c r="B7" s="5"/>
      <c r="C7" s="6"/>
      <c r="D7" s="7"/>
      <c r="E7" s="42"/>
      <c r="F7" s="42"/>
      <c r="G7" s="42"/>
      <c r="H7" s="42"/>
      <c r="I7" s="8"/>
    </row>
    <row r="8" spans="2:9" ht="9" customHeight="1" x14ac:dyDescent="0.25">
      <c r="B8" s="5"/>
      <c r="C8" s="6"/>
      <c r="D8" s="7"/>
      <c r="E8" s="42"/>
      <c r="F8" s="42"/>
      <c r="G8" s="42"/>
      <c r="H8" s="42"/>
      <c r="I8" s="8"/>
    </row>
    <row r="9" spans="2:9" ht="9" customHeight="1" x14ac:dyDescent="0.25">
      <c r="B9" s="5"/>
      <c r="C9" s="6"/>
      <c r="D9" s="7"/>
      <c r="E9" s="42"/>
      <c r="F9" s="42"/>
      <c r="G9" s="42"/>
      <c r="H9" s="42"/>
      <c r="I9" s="8"/>
    </row>
    <row r="10" spans="2:9" ht="9" customHeight="1" x14ac:dyDescent="0.25">
      <c r="B10" s="5"/>
      <c r="C10" s="6"/>
      <c r="D10" s="7"/>
      <c r="E10" s="42"/>
      <c r="F10" s="42"/>
      <c r="G10" s="42"/>
      <c r="H10" s="42"/>
      <c r="I10" s="8"/>
    </row>
    <row r="11" spans="2:9" ht="9" customHeight="1" x14ac:dyDescent="0.25">
      <c r="B11" s="5"/>
      <c r="C11" s="6"/>
      <c r="D11" s="7"/>
      <c r="E11" s="43" t="str">
        <f>IF(Paramètres!C5&lt;&gt;"",Paramètres!C5,"")</f>
        <v>Construction de l'extension du bâtiment 882 de l'INSTN à Cherbourg (50)</v>
      </c>
      <c r="F11" s="43"/>
      <c r="G11" s="43"/>
      <c r="H11" s="43"/>
      <c r="I11" s="8"/>
    </row>
    <row r="12" spans="2:9" ht="9" customHeight="1" x14ac:dyDescent="0.25">
      <c r="B12" s="5"/>
      <c r="C12" s="6"/>
      <c r="D12" s="7"/>
      <c r="E12" s="43"/>
      <c r="F12" s="43"/>
      <c r="G12" s="43"/>
      <c r="H12" s="43"/>
      <c r="I12" s="8"/>
    </row>
    <row r="13" spans="2:9" ht="9" customHeight="1" x14ac:dyDescent="0.25">
      <c r="B13" s="5"/>
      <c r="C13" s="6"/>
      <c r="D13" s="7"/>
      <c r="E13" s="43"/>
      <c r="F13" s="43"/>
      <c r="G13" s="43"/>
      <c r="H13" s="43"/>
      <c r="I13" s="8"/>
    </row>
    <row r="14" spans="2:9" ht="9" customHeight="1" x14ac:dyDescent="0.25">
      <c r="B14" s="5"/>
      <c r="C14" s="6"/>
      <c r="D14" s="7"/>
      <c r="E14" s="43"/>
      <c r="F14" s="43"/>
      <c r="G14" s="43"/>
      <c r="H14" s="43"/>
      <c r="I14" s="8"/>
    </row>
    <row r="15" spans="2:9" ht="9" customHeight="1" x14ac:dyDescent="0.25">
      <c r="B15" s="5"/>
      <c r="C15" s="6"/>
      <c r="D15" s="7"/>
      <c r="E15" s="43"/>
      <c r="F15" s="43"/>
      <c r="G15" s="43"/>
      <c r="H15" s="43"/>
      <c r="I15" s="8"/>
    </row>
    <row r="16" spans="2:9" ht="9" customHeight="1" x14ac:dyDescent="0.25">
      <c r="B16" s="5"/>
      <c r="C16" s="6"/>
      <c r="D16" s="7"/>
      <c r="E16" s="43"/>
      <c r="F16" s="43"/>
      <c r="G16" s="43"/>
      <c r="H16" s="43"/>
      <c r="I16" s="8"/>
    </row>
    <row r="17" spans="2:9" ht="9" customHeight="1" x14ac:dyDescent="0.25">
      <c r="B17" s="5"/>
      <c r="C17" s="6"/>
      <c r="D17" s="7"/>
      <c r="E17" s="43"/>
      <c r="F17" s="43"/>
      <c r="G17" s="43"/>
      <c r="H17" s="43"/>
      <c r="I17" s="8"/>
    </row>
    <row r="18" spans="2:9" ht="9" customHeight="1" x14ac:dyDescent="0.25">
      <c r="B18" s="5"/>
      <c r="C18" s="6"/>
      <c r="D18" s="7"/>
      <c r="E18" s="43"/>
      <c r="F18" s="43"/>
      <c r="G18" s="43"/>
      <c r="H18" s="43"/>
      <c r="I18" s="8"/>
    </row>
    <row r="19" spans="2:9" ht="9" customHeight="1" x14ac:dyDescent="0.25">
      <c r="B19" s="5"/>
      <c r="C19" s="6"/>
      <c r="D19" s="7"/>
      <c r="E19" s="43"/>
      <c r="F19" s="43"/>
      <c r="G19" s="43"/>
      <c r="H19" s="43"/>
      <c r="I19" s="8"/>
    </row>
    <row r="20" spans="2:9" ht="9" customHeight="1" x14ac:dyDescent="0.25">
      <c r="B20" s="5"/>
      <c r="C20" s="6"/>
      <c r="D20" s="7"/>
      <c r="E20" s="43" t="str">
        <f>IF(Paramètres!C24&lt;&gt;"",Paramètres!C24,"") &amp; CHAR(10) &amp; IF(Paramètres!C26&lt;&gt;"",Paramètres!C26,"") &amp; CHAR(10) &amp; IF(Paramètres!C28&lt;&gt;"",Paramètres!C28,"")</f>
        <v xml:space="preserve">143 chemin de la Crespinière, ZA Les Vindits
50100 CHERBOURG-EN-COTENTIN
</v>
      </c>
      <c r="F20" s="43"/>
      <c r="G20" s="43"/>
      <c r="H20" s="43"/>
      <c r="I20" s="8"/>
    </row>
    <row r="21" spans="2:9" ht="9" customHeight="1" x14ac:dyDescent="0.25">
      <c r="B21" s="5"/>
      <c r="C21" s="6"/>
      <c r="D21" s="7"/>
      <c r="E21" s="43"/>
      <c r="F21" s="43"/>
      <c r="G21" s="43"/>
      <c r="H21" s="43"/>
      <c r="I21" s="8"/>
    </row>
    <row r="22" spans="2:9" ht="9" customHeight="1" x14ac:dyDescent="0.25">
      <c r="B22" s="5"/>
      <c r="C22" s="6"/>
      <c r="D22" s="7"/>
      <c r="E22" s="43"/>
      <c r="F22" s="43"/>
      <c r="G22" s="43"/>
      <c r="H22" s="43"/>
      <c r="I22" s="8"/>
    </row>
    <row r="23" spans="2:9" ht="9" customHeight="1" x14ac:dyDescent="0.25">
      <c r="B23" s="5"/>
      <c r="C23" s="6"/>
      <c r="D23" s="7"/>
      <c r="E23" s="43"/>
      <c r="F23" s="43"/>
      <c r="G23" s="43"/>
      <c r="H23" s="43"/>
      <c r="I23" s="8"/>
    </row>
    <row r="24" spans="2:9" ht="9" customHeight="1" x14ac:dyDescent="0.25">
      <c r="B24" s="5"/>
      <c r="C24" s="6"/>
      <c r="D24" s="7"/>
      <c r="E24" s="43"/>
      <c r="F24" s="43"/>
      <c r="G24" s="43"/>
      <c r="H24" s="43"/>
      <c r="I24" s="8"/>
    </row>
    <row r="25" spans="2:9" ht="9" customHeight="1" x14ac:dyDescent="0.25">
      <c r="B25" s="5"/>
      <c r="C25" s="6"/>
      <c r="D25" s="7"/>
      <c r="E25" s="43"/>
      <c r="F25" s="43"/>
      <c r="G25" s="43"/>
      <c r="H25" s="43"/>
      <c r="I25" s="8"/>
    </row>
    <row r="26" spans="2:9" ht="9" customHeight="1" x14ac:dyDescent="0.25">
      <c r="B26" s="5"/>
      <c r="C26" s="6"/>
      <c r="D26" s="7"/>
      <c r="E26" s="43"/>
      <c r="F26" s="43"/>
      <c r="G26" s="43"/>
      <c r="H26" s="43"/>
      <c r="I26" s="8"/>
    </row>
    <row r="27" spans="2:9" ht="9" customHeight="1" x14ac:dyDescent="0.25">
      <c r="B27" s="5"/>
      <c r="C27" s="6"/>
      <c r="D27" s="7"/>
      <c r="E27" s="43"/>
      <c r="F27" s="43"/>
      <c r="G27" s="43"/>
      <c r="H27" s="43"/>
      <c r="I27" s="8"/>
    </row>
    <row r="28" spans="2:9" ht="9" customHeight="1" x14ac:dyDescent="0.25">
      <c r="B28" s="5"/>
      <c r="C28" s="6"/>
      <c r="D28" s="7"/>
      <c r="E28" s="42"/>
      <c r="F28" s="42"/>
      <c r="G28" s="42"/>
      <c r="H28" s="42"/>
      <c r="I28" s="8"/>
    </row>
    <row r="29" spans="2:9" ht="9" customHeight="1" x14ac:dyDescent="0.25">
      <c r="B29" s="5"/>
      <c r="C29" s="6"/>
      <c r="D29" s="7"/>
      <c r="E29" s="42"/>
      <c r="F29" s="42"/>
      <c r="G29" s="42"/>
      <c r="H29" s="42"/>
      <c r="I29" s="8"/>
    </row>
    <row r="30" spans="2:9" ht="9" customHeight="1" x14ac:dyDescent="0.25">
      <c r="B30" s="5"/>
      <c r="C30" s="6"/>
      <c r="D30" s="7"/>
      <c r="E30" s="42"/>
      <c r="F30" s="42"/>
      <c r="G30" s="42"/>
      <c r="H30" s="42"/>
      <c r="I30" s="8"/>
    </row>
    <row r="31" spans="2:9" ht="9" customHeight="1" x14ac:dyDescent="0.25">
      <c r="B31" s="5"/>
      <c r="C31" s="6"/>
      <c r="D31" s="7"/>
      <c r="E31" s="42"/>
      <c r="F31" s="42"/>
      <c r="G31" s="42"/>
      <c r="H31" s="42"/>
      <c r="I31" s="8"/>
    </row>
    <row r="32" spans="2:9" ht="9" customHeight="1" x14ac:dyDescent="0.25">
      <c r="B32" s="5"/>
      <c r="C32" s="6"/>
      <c r="D32" s="7"/>
      <c r="E32" s="42"/>
      <c r="F32" s="42"/>
      <c r="G32" s="42"/>
      <c r="H32" s="42"/>
      <c r="I32" s="8"/>
    </row>
    <row r="33" spans="2:9" ht="9" customHeight="1" x14ac:dyDescent="0.25">
      <c r="B33" s="5"/>
      <c r="C33" s="6"/>
      <c r="D33" s="7"/>
      <c r="E33" s="42"/>
      <c r="F33" s="42"/>
      <c r="G33" s="42"/>
      <c r="H33" s="42"/>
      <c r="I33" s="8"/>
    </row>
    <row r="34" spans="2:9" ht="9" customHeight="1" x14ac:dyDescent="0.25">
      <c r="B34" s="5"/>
      <c r="C34" s="6"/>
      <c r="D34" s="7"/>
      <c r="E34" s="42"/>
      <c r="F34" s="42"/>
      <c r="G34" s="42"/>
      <c r="H34" s="42"/>
      <c r="I34" s="8"/>
    </row>
    <row r="35" spans="2:9" ht="9" customHeight="1" x14ac:dyDescent="0.25">
      <c r="B35" s="5"/>
      <c r="C35" s="6"/>
      <c r="D35" s="7"/>
      <c r="E35" s="42"/>
      <c r="F35" s="42"/>
      <c r="G35" s="42"/>
      <c r="H35" s="42"/>
      <c r="I35" s="8"/>
    </row>
    <row r="36" spans="2:9" ht="9" customHeight="1" x14ac:dyDescent="0.25">
      <c r="B36" s="5"/>
      <c r="C36" s="6"/>
      <c r="D36" s="7"/>
      <c r="E36" s="42"/>
      <c r="F36" s="42"/>
      <c r="G36" s="42"/>
      <c r="H36" s="42"/>
      <c r="I36" s="8"/>
    </row>
    <row r="37" spans="2:9" ht="9" customHeight="1" x14ac:dyDescent="0.25">
      <c r="B37" s="5"/>
      <c r="C37" s="6"/>
      <c r="D37" s="7"/>
      <c r="E37" s="42"/>
      <c r="F37" s="42"/>
      <c r="G37" s="42"/>
      <c r="H37" s="42"/>
      <c r="I37" s="8"/>
    </row>
    <row r="38" spans="2:9" ht="9" customHeight="1" x14ac:dyDescent="0.25">
      <c r="B38" s="5"/>
      <c r="C38" s="6"/>
      <c r="D38" s="7"/>
      <c r="E38" s="42"/>
      <c r="F38" s="42"/>
      <c r="G38" s="42"/>
      <c r="H38" s="42"/>
      <c r="I38" s="8"/>
    </row>
    <row r="39" spans="2:9" ht="9" customHeight="1" x14ac:dyDescent="0.25">
      <c r="B39" s="5"/>
      <c r="C39" s="6"/>
      <c r="D39" s="7"/>
      <c r="E39" s="42"/>
      <c r="F39" s="42"/>
      <c r="G39" s="42"/>
      <c r="H39" s="42"/>
      <c r="I39" s="8"/>
    </row>
    <row r="40" spans="2:9" ht="9" customHeight="1" x14ac:dyDescent="0.25">
      <c r="B40" s="5"/>
      <c r="C40" s="6"/>
      <c r="D40" s="7"/>
      <c r="E40" s="42"/>
      <c r="F40" s="42"/>
      <c r="G40" s="42"/>
      <c r="H40" s="42"/>
      <c r="I40" s="8"/>
    </row>
    <row r="41" spans="2:9" ht="9" customHeight="1" x14ac:dyDescent="0.25">
      <c r="B41" s="5"/>
      <c r="C41" s="6"/>
      <c r="D41" s="7"/>
      <c r="E41" s="42"/>
      <c r="F41" s="42"/>
      <c r="G41" s="42"/>
      <c r="H41" s="42"/>
      <c r="I41" s="8"/>
    </row>
    <row r="42" spans="2:9" ht="9" customHeight="1" x14ac:dyDescent="0.25">
      <c r="B42" s="5"/>
      <c r="C42" s="6"/>
      <c r="D42" s="7"/>
      <c r="E42" s="42"/>
      <c r="F42" s="42"/>
      <c r="G42" s="42"/>
      <c r="H42" s="42"/>
      <c r="I42" s="8"/>
    </row>
    <row r="43" spans="2:9" ht="9" customHeight="1" x14ac:dyDescent="0.25">
      <c r="B43" s="5"/>
      <c r="C43" s="6"/>
      <c r="D43" s="7"/>
      <c r="E43" s="42"/>
      <c r="F43" s="42"/>
      <c r="G43" s="42"/>
      <c r="H43" s="42"/>
      <c r="I43" s="8"/>
    </row>
    <row r="44" spans="2:9" ht="9" customHeight="1" x14ac:dyDescent="0.25">
      <c r="B44" s="5"/>
      <c r="C44" s="6"/>
      <c r="D44" s="7"/>
      <c r="E44" s="42"/>
      <c r="F44" s="42"/>
      <c r="G44" s="42"/>
      <c r="H44" s="42"/>
      <c r="I44" s="8"/>
    </row>
    <row r="45" spans="2:9" ht="9" customHeight="1" x14ac:dyDescent="0.25">
      <c r="B45" s="5"/>
      <c r="C45" s="6"/>
      <c r="D45" s="7"/>
      <c r="E45" s="42"/>
      <c r="F45" s="42"/>
      <c r="G45" s="42"/>
      <c r="H45" s="42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2"/>
      <c r="F47" s="46" t="s">
        <v>4</v>
      </c>
      <c r="G47" s="42"/>
      <c r="H47" s="42"/>
      <c r="I47" s="8"/>
    </row>
    <row r="48" spans="2:9" ht="9" customHeight="1" x14ac:dyDescent="0.25">
      <c r="B48" s="5"/>
      <c r="C48" s="6"/>
      <c r="D48" s="7"/>
      <c r="E48" s="42"/>
      <c r="F48" s="42"/>
      <c r="G48" s="42"/>
      <c r="H48" s="42"/>
      <c r="I48" s="8"/>
    </row>
    <row r="49" spans="2:9" ht="9" customHeight="1" x14ac:dyDescent="0.25">
      <c r="B49" s="5"/>
      <c r="C49" s="6"/>
      <c r="D49" s="7"/>
      <c r="E49" s="42"/>
      <c r="F49" s="42"/>
      <c r="G49" s="42"/>
      <c r="H49" s="42"/>
      <c r="I49" s="8"/>
    </row>
    <row r="50" spans="2:9" ht="9" customHeight="1" x14ac:dyDescent="0.25">
      <c r="B50" s="5"/>
      <c r="C50" s="6"/>
      <c r="D50" s="7"/>
      <c r="E50" s="42"/>
      <c r="F50" s="42"/>
      <c r="G50" s="42"/>
      <c r="H50" s="42"/>
      <c r="I50" s="8"/>
    </row>
    <row r="51" spans="2:9" ht="9" customHeight="1" x14ac:dyDescent="0.25">
      <c r="B51" s="5"/>
      <c r="C51" s="6"/>
      <c r="D51" s="7"/>
      <c r="E51" s="42"/>
      <c r="F51" s="42"/>
      <c r="G51" s="42"/>
      <c r="H51" s="42"/>
      <c r="I51" s="8"/>
    </row>
    <row r="52" spans="2:9" ht="9" customHeight="1" x14ac:dyDescent="0.25">
      <c r="B52" s="5"/>
      <c r="C52" s="6"/>
      <c r="D52" s="7"/>
      <c r="E52" s="42"/>
      <c r="F52" s="42"/>
      <c r="G52" s="42"/>
      <c r="H52" s="42"/>
      <c r="I52" s="8"/>
    </row>
    <row r="53" spans="2:9" ht="9" customHeight="1" x14ac:dyDescent="0.25">
      <c r="B53" s="5"/>
      <c r="C53" s="6"/>
      <c r="D53" s="7"/>
      <c r="E53" s="42"/>
      <c r="F53" s="42"/>
      <c r="G53" s="42"/>
      <c r="H53" s="42"/>
      <c r="I53" s="8"/>
    </row>
    <row r="54" spans="2:9" ht="9" customHeight="1" x14ac:dyDescent="0.25">
      <c r="B54" s="5"/>
      <c r="C54" s="6"/>
      <c r="D54" s="7"/>
      <c r="E54" s="42"/>
      <c r="F54" s="42"/>
      <c r="G54" s="42"/>
      <c r="H54" s="42"/>
      <c r="I54" s="8"/>
    </row>
    <row r="55" spans="2:9" ht="9" customHeight="1" x14ac:dyDescent="0.25">
      <c r="B55" s="5"/>
      <c r="C55" s="6"/>
      <c r="D55" s="7"/>
      <c r="E55" s="42"/>
      <c r="F55" s="42"/>
      <c r="G55" s="42"/>
      <c r="H55" s="42"/>
      <c r="I55" s="8"/>
    </row>
    <row r="56" spans="2:9" ht="9" customHeight="1" x14ac:dyDescent="0.25">
      <c r="B56" s="5"/>
      <c r="C56" s="6"/>
      <c r="D56" s="7"/>
      <c r="E56" s="42"/>
      <c r="F56" s="42"/>
      <c r="G56" s="42"/>
      <c r="H56" s="42"/>
      <c r="I56" s="8"/>
    </row>
    <row r="57" spans="2:9" ht="9" customHeight="1" x14ac:dyDescent="0.25">
      <c r="B57" s="5"/>
      <c r="C57" s="6"/>
      <c r="D57" s="7"/>
      <c r="E57" s="42"/>
      <c r="F57" s="42"/>
      <c r="G57" s="42"/>
      <c r="H57" s="42"/>
      <c r="I57" s="8"/>
    </row>
    <row r="58" spans="2:9" ht="9" customHeight="1" x14ac:dyDescent="0.25">
      <c r="B58" s="5"/>
      <c r="C58" s="6"/>
      <c r="D58" s="7"/>
      <c r="E58" s="42"/>
      <c r="F58" s="42"/>
      <c r="G58" s="42"/>
      <c r="H58" s="42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44" t="str">
        <f>IF(Paramètres!C9&lt;&gt;"",Paramètres!C9,"")</f>
        <v>Lot n°6</v>
      </c>
      <c r="F60" s="44"/>
      <c r="G60" s="44"/>
      <c r="H60" s="44"/>
      <c r="I60" s="8"/>
    </row>
    <row r="61" spans="2:9" ht="9" customHeight="1" x14ac:dyDescent="0.25">
      <c r="B61" s="5"/>
      <c r="C61" s="6"/>
      <c r="D61" s="7"/>
      <c r="E61" s="44"/>
      <c r="F61" s="44"/>
      <c r="G61" s="44"/>
      <c r="H61" s="44"/>
      <c r="I61" s="8"/>
    </row>
    <row r="62" spans="2:9" ht="9" customHeight="1" x14ac:dyDescent="0.25">
      <c r="B62" s="5"/>
      <c r="C62" s="6"/>
      <c r="D62" s="7"/>
      <c r="E62" s="44"/>
      <c r="F62" s="44"/>
      <c r="G62" s="44"/>
      <c r="H62" s="44"/>
      <c r="I62" s="8"/>
    </row>
    <row r="63" spans="2:9" ht="9" customHeight="1" x14ac:dyDescent="0.25">
      <c r="B63" s="5"/>
      <c r="C63" s="6"/>
      <c r="D63" s="7"/>
      <c r="E63" s="44" t="str">
        <f>IF(Paramètres!C11&lt;&gt;"",Paramètres!C11,"")</f>
        <v>PLATRERIE - FAUX PLAFONDS</v>
      </c>
      <c r="F63" s="44"/>
      <c r="G63" s="44"/>
      <c r="H63" s="44"/>
      <c r="I63" s="8"/>
    </row>
    <row r="64" spans="2:9" ht="9" customHeight="1" x14ac:dyDescent="0.25">
      <c r="B64" s="49"/>
      <c r="C64" s="47" t="s">
        <v>7</v>
      </c>
      <c r="D64" s="7"/>
      <c r="E64" s="44"/>
      <c r="F64" s="44"/>
      <c r="G64" s="44"/>
      <c r="H64" s="44"/>
      <c r="I64" s="8"/>
    </row>
    <row r="65" spans="2:9" ht="9" customHeight="1" x14ac:dyDescent="0.25">
      <c r="B65" s="49"/>
      <c r="C65" s="48"/>
      <c r="D65" s="7"/>
      <c r="E65" s="44"/>
      <c r="F65" s="44"/>
      <c r="G65" s="44"/>
      <c r="H65" s="44"/>
      <c r="I65" s="8"/>
    </row>
    <row r="66" spans="2:9" ht="9" customHeight="1" x14ac:dyDescent="0.25">
      <c r="B66" s="49"/>
      <c r="C66" s="48"/>
      <c r="D66" s="7"/>
      <c r="E66" s="44"/>
      <c r="F66" s="44"/>
      <c r="G66" s="44"/>
      <c r="H66" s="44"/>
      <c r="I66" s="8"/>
    </row>
    <row r="67" spans="2:9" ht="9" customHeight="1" x14ac:dyDescent="0.25">
      <c r="B67" s="49"/>
      <c r="C67" s="48"/>
      <c r="D67" s="7"/>
      <c r="E67" s="44"/>
      <c r="F67" s="44"/>
      <c r="G67" s="44"/>
      <c r="H67" s="44"/>
      <c r="I67" s="8"/>
    </row>
    <row r="68" spans="2:9" ht="9" customHeight="1" x14ac:dyDescent="0.25">
      <c r="B68" s="49"/>
      <c r="C68" s="48"/>
      <c r="D68" s="7"/>
      <c r="E68" s="44"/>
      <c r="F68" s="44"/>
      <c r="G68" s="44"/>
      <c r="H68" s="44"/>
      <c r="I68" s="8"/>
    </row>
    <row r="69" spans="2:9" ht="9" customHeight="1" x14ac:dyDescent="0.25">
      <c r="B69" s="49"/>
      <c r="C69" s="48"/>
      <c r="D69" s="7"/>
      <c r="E69" s="44"/>
      <c r="F69" s="44"/>
      <c r="G69" s="44"/>
      <c r="H69" s="44"/>
      <c r="I69" s="8"/>
    </row>
    <row r="70" spans="2:9" ht="9" customHeight="1" x14ac:dyDescent="0.25">
      <c r="B70" s="49"/>
      <c r="C70" s="48"/>
      <c r="D70" s="7"/>
      <c r="E70" s="7"/>
      <c r="F70" s="7"/>
      <c r="G70" s="7"/>
      <c r="H70" s="7"/>
      <c r="I70" s="8"/>
    </row>
    <row r="71" spans="2:9" ht="9" customHeight="1" x14ac:dyDescent="0.25">
      <c r="B71" s="49"/>
      <c r="C71" s="47" t="s">
        <v>6</v>
      </c>
      <c r="D71" s="7"/>
      <c r="E71" s="7"/>
      <c r="F71" s="7"/>
      <c r="G71" s="7"/>
      <c r="H71" s="7"/>
      <c r="I71" s="8"/>
    </row>
    <row r="72" spans="2:9" ht="9" customHeight="1" x14ac:dyDescent="0.25">
      <c r="B72" s="49"/>
      <c r="C72" s="48"/>
      <c r="D72" s="7"/>
      <c r="E72" s="7"/>
      <c r="F72" s="7"/>
      <c r="G72" s="7"/>
      <c r="H72" s="7"/>
      <c r="I72" s="8"/>
    </row>
    <row r="73" spans="2:9" ht="9" customHeight="1" x14ac:dyDescent="0.25">
      <c r="B73" s="49"/>
      <c r="C73" s="48"/>
      <c r="D73" s="7"/>
      <c r="E73" s="7"/>
      <c r="F73" s="7"/>
      <c r="G73" s="7"/>
      <c r="H73" s="7"/>
      <c r="I73" s="8"/>
    </row>
    <row r="74" spans="2:9" ht="9" customHeight="1" x14ac:dyDescent="0.25">
      <c r="B74" s="49"/>
      <c r="C74" s="48"/>
      <c r="D74" s="7"/>
      <c r="E74" s="7"/>
      <c r="F74" s="7"/>
      <c r="G74" s="7"/>
      <c r="H74" s="7"/>
      <c r="I74" s="8"/>
    </row>
    <row r="75" spans="2:9" ht="9" customHeight="1" x14ac:dyDescent="0.25">
      <c r="B75" s="49"/>
      <c r="C75" s="48"/>
      <c r="D75" s="7"/>
      <c r="E75" s="7"/>
      <c r="F75" s="7"/>
      <c r="G75" s="7"/>
      <c r="H75" s="7"/>
      <c r="I75" s="8"/>
    </row>
    <row r="76" spans="2:9" ht="9" customHeight="1" x14ac:dyDescent="0.25">
      <c r="B76" s="49"/>
      <c r="C76" s="48"/>
      <c r="D76" s="7"/>
      <c r="E76" s="7"/>
      <c r="F76" s="7"/>
      <c r="G76" s="7"/>
      <c r="H76" s="7"/>
      <c r="I76" s="8"/>
    </row>
    <row r="77" spans="2:9" ht="9" customHeight="1" x14ac:dyDescent="0.25">
      <c r="B77" s="49"/>
      <c r="C77" s="48"/>
      <c r="D77" s="7"/>
      <c r="E77" s="7"/>
      <c r="F77" s="7"/>
      <c r="G77" s="7"/>
      <c r="H77" s="7"/>
      <c r="I77" s="8"/>
    </row>
    <row r="78" spans="2:9" ht="9" customHeight="1" x14ac:dyDescent="0.25">
      <c r="B78" s="49"/>
      <c r="C78" s="47" t="s">
        <v>5</v>
      </c>
      <c r="D78" s="7"/>
      <c r="E78" s="7"/>
      <c r="F78" s="45" t="s">
        <v>0</v>
      </c>
      <c r="G78" s="45" t="str">
        <f>IF(Paramètres!C7&lt;&gt;"",Paramètres!C7,"")</f>
        <v>22-095</v>
      </c>
      <c r="H78" s="7"/>
      <c r="I78" s="8"/>
    </row>
    <row r="79" spans="2:9" ht="9" customHeight="1" x14ac:dyDescent="0.25">
      <c r="B79" s="49"/>
      <c r="C79" s="48"/>
      <c r="D79" s="7"/>
      <c r="E79" s="7"/>
      <c r="F79" s="45"/>
      <c r="G79" s="45"/>
      <c r="H79" s="7"/>
      <c r="I79" s="8"/>
    </row>
    <row r="80" spans="2:9" ht="9" customHeight="1" x14ac:dyDescent="0.25">
      <c r="B80" s="49"/>
      <c r="C80" s="48"/>
      <c r="D80" s="7"/>
      <c r="E80" s="7"/>
      <c r="F80" s="45" t="s">
        <v>1</v>
      </c>
      <c r="G80" s="45" t="str">
        <f>IF(Paramètres!C13&lt;&gt;"",Paramètres!C13,"")</f>
        <v>19/11/2024</v>
      </c>
      <c r="H80" s="7"/>
      <c r="I80" s="8"/>
    </row>
    <row r="81" spans="2:9" ht="9" customHeight="1" x14ac:dyDescent="0.25">
      <c r="B81" s="49"/>
      <c r="C81" s="48"/>
      <c r="D81" s="7"/>
      <c r="E81" s="7"/>
      <c r="F81" s="45"/>
      <c r="G81" s="45"/>
      <c r="H81" s="7"/>
      <c r="I81" s="8"/>
    </row>
    <row r="82" spans="2:9" ht="9" customHeight="1" x14ac:dyDescent="0.25">
      <c r="B82" s="49"/>
      <c r="C82" s="48"/>
      <c r="D82" s="7"/>
      <c r="E82" s="7"/>
      <c r="F82" s="45" t="s">
        <v>2</v>
      </c>
      <c r="G82" s="45" t="str">
        <f>IF(Paramètres!C15&lt;&gt;"",Paramètres!C15,"")</f>
        <v>DCE</v>
      </c>
      <c r="H82" s="7"/>
      <c r="I82" s="8"/>
    </row>
    <row r="83" spans="2:9" ht="9" customHeight="1" x14ac:dyDescent="0.25">
      <c r="B83" s="49"/>
      <c r="C83" s="48"/>
      <c r="D83" s="7"/>
      <c r="E83" s="7"/>
      <c r="F83" s="45"/>
      <c r="G83" s="45"/>
      <c r="H83" s="7"/>
      <c r="I83" s="8"/>
    </row>
    <row r="84" spans="2:9" ht="9" customHeight="1" x14ac:dyDescent="0.25">
      <c r="B84" s="49"/>
      <c r="C84" s="48"/>
      <c r="D84" s="7"/>
      <c r="E84" s="7"/>
      <c r="F84" s="45" t="s">
        <v>3</v>
      </c>
      <c r="G84" s="45" t="str">
        <f>IF(Paramètres!C17&lt;&gt;"",Paramètres!C17,"")</f>
        <v>D</v>
      </c>
      <c r="H84" s="7"/>
      <c r="I84" s="8"/>
    </row>
    <row r="85" spans="2:9" ht="9" customHeight="1" x14ac:dyDescent="0.25">
      <c r="B85" s="5"/>
      <c r="C85" s="6"/>
      <c r="D85" s="7"/>
      <c r="E85" s="7"/>
      <c r="F85" s="45"/>
      <c r="G85" s="45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C78:C84"/>
    <mergeCell ref="B78:B84"/>
    <mergeCell ref="C71:C77"/>
    <mergeCell ref="B71:B77"/>
    <mergeCell ref="C64:C70"/>
    <mergeCell ref="B64:B70"/>
    <mergeCell ref="F82:F83"/>
    <mergeCell ref="G82:G83"/>
    <mergeCell ref="F84:F85"/>
    <mergeCell ref="G84:G85"/>
    <mergeCell ref="F47:H58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60:H62"/>
    <mergeCell ref="E47:E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447"/>
  <sheetViews>
    <sheetView showGridLines="0" tabSelected="1" workbookViewId="0">
      <pane ySplit="3" topLeftCell="A4" activePane="bottomLeft" state="frozen"/>
      <selection pane="bottomLeft" activeCell="G12" sqref="G12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50" t="s">
        <v>26</v>
      </c>
      <c r="D3" s="50"/>
      <c r="E3" s="50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18.600000000000001" customHeight="1" x14ac:dyDescent="0.25">
      <c r="A4" s="7">
        <v>2</v>
      </c>
      <c r="B4" s="14" t="s">
        <v>38</v>
      </c>
      <c r="C4" s="51" t="s">
        <v>39</v>
      </c>
      <c r="D4" s="51"/>
      <c r="E4" s="51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t="37.15" customHeight="1" x14ac:dyDescent="0.25">
      <c r="A7" s="7">
        <v>3</v>
      </c>
      <c r="B7" s="16" t="s">
        <v>41</v>
      </c>
      <c r="C7" s="52" t="s">
        <v>42</v>
      </c>
      <c r="D7" s="52"/>
      <c r="E7" s="52"/>
      <c r="F7" s="17"/>
      <c r="G7" s="17"/>
      <c r="H7" s="17"/>
      <c r="I7" s="17"/>
      <c r="J7" s="18"/>
      <c r="K7" s="7"/>
    </row>
    <row r="8" spans="1:17" x14ac:dyDescent="0.25">
      <c r="A8" s="7">
        <v>4</v>
      </c>
      <c r="B8" s="16" t="s">
        <v>43</v>
      </c>
      <c r="C8" s="53" t="s">
        <v>44</v>
      </c>
      <c r="D8" s="53"/>
      <c r="E8" s="53"/>
      <c r="F8" s="19"/>
      <c r="G8" s="19"/>
      <c r="H8" s="19"/>
      <c r="I8" s="19"/>
      <c r="J8" s="20"/>
      <c r="K8" s="7"/>
    </row>
    <row r="9" spans="1:17" x14ac:dyDescent="0.25">
      <c r="A9" s="7">
        <v>9</v>
      </c>
      <c r="B9" s="21" t="s">
        <v>45</v>
      </c>
      <c r="C9" s="54" t="s">
        <v>46</v>
      </c>
      <c r="D9" s="55"/>
      <c r="E9" s="55"/>
      <c r="F9" s="55"/>
      <c r="G9" s="55"/>
      <c r="H9" s="55"/>
      <c r="I9" s="55"/>
      <c r="J9" s="22"/>
    </row>
    <row r="10" spans="1:17" hidden="1" x14ac:dyDescent="0.25">
      <c r="A10" s="7" t="s">
        <v>47</v>
      </c>
    </row>
    <row r="11" spans="1:17" ht="33.950000000000003" customHeight="1" x14ac:dyDescent="0.25">
      <c r="A11" s="7" t="s">
        <v>48</v>
      </c>
      <c r="B11" s="23"/>
      <c r="C11" s="56" t="s">
        <v>49</v>
      </c>
      <c r="D11" s="56"/>
      <c r="E11" s="56"/>
      <c r="F11" s="56"/>
      <c r="G11" s="56"/>
      <c r="H11" s="56"/>
      <c r="I11" s="56"/>
      <c r="J11" s="23"/>
    </row>
    <row r="12" spans="1:17" x14ac:dyDescent="0.25">
      <c r="A12" s="7" t="s">
        <v>50</v>
      </c>
      <c r="B12" s="21"/>
      <c r="C12" s="57"/>
      <c r="D12" s="57"/>
      <c r="E12" s="57"/>
      <c r="F12" s="24" t="s">
        <v>51</v>
      </c>
      <c r="G12" s="25"/>
      <c r="H12" s="25"/>
      <c r="I12" s="26"/>
      <c r="J12" s="27">
        <f>IF(AND(G12= "",H12= ""), 0, ROUND(ROUND(I12, 2) * ROUND(IF(H12="",G12,H12),  0), 2))</f>
        <v>0</v>
      </c>
      <c r="K12" s="7"/>
      <c r="M12" s="28">
        <v>0.2</v>
      </c>
      <c r="Q12" s="7">
        <v>34</v>
      </c>
    </row>
    <row r="13" spans="1:17" x14ac:dyDescent="0.25">
      <c r="A13" s="7">
        <v>9</v>
      </c>
      <c r="B13" s="21" t="s">
        <v>52</v>
      </c>
      <c r="C13" s="54" t="s">
        <v>53</v>
      </c>
      <c r="D13" s="55"/>
      <c r="E13" s="55"/>
      <c r="F13" s="55"/>
      <c r="G13" s="55"/>
      <c r="H13" s="55"/>
      <c r="I13" s="55"/>
      <c r="J13" s="22"/>
    </row>
    <row r="14" spans="1:17" hidden="1" x14ac:dyDescent="0.25">
      <c r="A14" s="7" t="s">
        <v>47</v>
      </c>
    </row>
    <row r="15" spans="1:17" hidden="1" x14ac:dyDescent="0.25">
      <c r="A15" s="29" t="s">
        <v>54</v>
      </c>
    </row>
    <row r="16" spans="1:17" ht="22.7" customHeight="1" x14ac:dyDescent="0.25">
      <c r="A16" s="7" t="s">
        <v>48</v>
      </c>
      <c r="B16" s="23"/>
      <c r="C16" s="56" t="s">
        <v>55</v>
      </c>
      <c r="D16" s="56"/>
      <c r="E16" s="56"/>
      <c r="F16" s="56"/>
      <c r="G16" s="56"/>
      <c r="H16" s="56"/>
      <c r="I16" s="56"/>
      <c r="J16" s="23"/>
    </row>
    <row r="17" spans="1:17" x14ac:dyDescent="0.25">
      <c r="A17" s="7" t="s">
        <v>50</v>
      </c>
      <c r="B17" s="21"/>
      <c r="C17" s="57"/>
      <c r="D17" s="57"/>
      <c r="E17" s="57"/>
      <c r="F17" s="24" t="s">
        <v>56</v>
      </c>
      <c r="G17" s="30"/>
      <c r="H17" s="30"/>
      <c r="I17" s="26"/>
      <c r="J17" s="27">
        <f>IF(AND(G17= "",H17= ""), 0, ROUND(ROUND(I17, 2) * ROUND(IF(H17="",G17,H17),  2), 2))</f>
        <v>0</v>
      </c>
      <c r="K17" s="7"/>
      <c r="M17" s="28">
        <v>0.2</v>
      </c>
      <c r="Q17" s="7">
        <v>34</v>
      </c>
    </row>
    <row r="18" spans="1:17" x14ac:dyDescent="0.25">
      <c r="A18" s="7">
        <v>9</v>
      </c>
      <c r="B18" s="21" t="s">
        <v>57</v>
      </c>
      <c r="C18" s="54" t="s">
        <v>58</v>
      </c>
      <c r="D18" s="55"/>
      <c r="E18" s="55"/>
      <c r="F18" s="55"/>
      <c r="G18" s="55"/>
      <c r="H18" s="55"/>
      <c r="I18" s="55"/>
      <c r="J18" s="22"/>
    </row>
    <row r="19" spans="1:17" hidden="1" x14ac:dyDescent="0.25">
      <c r="A19" s="7" t="s">
        <v>59</v>
      </c>
    </row>
    <row r="20" spans="1:17" hidden="1" x14ac:dyDescent="0.25">
      <c r="A20" s="7" t="s">
        <v>59</v>
      </c>
    </row>
    <row r="21" spans="1:17" hidden="1" x14ac:dyDescent="0.25">
      <c r="A21" s="7" t="s">
        <v>59</v>
      </c>
    </row>
    <row r="22" spans="1:17" hidden="1" x14ac:dyDescent="0.25">
      <c r="A22" s="7" t="s">
        <v>59</v>
      </c>
    </row>
    <row r="23" spans="1:17" hidden="1" x14ac:dyDescent="0.25">
      <c r="A23" s="7" t="s">
        <v>59</v>
      </c>
    </row>
    <row r="24" spans="1:17" hidden="1" x14ac:dyDescent="0.25">
      <c r="A24" s="7" t="s">
        <v>59</v>
      </c>
    </row>
    <row r="25" spans="1:17" hidden="1" x14ac:dyDescent="0.25">
      <c r="A25" s="7" t="s">
        <v>47</v>
      </c>
    </row>
    <row r="26" spans="1:17" hidden="1" x14ac:dyDescent="0.25">
      <c r="A26" s="7" t="s">
        <v>47</v>
      </c>
    </row>
    <row r="27" spans="1:17" hidden="1" x14ac:dyDescent="0.25">
      <c r="A27" s="7" t="s">
        <v>47</v>
      </c>
    </row>
    <row r="28" spans="1:17" ht="22.7" customHeight="1" x14ac:dyDescent="0.25">
      <c r="A28" s="7" t="s">
        <v>48</v>
      </c>
      <c r="B28" s="23"/>
      <c r="C28" s="56" t="s">
        <v>60</v>
      </c>
      <c r="D28" s="56"/>
      <c r="E28" s="56"/>
      <c r="F28" s="56"/>
      <c r="G28" s="56"/>
      <c r="H28" s="56"/>
      <c r="I28" s="56"/>
      <c r="J28" s="23"/>
    </row>
    <row r="29" spans="1:17" x14ac:dyDescent="0.25">
      <c r="A29" s="7" t="s">
        <v>50</v>
      </c>
      <c r="B29" s="21"/>
      <c r="C29" s="57"/>
      <c r="D29" s="57"/>
      <c r="E29" s="57"/>
      <c r="F29" s="24" t="s">
        <v>56</v>
      </c>
      <c r="G29" s="30"/>
      <c r="H29" s="30"/>
      <c r="I29" s="26"/>
      <c r="J29" s="27">
        <f>IF(AND(G29= "",H29= ""), 0, ROUND(ROUND(I29, 2) * ROUND(IF(H29="",G29,H29),  2), 2))</f>
        <v>0</v>
      </c>
      <c r="K29" s="7"/>
      <c r="M29" s="28">
        <v>0.2</v>
      </c>
      <c r="Q29" s="7">
        <v>34</v>
      </c>
    </row>
    <row r="30" spans="1:17" x14ac:dyDescent="0.25">
      <c r="A30" s="7">
        <v>9</v>
      </c>
      <c r="B30" s="21" t="s">
        <v>61</v>
      </c>
      <c r="C30" s="54" t="s">
        <v>62</v>
      </c>
      <c r="D30" s="55"/>
      <c r="E30" s="55"/>
      <c r="F30" s="55"/>
      <c r="G30" s="55"/>
      <c r="H30" s="55"/>
      <c r="I30" s="55"/>
      <c r="J30" s="22"/>
    </row>
    <row r="31" spans="1:17" hidden="1" x14ac:dyDescent="0.25">
      <c r="A31" s="7" t="s">
        <v>47</v>
      </c>
    </row>
    <row r="32" spans="1:17" ht="22.7" customHeight="1" x14ac:dyDescent="0.25">
      <c r="A32" s="7" t="s">
        <v>48</v>
      </c>
      <c r="B32" s="23"/>
      <c r="C32" s="56" t="s">
        <v>63</v>
      </c>
      <c r="D32" s="56"/>
      <c r="E32" s="56"/>
      <c r="F32" s="56"/>
      <c r="G32" s="56"/>
      <c r="H32" s="56"/>
      <c r="I32" s="56"/>
      <c r="J32" s="23"/>
    </row>
    <row r="33" spans="1:17" x14ac:dyDescent="0.25">
      <c r="A33" s="7" t="s">
        <v>50</v>
      </c>
      <c r="B33" s="21"/>
      <c r="C33" s="57"/>
      <c r="D33" s="57"/>
      <c r="E33" s="57"/>
      <c r="F33" s="24" t="s">
        <v>56</v>
      </c>
      <c r="G33" s="30"/>
      <c r="H33" s="30"/>
      <c r="I33" s="26"/>
      <c r="J33" s="27">
        <f>IF(AND(G33= "",H33= ""), 0, ROUND(ROUND(I33, 2) * ROUND(IF(H33="",G33,H33),  2), 2))</f>
        <v>0</v>
      </c>
      <c r="K33" s="7"/>
      <c r="M33" s="28">
        <v>0.2</v>
      </c>
      <c r="Q33" s="7">
        <v>34</v>
      </c>
    </row>
    <row r="34" spans="1:17" x14ac:dyDescent="0.25">
      <c r="A34" s="7">
        <v>9</v>
      </c>
      <c r="B34" s="21" t="s">
        <v>64</v>
      </c>
      <c r="C34" s="54" t="s">
        <v>65</v>
      </c>
      <c r="D34" s="55"/>
      <c r="E34" s="55"/>
      <c r="F34" s="55"/>
      <c r="G34" s="55"/>
      <c r="H34" s="55"/>
      <c r="I34" s="55"/>
      <c r="J34" s="22"/>
    </row>
    <row r="35" spans="1:17" hidden="1" x14ac:dyDescent="0.25">
      <c r="A35" s="7" t="s">
        <v>47</v>
      </c>
    </row>
    <row r="36" spans="1:17" hidden="1" x14ac:dyDescent="0.25">
      <c r="A36" s="29" t="s">
        <v>54</v>
      </c>
    </row>
    <row r="37" spans="1:17" ht="22.7" customHeight="1" x14ac:dyDescent="0.25">
      <c r="A37" s="7" t="s">
        <v>48</v>
      </c>
      <c r="B37" s="23"/>
      <c r="C37" s="56" t="s">
        <v>66</v>
      </c>
      <c r="D37" s="56"/>
      <c r="E37" s="56"/>
      <c r="F37" s="56"/>
      <c r="G37" s="56"/>
      <c r="H37" s="56"/>
      <c r="I37" s="56"/>
      <c r="J37" s="23"/>
    </row>
    <row r="38" spans="1:17" x14ac:dyDescent="0.25">
      <c r="A38" s="7" t="s">
        <v>50</v>
      </c>
      <c r="B38" s="21"/>
      <c r="C38" s="57"/>
      <c r="D38" s="57"/>
      <c r="E38" s="57"/>
      <c r="F38" s="24" t="s">
        <v>56</v>
      </c>
      <c r="G38" s="30"/>
      <c r="H38" s="30"/>
      <c r="I38" s="26"/>
      <c r="J38" s="27">
        <f>IF(AND(G38= "",H38= ""), 0, ROUND(ROUND(I38, 2) * ROUND(IF(H38="",G38,H38),  2), 2))</f>
        <v>0</v>
      </c>
      <c r="K38" s="7"/>
      <c r="M38" s="28">
        <v>0.2</v>
      </c>
      <c r="Q38" s="7">
        <v>34</v>
      </c>
    </row>
    <row r="39" spans="1:17" x14ac:dyDescent="0.25">
      <c r="A39" s="7">
        <v>9</v>
      </c>
      <c r="B39" s="21" t="s">
        <v>67</v>
      </c>
      <c r="C39" s="54" t="s">
        <v>68</v>
      </c>
      <c r="D39" s="55"/>
      <c r="E39" s="55"/>
      <c r="F39" s="55"/>
      <c r="G39" s="55"/>
      <c r="H39" s="55"/>
      <c r="I39" s="55"/>
      <c r="J39" s="22"/>
    </row>
    <row r="40" spans="1:17" hidden="1" x14ac:dyDescent="0.25">
      <c r="A40" s="7" t="s">
        <v>47</v>
      </c>
    </row>
    <row r="41" spans="1:17" ht="22.7" customHeight="1" x14ac:dyDescent="0.25">
      <c r="A41" s="7" t="s">
        <v>48</v>
      </c>
      <c r="B41" s="23"/>
      <c r="C41" s="56" t="s">
        <v>63</v>
      </c>
      <c r="D41" s="56"/>
      <c r="E41" s="56"/>
      <c r="F41" s="56"/>
      <c r="G41" s="56"/>
      <c r="H41" s="56"/>
      <c r="I41" s="56"/>
      <c r="J41" s="23"/>
    </row>
    <row r="42" spans="1:17" x14ac:dyDescent="0.25">
      <c r="A42" s="7" t="s">
        <v>50</v>
      </c>
      <c r="B42" s="21"/>
      <c r="C42" s="57"/>
      <c r="D42" s="57"/>
      <c r="E42" s="57"/>
      <c r="F42" s="24" t="s">
        <v>69</v>
      </c>
      <c r="G42" s="30"/>
      <c r="H42" s="30"/>
      <c r="I42" s="26"/>
      <c r="J42" s="27">
        <f>IF(AND(G42= "",H42= ""), 0, ROUND(ROUND(I42, 2) * ROUND(IF(H42="",G42,H42),  2), 2))</f>
        <v>0</v>
      </c>
      <c r="K42" s="7"/>
      <c r="M42" s="28">
        <v>0.2</v>
      </c>
      <c r="Q42" s="7">
        <v>34</v>
      </c>
    </row>
    <row r="43" spans="1:17" x14ac:dyDescent="0.25">
      <c r="A43" s="7">
        <v>9</v>
      </c>
      <c r="B43" s="21" t="s">
        <v>70</v>
      </c>
      <c r="C43" s="54" t="s">
        <v>71</v>
      </c>
      <c r="D43" s="55"/>
      <c r="E43" s="55"/>
      <c r="F43" s="55"/>
      <c r="G43" s="55"/>
      <c r="H43" s="55"/>
      <c r="I43" s="55"/>
      <c r="J43" s="22"/>
    </row>
    <row r="44" spans="1:17" hidden="1" x14ac:dyDescent="0.25">
      <c r="A44" s="7" t="s">
        <v>47</v>
      </c>
    </row>
    <row r="45" spans="1:17" hidden="1" x14ac:dyDescent="0.25">
      <c r="A45" s="29" t="s">
        <v>54</v>
      </c>
    </row>
    <row r="46" spans="1:17" ht="20.85" customHeight="1" x14ac:dyDescent="0.25">
      <c r="A46" s="7" t="s">
        <v>48</v>
      </c>
      <c r="B46" s="23"/>
      <c r="C46" s="56" t="s">
        <v>72</v>
      </c>
      <c r="D46" s="56"/>
      <c r="E46" s="56"/>
      <c r="F46" s="56"/>
      <c r="G46" s="56"/>
      <c r="H46" s="56"/>
      <c r="I46" s="56"/>
      <c r="J46" s="23"/>
    </row>
    <row r="47" spans="1:17" x14ac:dyDescent="0.25">
      <c r="A47" s="7" t="s">
        <v>50</v>
      </c>
      <c r="B47" s="21"/>
      <c r="C47" s="57"/>
      <c r="D47" s="57"/>
      <c r="E47" s="57"/>
      <c r="F47" s="24" t="s">
        <v>51</v>
      </c>
      <c r="G47" s="25"/>
      <c r="H47" s="25"/>
      <c r="I47" s="26"/>
      <c r="J47" s="27">
        <f>IF(AND(G47= "",H47= ""), 0, ROUND(ROUND(I47, 2) * ROUND(IF(H47="",G47,H47),  0), 2))</f>
        <v>0</v>
      </c>
      <c r="K47" s="7"/>
      <c r="M47" s="28">
        <v>0.2</v>
      </c>
      <c r="Q47" s="7">
        <v>34</v>
      </c>
    </row>
    <row r="48" spans="1:17" hidden="1" x14ac:dyDescent="0.25">
      <c r="A48" s="7" t="s">
        <v>73</v>
      </c>
    </row>
    <row r="49" spans="1:17" x14ac:dyDescent="0.25">
      <c r="A49" s="7">
        <v>4</v>
      </c>
      <c r="B49" s="16" t="s">
        <v>74</v>
      </c>
      <c r="C49" s="53" t="s">
        <v>75</v>
      </c>
      <c r="D49" s="53"/>
      <c r="E49" s="53"/>
      <c r="F49" s="19"/>
      <c r="G49" s="19"/>
      <c r="H49" s="19"/>
      <c r="I49" s="19"/>
      <c r="J49" s="20"/>
      <c r="K49" s="7"/>
    </row>
    <row r="50" spans="1:17" x14ac:dyDescent="0.25">
      <c r="A50" s="7">
        <v>9</v>
      </c>
      <c r="B50" s="21" t="s">
        <v>76</v>
      </c>
      <c r="C50" s="54" t="s">
        <v>77</v>
      </c>
      <c r="D50" s="55"/>
      <c r="E50" s="55"/>
      <c r="F50" s="55"/>
      <c r="G50" s="55"/>
      <c r="H50" s="55"/>
      <c r="I50" s="55"/>
      <c r="J50" s="22"/>
    </row>
    <row r="51" spans="1:17" hidden="1" x14ac:dyDescent="0.25">
      <c r="A51" s="7" t="s">
        <v>47</v>
      </c>
    </row>
    <row r="52" spans="1:17" ht="33.950000000000003" customHeight="1" x14ac:dyDescent="0.25">
      <c r="A52" s="7" t="s">
        <v>48</v>
      </c>
      <c r="B52" s="23"/>
      <c r="C52" s="56" t="s">
        <v>78</v>
      </c>
      <c r="D52" s="56"/>
      <c r="E52" s="56"/>
      <c r="F52" s="56"/>
      <c r="G52" s="56"/>
      <c r="H52" s="56"/>
      <c r="I52" s="56"/>
      <c r="J52" s="23"/>
    </row>
    <row r="53" spans="1:17" hidden="1" x14ac:dyDescent="0.25">
      <c r="A53" s="7" t="s">
        <v>59</v>
      </c>
    </row>
    <row r="54" spans="1:17" hidden="1" x14ac:dyDescent="0.25">
      <c r="A54" s="7" t="s">
        <v>59</v>
      </c>
    </row>
    <row r="55" spans="1:17" hidden="1" x14ac:dyDescent="0.25">
      <c r="A55" s="7" t="s">
        <v>59</v>
      </c>
    </row>
    <row r="56" spans="1:17" hidden="1" x14ac:dyDescent="0.25">
      <c r="A56" s="7" t="s">
        <v>59</v>
      </c>
    </row>
    <row r="57" spans="1:17" hidden="1" x14ac:dyDescent="0.25">
      <c r="A57" s="7" t="s">
        <v>59</v>
      </c>
    </row>
    <row r="58" spans="1:17" hidden="1" x14ac:dyDescent="0.25">
      <c r="A58" s="7" t="s">
        <v>59</v>
      </c>
    </row>
    <row r="59" spans="1:17" x14ac:dyDescent="0.25">
      <c r="A59" s="7" t="s">
        <v>50</v>
      </c>
      <c r="B59" s="21"/>
      <c r="C59" s="57"/>
      <c r="D59" s="57"/>
      <c r="E59" s="57"/>
      <c r="F59" s="24" t="s">
        <v>56</v>
      </c>
      <c r="G59" s="30"/>
      <c r="H59" s="30"/>
      <c r="I59" s="26"/>
      <c r="J59" s="27">
        <f>IF(AND(G59= "",H59= ""), 0, ROUND(ROUND(I59, 2) * ROUND(IF(H59="",G59,H59),  2), 2))</f>
        <v>0</v>
      </c>
      <c r="K59" s="7"/>
      <c r="M59" s="28">
        <v>0.2</v>
      </c>
      <c r="Q59" s="7">
        <v>34</v>
      </c>
    </row>
    <row r="60" spans="1:17" x14ac:dyDescent="0.25">
      <c r="A60" s="7">
        <v>9</v>
      </c>
      <c r="B60" s="21" t="s">
        <v>79</v>
      </c>
      <c r="C60" s="54" t="s">
        <v>80</v>
      </c>
      <c r="D60" s="55"/>
      <c r="E60" s="55"/>
      <c r="F60" s="55"/>
      <c r="G60" s="55"/>
      <c r="H60" s="55"/>
      <c r="I60" s="55"/>
      <c r="J60" s="22"/>
    </row>
    <row r="61" spans="1:17" hidden="1" x14ac:dyDescent="0.25">
      <c r="A61" s="7" t="s">
        <v>59</v>
      </c>
    </row>
    <row r="62" spans="1:17" hidden="1" x14ac:dyDescent="0.25">
      <c r="A62" s="7" t="s">
        <v>59</v>
      </c>
    </row>
    <row r="63" spans="1:17" hidden="1" x14ac:dyDescent="0.25">
      <c r="A63" s="7" t="s">
        <v>47</v>
      </c>
    </row>
    <row r="64" spans="1:17" ht="33.950000000000003" customHeight="1" x14ac:dyDescent="0.25">
      <c r="A64" s="7" t="s">
        <v>48</v>
      </c>
      <c r="B64" s="23"/>
      <c r="C64" s="56" t="s">
        <v>81</v>
      </c>
      <c r="D64" s="56"/>
      <c r="E64" s="56"/>
      <c r="F64" s="56"/>
      <c r="G64" s="56"/>
      <c r="H64" s="56"/>
      <c r="I64" s="56"/>
      <c r="J64" s="23"/>
    </row>
    <row r="65" spans="1:17" x14ac:dyDescent="0.25">
      <c r="A65" s="7" t="s">
        <v>50</v>
      </c>
      <c r="B65" s="21"/>
      <c r="C65" s="57"/>
      <c r="D65" s="57"/>
      <c r="E65" s="57"/>
      <c r="F65" s="24" t="s">
        <v>56</v>
      </c>
      <c r="G65" s="30"/>
      <c r="H65" s="30"/>
      <c r="I65" s="26"/>
      <c r="J65" s="27">
        <f>IF(AND(G65= "",H65= ""), 0, ROUND(ROUND(I65, 2) * ROUND(IF(H65="",G65,H65),  2), 2))</f>
        <v>0</v>
      </c>
      <c r="K65" s="7"/>
      <c r="M65" s="28">
        <v>0.2</v>
      </c>
      <c r="Q65" s="7">
        <v>34</v>
      </c>
    </row>
    <row r="66" spans="1:17" x14ac:dyDescent="0.25">
      <c r="A66" s="7">
        <v>9</v>
      </c>
      <c r="B66" s="21" t="s">
        <v>82</v>
      </c>
      <c r="C66" s="54" t="s">
        <v>83</v>
      </c>
      <c r="D66" s="55"/>
      <c r="E66" s="55"/>
      <c r="F66" s="55"/>
      <c r="G66" s="55"/>
      <c r="H66" s="55"/>
      <c r="I66" s="55"/>
      <c r="J66" s="22"/>
    </row>
    <row r="67" spans="1:17" hidden="1" x14ac:dyDescent="0.25">
      <c r="A67" s="7" t="s">
        <v>47</v>
      </c>
    </row>
    <row r="68" spans="1:17" ht="33.950000000000003" customHeight="1" x14ac:dyDescent="0.25">
      <c r="A68" s="7" t="s">
        <v>48</v>
      </c>
      <c r="B68" s="23"/>
      <c r="C68" s="56" t="s">
        <v>84</v>
      </c>
      <c r="D68" s="56"/>
      <c r="E68" s="56"/>
      <c r="F68" s="56"/>
      <c r="G68" s="56"/>
      <c r="H68" s="56"/>
      <c r="I68" s="56"/>
      <c r="J68" s="23"/>
    </row>
    <row r="69" spans="1:17" hidden="1" x14ac:dyDescent="0.25">
      <c r="A69" s="7" t="s">
        <v>59</v>
      </c>
    </row>
    <row r="70" spans="1:17" hidden="1" x14ac:dyDescent="0.25">
      <c r="A70" s="7" t="s">
        <v>59</v>
      </c>
    </row>
    <row r="71" spans="1:17" hidden="1" x14ac:dyDescent="0.25">
      <c r="A71" s="7" t="s">
        <v>59</v>
      </c>
    </row>
    <row r="72" spans="1:17" x14ac:dyDescent="0.25">
      <c r="A72" s="7" t="s">
        <v>50</v>
      </c>
      <c r="B72" s="21"/>
      <c r="C72" s="57"/>
      <c r="D72" s="57"/>
      <c r="E72" s="57"/>
      <c r="F72" s="24" t="s">
        <v>56</v>
      </c>
      <c r="G72" s="30"/>
      <c r="H72" s="30"/>
      <c r="I72" s="26"/>
      <c r="J72" s="27">
        <f>IF(AND(G72= "",H72= ""), 0, ROUND(ROUND(I72, 2) * ROUND(IF(H72="",G72,H72),  2), 2))</f>
        <v>0</v>
      </c>
      <c r="K72" s="7"/>
      <c r="M72" s="28">
        <v>0.2</v>
      </c>
      <c r="Q72" s="7">
        <v>34</v>
      </c>
    </row>
    <row r="73" spans="1:17" x14ac:dyDescent="0.25">
      <c r="A73" s="7">
        <v>9</v>
      </c>
      <c r="B73" s="21" t="s">
        <v>85</v>
      </c>
      <c r="C73" s="54" t="s">
        <v>86</v>
      </c>
      <c r="D73" s="55"/>
      <c r="E73" s="55"/>
      <c r="F73" s="55"/>
      <c r="G73" s="55"/>
      <c r="H73" s="55"/>
      <c r="I73" s="55"/>
      <c r="J73" s="22"/>
    </row>
    <row r="74" spans="1:17" hidden="1" x14ac:dyDescent="0.25">
      <c r="A74" s="7" t="s">
        <v>59</v>
      </c>
    </row>
    <row r="75" spans="1:17" hidden="1" x14ac:dyDescent="0.25">
      <c r="A75" s="7" t="s">
        <v>59</v>
      </c>
    </row>
    <row r="76" spans="1:17" hidden="1" x14ac:dyDescent="0.25">
      <c r="A76" s="7" t="s">
        <v>59</v>
      </c>
    </row>
    <row r="77" spans="1:17" hidden="1" x14ac:dyDescent="0.25">
      <c r="A77" s="7" t="s">
        <v>47</v>
      </c>
    </row>
    <row r="78" spans="1:17" ht="33.950000000000003" customHeight="1" x14ac:dyDescent="0.25">
      <c r="A78" s="7" t="s">
        <v>48</v>
      </c>
      <c r="B78" s="23"/>
      <c r="C78" s="56" t="s">
        <v>87</v>
      </c>
      <c r="D78" s="56"/>
      <c r="E78" s="56"/>
      <c r="F78" s="56"/>
      <c r="G78" s="56"/>
      <c r="H78" s="56"/>
      <c r="I78" s="56"/>
      <c r="J78" s="23"/>
    </row>
    <row r="79" spans="1:17" x14ac:dyDescent="0.25">
      <c r="A79" s="7" t="s">
        <v>50</v>
      </c>
      <c r="B79" s="21"/>
      <c r="C79" s="57"/>
      <c r="D79" s="57"/>
      <c r="E79" s="57"/>
      <c r="F79" s="24" t="s">
        <v>56</v>
      </c>
      <c r="G79" s="30"/>
      <c r="H79" s="30"/>
      <c r="I79" s="26"/>
      <c r="J79" s="27">
        <f>IF(AND(G79= "",H79= ""), 0, ROUND(ROUND(I79, 2) * ROUND(IF(H79="",G79,H79),  2), 2))</f>
        <v>0</v>
      </c>
      <c r="K79" s="7"/>
      <c r="M79" s="28">
        <v>0.2</v>
      </c>
      <c r="Q79" s="7">
        <v>34</v>
      </c>
    </row>
    <row r="80" spans="1:17" hidden="1" x14ac:dyDescent="0.25">
      <c r="A80" s="7" t="s">
        <v>73</v>
      </c>
    </row>
    <row r="81" spans="1:17" x14ac:dyDescent="0.25">
      <c r="A81" s="7">
        <v>4</v>
      </c>
      <c r="B81" s="16" t="s">
        <v>88</v>
      </c>
      <c r="C81" s="53" t="s">
        <v>89</v>
      </c>
      <c r="D81" s="53"/>
      <c r="E81" s="53"/>
      <c r="F81" s="19"/>
      <c r="G81" s="19"/>
      <c r="H81" s="19"/>
      <c r="I81" s="19"/>
      <c r="J81" s="20"/>
      <c r="K81" s="7"/>
    </row>
    <row r="82" spans="1:17" hidden="1" x14ac:dyDescent="0.25">
      <c r="A82" s="7" t="s">
        <v>90</v>
      </c>
    </row>
    <row r="83" spans="1:17" x14ac:dyDescent="0.25">
      <c r="A83" s="7">
        <v>9</v>
      </c>
      <c r="B83" s="21" t="s">
        <v>91</v>
      </c>
      <c r="C83" s="54" t="s">
        <v>92</v>
      </c>
      <c r="D83" s="55"/>
      <c r="E83" s="55"/>
      <c r="F83" s="55"/>
      <c r="G83" s="55"/>
      <c r="H83" s="55"/>
      <c r="I83" s="55"/>
      <c r="J83" s="22"/>
    </row>
    <row r="84" spans="1:17" hidden="1" x14ac:dyDescent="0.25">
      <c r="A84" s="7" t="s">
        <v>59</v>
      </c>
    </row>
    <row r="85" spans="1:17" hidden="1" x14ac:dyDescent="0.25">
      <c r="A85" s="7" t="s">
        <v>59</v>
      </c>
    </row>
    <row r="86" spans="1:17" hidden="1" x14ac:dyDescent="0.25">
      <c r="A86" s="7" t="s">
        <v>59</v>
      </c>
    </row>
    <row r="87" spans="1:17" hidden="1" x14ac:dyDescent="0.25">
      <c r="A87" s="7" t="s">
        <v>47</v>
      </c>
    </row>
    <row r="88" spans="1:17" ht="33.950000000000003" customHeight="1" x14ac:dyDescent="0.25">
      <c r="A88" s="7" t="s">
        <v>48</v>
      </c>
      <c r="B88" s="23"/>
      <c r="C88" s="56" t="s">
        <v>93</v>
      </c>
      <c r="D88" s="56"/>
      <c r="E88" s="56"/>
      <c r="F88" s="56"/>
      <c r="G88" s="56"/>
      <c r="H88" s="56"/>
      <c r="I88" s="56"/>
      <c r="J88" s="23"/>
    </row>
    <row r="89" spans="1:17" x14ac:dyDescent="0.25">
      <c r="A89" s="7" t="s">
        <v>50</v>
      </c>
      <c r="B89" s="21"/>
      <c r="C89" s="57"/>
      <c r="D89" s="57"/>
      <c r="E89" s="57"/>
      <c r="F89" s="24" t="s">
        <v>56</v>
      </c>
      <c r="G89" s="30"/>
      <c r="H89" s="30"/>
      <c r="I89" s="26"/>
      <c r="J89" s="27">
        <f>IF(AND(G89= "",H89= ""), 0, ROUND(ROUND(I89, 2) * ROUND(IF(H89="",G89,H89),  2), 2))</f>
        <v>0</v>
      </c>
      <c r="K89" s="7"/>
      <c r="M89" s="28">
        <v>0.2</v>
      </c>
      <c r="Q89" s="7">
        <v>34</v>
      </c>
    </row>
    <row r="90" spans="1:17" x14ac:dyDescent="0.25">
      <c r="A90" s="7">
        <v>9</v>
      </c>
      <c r="B90" s="21" t="s">
        <v>94</v>
      </c>
      <c r="C90" s="54" t="s">
        <v>95</v>
      </c>
      <c r="D90" s="55"/>
      <c r="E90" s="55"/>
      <c r="F90" s="55"/>
      <c r="G90" s="55"/>
      <c r="H90" s="55"/>
      <c r="I90" s="55"/>
      <c r="J90" s="22"/>
    </row>
    <row r="91" spans="1:17" hidden="1" x14ac:dyDescent="0.25">
      <c r="A91" s="7" t="s">
        <v>59</v>
      </c>
    </row>
    <row r="92" spans="1:17" hidden="1" x14ac:dyDescent="0.25">
      <c r="A92" s="7" t="s">
        <v>47</v>
      </c>
    </row>
    <row r="93" spans="1:17" ht="33.950000000000003" customHeight="1" x14ac:dyDescent="0.25">
      <c r="A93" s="7" t="s">
        <v>48</v>
      </c>
      <c r="B93" s="23"/>
      <c r="C93" s="56" t="s">
        <v>96</v>
      </c>
      <c r="D93" s="56"/>
      <c r="E93" s="56"/>
      <c r="F93" s="56"/>
      <c r="G93" s="56"/>
      <c r="H93" s="56"/>
      <c r="I93" s="56"/>
      <c r="J93" s="23"/>
    </row>
    <row r="94" spans="1:17" x14ac:dyDescent="0.25">
      <c r="A94" s="7" t="s">
        <v>50</v>
      </c>
      <c r="B94" s="21"/>
      <c r="C94" s="57"/>
      <c r="D94" s="57"/>
      <c r="E94" s="57"/>
      <c r="F94" s="24" t="s">
        <v>56</v>
      </c>
      <c r="G94" s="30"/>
      <c r="H94" s="30"/>
      <c r="I94" s="26"/>
      <c r="J94" s="27">
        <f>IF(AND(G94= "",H94= ""), 0, ROUND(ROUND(I94, 2) * ROUND(IF(H94="",G94,H94),  2), 2))</f>
        <v>0</v>
      </c>
      <c r="K94" s="7"/>
      <c r="M94" s="28">
        <v>0.2</v>
      </c>
      <c r="Q94" s="7">
        <v>34</v>
      </c>
    </row>
    <row r="95" spans="1:17" x14ac:dyDescent="0.25">
      <c r="A95" s="7">
        <v>9</v>
      </c>
      <c r="B95" s="21" t="s">
        <v>97</v>
      </c>
      <c r="C95" s="54" t="s">
        <v>98</v>
      </c>
      <c r="D95" s="55"/>
      <c r="E95" s="55"/>
      <c r="F95" s="55"/>
      <c r="G95" s="55"/>
      <c r="H95" s="55"/>
      <c r="I95" s="55"/>
      <c r="J95" s="22"/>
    </row>
    <row r="96" spans="1:17" hidden="1" x14ac:dyDescent="0.25">
      <c r="A96" s="7" t="s">
        <v>59</v>
      </c>
    </row>
    <row r="97" spans="1:17" hidden="1" x14ac:dyDescent="0.25">
      <c r="A97" s="7" t="s">
        <v>47</v>
      </c>
    </row>
    <row r="98" spans="1:17" ht="33.950000000000003" customHeight="1" x14ac:dyDescent="0.25">
      <c r="A98" s="7" t="s">
        <v>48</v>
      </c>
      <c r="B98" s="23"/>
      <c r="C98" s="56" t="s">
        <v>99</v>
      </c>
      <c r="D98" s="56"/>
      <c r="E98" s="56"/>
      <c r="F98" s="56"/>
      <c r="G98" s="56"/>
      <c r="H98" s="56"/>
      <c r="I98" s="56"/>
      <c r="J98" s="23"/>
    </row>
    <row r="99" spans="1:17" x14ac:dyDescent="0.25">
      <c r="A99" s="7" t="s">
        <v>50</v>
      </c>
      <c r="B99" s="21"/>
      <c r="C99" s="57"/>
      <c r="D99" s="57"/>
      <c r="E99" s="57"/>
      <c r="F99" s="24" t="s">
        <v>56</v>
      </c>
      <c r="G99" s="30"/>
      <c r="H99" s="30"/>
      <c r="I99" s="26"/>
      <c r="J99" s="27">
        <f>IF(AND(G99= "",H99= ""), 0, ROUND(ROUND(I99, 2) * ROUND(IF(H99="",G99,H99),  2), 2))</f>
        <v>0</v>
      </c>
      <c r="K99" s="7"/>
      <c r="M99" s="28">
        <v>0.2</v>
      </c>
      <c r="Q99" s="7">
        <v>34</v>
      </c>
    </row>
    <row r="100" spans="1:17" x14ac:dyDescent="0.25">
      <c r="A100" s="7">
        <v>9</v>
      </c>
      <c r="B100" s="21" t="s">
        <v>100</v>
      </c>
      <c r="C100" s="54" t="s">
        <v>80</v>
      </c>
      <c r="D100" s="55"/>
      <c r="E100" s="55"/>
      <c r="F100" s="55"/>
      <c r="G100" s="55"/>
      <c r="H100" s="55"/>
      <c r="I100" s="55"/>
      <c r="J100" s="22"/>
    </row>
    <row r="101" spans="1:17" hidden="1" x14ac:dyDescent="0.25">
      <c r="A101" s="7" t="s">
        <v>59</v>
      </c>
    </row>
    <row r="102" spans="1:17" hidden="1" x14ac:dyDescent="0.25">
      <c r="A102" s="7" t="s">
        <v>59</v>
      </c>
    </row>
    <row r="103" spans="1:17" hidden="1" x14ac:dyDescent="0.25">
      <c r="A103" s="7" t="s">
        <v>59</v>
      </c>
    </row>
    <row r="104" spans="1:17" hidden="1" x14ac:dyDescent="0.25">
      <c r="A104" s="7" t="s">
        <v>47</v>
      </c>
    </row>
    <row r="105" spans="1:17" ht="33.950000000000003" customHeight="1" x14ac:dyDescent="0.25">
      <c r="A105" s="7" t="s">
        <v>48</v>
      </c>
      <c r="B105" s="23"/>
      <c r="C105" s="56" t="s">
        <v>81</v>
      </c>
      <c r="D105" s="56"/>
      <c r="E105" s="56"/>
      <c r="F105" s="56"/>
      <c r="G105" s="56"/>
      <c r="H105" s="56"/>
      <c r="I105" s="56"/>
      <c r="J105" s="23"/>
    </row>
    <row r="106" spans="1:17" x14ac:dyDescent="0.25">
      <c r="A106" s="7" t="s">
        <v>50</v>
      </c>
      <c r="B106" s="21"/>
      <c r="C106" s="57"/>
      <c r="D106" s="57"/>
      <c r="E106" s="57"/>
      <c r="F106" s="24" t="s">
        <v>56</v>
      </c>
      <c r="G106" s="30"/>
      <c r="H106" s="30"/>
      <c r="I106" s="26"/>
      <c r="J106" s="27">
        <f>IF(AND(G106= "",H106= ""), 0, ROUND(ROUND(I106, 2) * ROUND(IF(H106="",G106,H106),  2), 2))</f>
        <v>0</v>
      </c>
      <c r="K106" s="7"/>
      <c r="M106" s="28">
        <v>0.2</v>
      </c>
      <c r="Q106" s="7">
        <v>34</v>
      </c>
    </row>
    <row r="107" spans="1:17" x14ac:dyDescent="0.25">
      <c r="A107" s="7">
        <v>9</v>
      </c>
      <c r="B107" s="21" t="s">
        <v>101</v>
      </c>
      <c r="C107" s="54" t="s">
        <v>102</v>
      </c>
      <c r="D107" s="55"/>
      <c r="E107" s="55"/>
      <c r="F107" s="55"/>
      <c r="G107" s="55"/>
      <c r="H107" s="55"/>
      <c r="I107" s="55"/>
      <c r="J107" s="22"/>
    </row>
    <row r="108" spans="1:17" hidden="1" x14ac:dyDescent="0.25">
      <c r="A108" s="7" t="s">
        <v>47</v>
      </c>
    </row>
    <row r="109" spans="1:17" ht="22.7" customHeight="1" x14ac:dyDescent="0.25">
      <c r="A109" s="7" t="s">
        <v>48</v>
      </c>
      <c r="B109" s="23"/>
      <c r="C109" s="56" t="s">
        <v>103</v>
      </c>
      <c r="D109" s="56"/>
      <c r="E109" s="56"/>
      <c r="F109" s="56"/>
      <c r="G109" s="56"/>
      <c r="H109" s="56"/>
      <c r="I109" s="56"/>
      <c r="J109" s="23"/>
    </row>
    <row r="110" spans="1:17" x14ac:dyDescent="0.25">
      <c r="A110" s="7" t="s">
        <v>50</v>
      </c>
      <c r="B110" s="21"/>
      <c r="C110" s="57"/>
      <c r="D110" s="57"/>
      <c r="E110" s="57"/>
      <c r="F110" s="24" t="s">
        <v>104</v>
      </c>
      <c r="G110" s="25"/>
      <c r="H110" s="25"/>
      <c r="I110" s="26"/>
      <c r="J110" s="27">
        <f>IF(AND(G110= "",H110= ""), 0, ROUND(ROUND(I110, 2) * ROUND(IF(H110="",G110,H110),  0), 2))</f>
        <v>0</v>
      </c>
      <c r="K110" s="7"/>
      <c r="M110" s="28">
        <v>0.2</v>
      </c>
      <c r="Q110" s="7">
        <v>34</v>
      </c>
    </row>
    <row r="111" spans="1:17" x14ac:dyDescent="0.25">
      <c r="A111" s="7">
        <v>9</v>
      </c>
      <c r="B111" s="21" t="s">
        <v>105</v>
      </c>
      <c r="C111" s="54" t="s">
        <v>106</v>
      </c>
      <c r="D111" s="55"/>
      <c r="E111" s="55"/>
      <c r="F111" s="55"/>
      <c r="G111" s="55"/>
      <c r="H111" s="55"/>
      <c r="I111" s="55"/>
      <c r="J111" s="22"/>
    </row>
    <row r="112" spans="1:17" hidden="1" x14ac:dyDescent="0.25">
      <c r="A112" s="7" t="s">
        <v>47</v>
      </c>
    </row>
    <row r="113" spans="1:17" ht="33.950000000000003" customHeight="1" x14ac:dyDescent="0.25">
      <c r="A113" s="7" t="s">
        <v>48</v>
      </c>
      <c r="B113" s="23"/>
      <c r="C113" s="56" t="s">
        <v>107</v>
      </c>
      <c r="D113" s="56"/>
      <c r="E113" s="56"/>
      <c r="F113" s="56"/>
      <c r="G113" s="56"/>
      <c r="H113" s="56"/>
      <c r="I113" s="56"/>
      <c r="J113" s="23"/>
    </row>
    <row r="114" spans="1:17" hidden="1" x14ac:dyDescent="0.25">
      <c r="A114" s="7" t="s">
        <v>59</v>
      </c>
    </row>
    <row r="115" spans="1:17" hidden="1" x14ac:dyDescent="0.25">
      <c r="A115" s="7" t="s">
        <v>59</v>
      </c>
    </row>
    <row r="116" spans="1:17" x14ac:dyDescent="0.25">
      <c r="A116" s="7" t="s">
        <v>50</v>
      </c>
      <c r="B116" s="21"/>
      <c r="C116" s="57"/>
      <c r="D116" s="57"/>
      <c r="E116" s="57"/>
      <c r="F116" s="24" t="s">
        <v>56</v>
      </c>
      <c r="G116" s="30"/>
      <c r="H116" s="30"/>
      <c r="I116" s="26"/>
      <c r="J116" s="27">
        <f>IF(AND(G116= "",H116= ""), 0, ROUND(ROUND(I116, 2) * ROUND(IF(H116="",G116,H116),  2), 2))</f>
        <v>0</v>
      </c>
      <c r="K116" s="7"/>
      <c r="M116" s="28">
        <v>0.2</v>
      </c>
      <c r="Q116" s="7">
        <v>34</v>
      </c>
    </row>
    <row r="117" spans="1:17" hidden="1" x14ac:dyDescent="0.25">
      <c r="A117" s="7" t="s">
        <v>73</v>
      </c>
    </row>
    <row r="118" spans="1:17" x14ac:dyDescent="0.25">
      <c r="A118" s="7">
        <v>4</v>
      </c>
      <c r="B118" s="16" t="s">
        <v>108</v>
      </c>
      <c r="C118" s="53" t="s">
        <v>109</v>
      </c>
      <c r="D118" s="53"/>
      <c r="E118" s="53"/>
      <c r="F118" s="19"/>
      <c r="G118" s="19"/>
      <c r="H118" s="19"/>
      <c r="I118" s="19"/>
      <c r="J118" s="20"/>
      <c r="K118" s="7"/>
    </row>
    <row r="119" spans="1:17" hidden="1" x14ac:dyDescent="0.25">
      <c r="A119" s="7" t="s">
        <v>90</v>
      </c>
    </row>
    <row r="120" spans="1:17" x14ac:dyDescent="0.25">
      <c r="A120" s="7">
        <v>5</v>
      </c>
      <c r="B120" s="16" t="s">
        <v>110</v>
      </c>
      <c r="C120" s="58" t="s">
        <v>111</v>
      </c>
      <c r="D120" s="58"/>
      <c r="E120" s="58"/>
      <c r="F120" s="31"/>
      <c r="G120" s="31"/>
      <c r="H120" s="31"/>
      <c r="I120" s="31"/>
      <c r="J120" s="32"/>
      <c r="K120" s="7"/>
    </row>
    <row r="121" spans="1:17" x14ac:dyDescent="0.25">
      <c r="A121" s="7">
        <v>9</v>
      </c>
      <c r="B121" s="21" t="s">
        <v>112</v>
      </c>
      <c r="C121" s="54" t="s">
        <v>113</v>
      </c>
      <c r="D121" s="55"/>
      <c r="E121" s="55"/>
      <c r="F121" s="55"/>
      <c r="G121" s="55"/>
      <c r="H121" s="55"/>
      <c r="I121" s="55"/>
      <c r="J121" s="22"/>
    </row>
    <row r="122" spans="1:17" hidden="1" x14ac:dyDescent="0.25">
      <c r="A122" s="7" t="s">
        <v>47</v>
      </c>
    </row>
    <row r="123" spans="1:17" hidden="1" x14ac:dyDescent="0.25">
      <c r="A123" s="7" t="s">
        <v>47</v>
      </c>
    </row>
    <row r="124" spans="1:17" hidden="1" x14ac:dyDescent="0.25">
      <c r="A124" s="7" t="s">
        <v>47</v>
      </c>
    </row>
    <row r="125" spans="1:17" hidden="1" x14ac:dyDescent="0.25">
      <c r="A125" s="7" t="s">
        <v>47</v>
      </c>
    </row>
    <row r="126" spans="1:17" hidden="1" x14ac:dyDescent="0.25">
      <c r="A126" s="7" t="s">
        <v>47</v>
      </c>
    </row>
    <row r="127" spans="1:17" hidden="1" x14ac:dyDescent="0.25">
      <c r="A127" s="7" t="s">
        <v>47</v>
      </c>
    </row>
    <row r="128" spans="1:17" hidden="1" x14ac:dyDescent="0.25">
      <c r="A128" s="7" t="s">
        <v>47</v>
      </c>
    </row>
    <row r="129" spans="1:17" hidden="1" x14ac:dyDescent="0.25">
      <c r="A129" s="7" t="s">
        <v>47</v>
      </c>
    </row>
    <row r="130" spans="1:17" hidden="1" x14ac:dyDescent="0.25">
      <c r="A130" s="7" t="s">
        <v>47</v>
      </c>
    </row>
    <row r="131" spans="1:17" hidden="1" x14ac:dyDescent="0.25">
      <c r="A131" s="7" t="s">
        <v>47</v>
      </c>
    </row>
    <row r="132" spans="1:17" hidden="1" x14ac:dyDescent="0.25">
      <c r="A132" s="7" t="s">
        <v>47</v>
      </c>
    </row>
    <row r="133" spans="1:17" hidden="1" x14ac:dyDescent="0.25">
      <c r="A133" s="7" t="s">
        <v>47</v>
      </c>
    </row>
    <row r="134" spans="1:17" hidden="1" x14ac:dyDescent="0.25">
      <c r="A134" s="7" t="s">
        <v>47</v>
      </c>
    </row>
    <row r="135" spans="1:17" hidden="1" x14ac:dyDescent="0.25">
      <c r="A135" s="7" t="s">
        <v>47</v>
      </c>
    </row>
    <row r="136" spans="1:17" hidden="1" x14ac:dyDescent="0.25">
      <c r="A136" s="7" t="s">
        <v>47</v>
      </c>
    </row>
    <row r="137" spans="1:17" ht="33.950000000000003" customHeight="1" x14ac:dyDescent="0.25">
      <c r="A137" s="7" t="s">
        <v>48</v>
      </c>
      <c r="B137" s="23"/>
      <c r="C137" s="56" t="s">
        <v>114</v>
      </c>
      <c r="D137" s="56"/>
      <c r="E137" s="56"/>
      <c r="F137" s="56"/>
      <c r="G137" s="56"/>
      <c r="H137" s="56"/>
      <c r="I137" s="56"/>
      <c r="J137" s="23"/>
    </row>
    <row r="138" spans="1:17" x14ac:dyDescent="0.25">
      <c r="A138" s="7" t="s">
        <v>50</v>
      </c>
      <c r="B138" s="21"/>
      <c r="C138" s="57"/>
      <c r="D138" s="57"/>
      <c r="E138" s="57"/>
      <c r="F138" s="24" t="s">
        <v>51</v>
      </c>
      <c r="G138" s="25"/>
      <c r="H138" s="25"/>
      <c r="I138" s="26"/>
      <c r="J138" s="27">
        <f>IF(AND(G138= "",H138= ""), 0, ROUND(ROUND(I138, 2) * ROUND(IF(H138="",G138,H138),  0), 2))</f>
        <v>0</v>
      </c>
      <c r="K138" s="7"/>
      <c r="M138" s="28">
        <v>0.2</v>
      </c>
      <c r="Q138" s="7">
        <v>34</v>
      </c>
    </row>
    <row r="139" spans="1:17" x14ac:dyDescent="0.25">
      <c r="A139" s="7">
        <v>9</v>
      </c>
      <c r="B139" s="21" t="s">
        <v>115</v>
      </c>
      <c r="C139" s="54" t="s">
        <v>116</v>
      </c>
      <c r="D139" s="55"/>
      <c r="E139" s="55"/>
      <c r="F139" s="55"/>
      <c r="G139" s="55"/>
      <c r="H139" s="55"/>
      <c r="I139" s="55"/>
      <c r="J139" s="22"/>
    </row>
    <row r="140" spans="1:17" hidden="1" x14ac:dyDescent="0.25">
      <c r="A140" s="7" t="s">
        <v>47</v>
      </c>
    </row>
    <row r="141" spans="1:17" hidden="1" x14ac:dyDescent="0.25">
      <c r="A141" s="7" t="s">
        <v>47</v>
      </c>
    </row>
    <row r="142" spans="1:17" hidden="1" x14ac:dyDescent="0.25">
      <c r="A142" s="7" t="s">
        <v>47</v>
      </c>
    </row>
    <row r="143" spans="1:17" hidden="1" x14ac:dyDescent="0.25">
      <c r="A143" s="7" t="s">
        <v>47</v>
      </c>
    </row>
    <row r="144" spans="1:17" hidden="1" x14ac:dyDescent="0.25">
      <c r="A144" s="7" t="s">
        <v>47</v>
      </c>
    </row>
    <row r="145" spans="1:17" hidden="1" x14ac:dyDescent="0.25">
      <c r="A145" s="7" t="s">
        <v>47</v>
      </c>
    </row>
    <row r="146" spans="1:17" hidden="1" x14ac:dyDescent="0.25">
      <c r="A146" s="7" t="s">
        <v>47</v>
      </c>
    </row>
    <row r="147" spans="1:17" hidden="1" x14ac:dyDescent="0.25">
      <c r="A147" s="7" t="s">
        <v>47</v>
      </c>
    </row>
    <row r="148" spans="1:17" hidden="1" x14ac:dyDescent="0.25">
      <c r="A148" s="7" t="s">
        <v>47</v>
      </c>
    </row>
    <row r="149" spans="1:17" hidden="1" x14ac:dyDescent="0.25">
      <c r="A149" s="7" t="s">
        <v>47</v>
      </c>
    </row>
    <row r="150" spans="1:17" hidden="1" x14ac:dyDescent="0.25">
      <c r="A150" s="7" t="s">
        <v>47</v>
      </c>
    </row>
    <row r="151" spans="1:17" hidden="1" x14ac:dyDescent="0.25">
      <c r="A151" s="7" t="s">
        <v>47</v>
      </c>
    </row>
    <row r="152" spans="1:17" hidden="1" x14ac:dyDescent="0.25">
      <c r="A152" s="7" t="s">
        <v>47</v>
      </c>
    </row>
    <row r="153" spans="1:17" hidden="1" x14ac:dyDescent="0.25">
      <c r="A153" s="7" t="s">
        <v>47</v>
      </c>
    </row>
    <row r="154" spans="1:17" hidden="1" x14ac:dyDescent="0.25">
      <c r="A154" s="7" t="s">
        <v>47</v>
      </c>
    </row>
    <row r="155" spans="1:17" ht="22.7" customHeight="1" x14ac:dyDescent="0.25">
      <c r="A155" s="7" t="s">
        <v>48</v>
      </c>
      <c r="B155" s="23"/>
      <c r="C155" s="56" t="s">
        <v>117</v>
      </c>
      <c r="D155" s="56"/>
      <c r="E155" s="56"/>
      <c r="F155" s="56"/>
      <c r="G155" s="56"/>
      <c r="H155" s="56"/>
      <c r="I155" s="56"/>
      <c r="J155" s="23"/>
    </row>
    <row r="156" spans="1:17" x14ac:dyDescent="0.25">
      <c r="A156" s="7" t="s">
        <v>50</v>
      </c>
      <c r="B156" s="21"/>
      <c r="C156" s="57"/>
      <c r="D156" s="57"/>
      <c r="E156" s="57"/>
      <c r="F156" s="24" t="s">
        <v>51</v>
      </c>
      <c r="G156" s="25"/>
      <c r="H156" s="25"/>
      <c r="I156" s="26"/>
      <c r="J156" s="27">
        <f>IF(AND(G156= "",H156= ""), 0, ROUND(ROUND(I156, 2) * ROUND(IF(H156="",G156,H156),  0), 2))</f>
        <v>0</v>
      </c>
      <c r="K156" s="7"/>
      <c r="M156" s="28">
        <v>0.2</v>
      </c>
      <c r="Q156" s="7">
        <v>34</v>
      </c>
    </row>
    <row r="157" spans="1:17" x14ac:dyDescent="0.25">
      <c r="A157" s="7">
        <v>9</v>
      </c>
      <c r="B157" s="21" t="s">
        <v>118</v>
      </c>
      <c r="C157" s="54" t="s">
        <v>119</v>
      </c>
      <c r="D157" s="55"/>
      <c r="E157" s="55"/>
      <c r="F157" s="55"/>
      <c r="G157" s="55"/>
      <c r="H157" s="55"/>
      <c r="I157" s="55"/>
      <c r="J157" s="22"/>
    </row>
    <row r="158" spans="1:17" hidden="1" x14ac:dyDescent="0.25">
      <c r="A158" s="7" t="s">
        <v>47</v>
      </c>
    </row>
    <row r="159" spans="1:17" hidden="1" x14ac:dyDescent="0.25">
      <c r="A159" s="7" t="s">
        <v>47</v>
      </c>
    </row>
    <row r="160" spans="1:17" hidden="1" x14ac:dyDescent="0.25">
      <c r="A160" s="7" t="s">
        <v>47</v>
      </c>
    </row>
    <row r="161" spans="1:17" hidden="1" x14ac:dyDescent="0.25">
      <c r="A161" s="7" t="s">
        <v>47</v>
      </c>
    </row>
    <row r="162" spans="1:17" hidden="1" x14ac:dyDescent="0.25">
      <c r="A162" s="7" t="s">
        <v>47</v>
      </c>
    </row>
    <row r="163" spans="1:17" hidden="1" x14ac:dyDescent="0.25">
      <c r="A163" s="7" t="s">
        <v>47</v>
      </c>
    </row>
    <row r="164" spans="1:17" hidden="1" x14ac:dyDescent="0.25">
      <c r="A164" s="7" t="s">
        <v>47</v>
      </c>
    </row>
    <row r="165" spans="1:17" hidden="1" x14ac:dyDescent="0.25">
      <c r="A165" s="7" t="s">
        <v>47</v>
      </c>
    </row>
    <row r="166" spans="1:17" hidden="1" x14ac:dyDescent="0.25">
      <c r="A166" s="7" t="s">
        <v>47</v>
      </c>
    </row>
    <row r="167" spans="1:17" hidden="1" x14ac:dyDescent="0.25">
      <c r="A167" s="7" t="s">
        <v>47</v>
      </c>
    </row>
    <row r="168" spans="1:17" hidden="1" x14ac:dyDescent="0.25">
      <c r="A168" s="7" t="s">
        <v>47</v>
      </c>
    </row>
    <row r="169" spans="1:17" hidden="1" x14ac:dyDescent="0.25">
      <c r="A169" s="7" t="s">
        <v>47</v>
      </c>
    </row>
    <row r="170" spans="1:17" hidden="1" x14ac:dyDescent="0.25">
      <c r="A170" s="7" t="s">
        <v>47</v>
      </c>
    </row>
    <row r="171" spans="1:17" hidden="1" x14ac:dyDescent="0.25">
      <c r="A171" s="7" t="s">
        <v>47</v>
      </c>
    </row>
    <row r="172" spans="1:17" ht="22.7" customHeight="1" x14ac:dyDescent="0.25">
      <c r="A172" s="7" t="s">
        <v>48</v>
      </c>
      <c r="B172" s="23"/>
      <c r="C172" s="56" t="s">
        <v>120</v>
      </c>
      <c r="D172" s="56"/>
      <c r="E172" s="56"/>
      <c r="F172" s="56"/>
      <c r="G172" s="56"/>
      <c r="H172" s="56"/>
      <c r="I172" s="56"/>
      <c r="J172" s="23"/>
    </row>
    <row r="173" spans="1:17" x14ac:dyDescent="0.25">
      <c r="A173" s="7" t="s">
        <v>50</v>
      </c>
      <c r="B173" s="21"/>
      <c r="C173" s="57"/>
      <c r="D173" s="57"/>
      <c r="E173" s="57"/>
      <c r="F173" s="24" t="s">
        <v>51</v>
      </c>
      <c r="G173" s="25"/>
      <c r="H173" s="25"/>
      <c r="I173" s="26"/>
      <c r="J173" s="27">
        <f>IF(AND(G173= "",H173= ""), 0, ROUND(ROUND(I173, 2) * ROUND(IF(H173="",G173,H173),  0), 2))</f>
        <v>0</v>
      </c>
      <c r="K173" s="7"/>
      <c r="M173" s="28">
        <v>0.2</v>
      </c>
      <c r="Q173" s="7">
        <v>34</v>
      </c>
    </row>
    <row r="174" spans="1:17" x14ac:dyDescent="0.25">
      <c r="A174" s="7">
        <v>9</v>
      </c>
      <c r="B174" s="21" t="s">
        <v>121</v>
      </c>
      <c r="C174" s="54" t="s">
        <v>122</v>
      </c>
      <c r="D174" s="55"/>
      <c r="E174" s="55"/>
      <c r="F174" s="55"/>
      <c r="G174" s="55"/>
      <c r="H174" s="55"/>
      <c r="I174" s="55"/>
      <c r="J174" s="22"/>
    </row>
    <row r="175" spans="1:17" hidden="1" x14ac:dyDescent="0.25">
      <c r="A175" s="7" t="s">
        <v>47</v>
      </c>
    </row>
    <row r="176" spans="1:17" hidden="1" x14ac:dyDescent="0.25">
      <c r="A176" s="7" t="s">
        <v>47</v>
      </c>
    </row>
    <row r="177" spans="1:17" hidden="1" x14ac:dyDescent="0.25">
      <c r="A177" s="7" t="s">
        <v>47</v>
      </c>
    </row>
    <row r="178" spans="1:17" hidden="1" x14ac:dyDescent="0.25">
      <c r="A178" s="7" t="s">
        <v>47</v>
      </c>
    </row>
    <row r="179" spans="1:17" hidden="1" x14ac:dyDescent="0.25">
      <c r="A179" s="7" t="s">
        <v>47</v>
      </c>
    </row>
    <row r="180" spans="1:17" hidden="1" x14ac:dyDescent="0.25">
      <c r="A180" s="7" t="s">
        <v>47</v>
      </c>
    </row>
    <row r="181" spans="1:17" hidden="1" x14ac:dyDescent="0.25">
      <c r="A181" s="7" t="s">
        <v>47</v>
      </c>
    </row>
    <row r="182" spans="1:17" hidden="1" x14ac:dyDescent="0.25">
      <c r="A182" s="7" t="s">
        <v>47</v>
      </c>
    </row>
    <row r="183" spans="1:17" hidden="1" x14ac:dyDescent="0.25">
      <c r="A183" s="7" t="s">
        <v>47</v>
      </c>
    </row>
    <row r="184" spans="1:17" hidden="1" x14ac:dyDescent="0.25">
      <c r="A184" s="7" t="s">
        <v>47</v>
      </c>
    </row>
    <row r="185" spans="1:17" hidden="1" x14ac:dyDescent="0.25">
      <c r="A185" s="7" t="s">
        <v>47</v>
      </c>
    </row>
    <row r="186" spans="1:17" hidden="1" x14ac:dyDescent="0.25">
      <c r="A186" s="7" t="s">
        <v>47</v>
      </c>
    </row>
    <row r="187" spans="1:17" hidden="1" x14ac:dyDescent="0.25">
      <c r="A187" s="7" t="s">
        <v>47</v>
      </c>
    </row>
    <row r="188" spans="1:17" hidden="1" x14ac:dyDescent="0.25">
      <c r="A188" s="7" t="s">
        <v>47</v>
      </c>
    </row>
    <row r="189" spans="1:17" ht="33.950000000000003" customHeight="1" x14ac:dyDescent="0.25">
      <c r="A189" s="7" t="s">
        <v>48</v>
      </c>
      <c r="B189" s="23"/>
      <c r="C189" s="56" t="s">
        <v>123</v>
      </c>
      <c r="D189" s="56"/>
      <c r="E189" s="56"/>
      <c r="F189" s="56"/>
      <c r="G189" s="56"/>
      <c r="H189" s="56"/>
      <c r="I189" s="56"/>
      <c r="J189" s="23"/>
    </row>
    <row r="190" spans="1:17" x14ac:dyDescent="0.25">
      <c r="A190" s="7" t="s">
        <v>50</v>
      </c>
      <c r="B190" s="21"/>
      <c r="C190" s="57"/>
      <c r="D190" s="57"/>
      <c r="E190" s="57"/>
      <c r="F190" s="24" t="s">
        <v>51</v>
      </c>
      <c r="G190" s="25"/>
      <c r="H190" s="25"/>
      <c r="I190" s="26"/>
      <c r="J190" s="27">
        <f>IF(AND(G190= "",H190= ""), 0, ROUND(ROUND(I190, 2) * ROUND(IF(H190="",G190,H190),  0), 2))</f>
        <v>0</v>
      </c>
      <c r="K190" s="7"/>
      <c r="M190" s="28">
        <v>0.2</v>
      </c>
      <c r="Q190" s="7">
        <v>34</v>
      </c>
    </row>
    <row r="191" spans="1:17" x14ac:dyDescent="0.25">
      <c r="A191" s="7">
        <v>9</v>
      </c>
      <c r="B191" s="21" t="s">
        <v>124</v>
      </c>
      <c r="C191" s="54" t="s">
        <v>125</v>
      </c>
      <c r="D191" s="55"/>
      <c r="E191" s="55"/>
      <c r="F191" s="55"/>
      <c r="G191" s="55"/>
      <c r="H191" s="55"/>
      <c r="I191" s="55"/>
      <c r="J191" s="22"/>
    </row>
    <row r="192" spans="1:17" hidden="1" x14ac:dyDescent="0.25">
      <c r="A192" s="7" t="s">
        <v>47</v>
      </c>
    </row>
    <row r="193" spans="1:17" hidden="1" x14ac:dyDescent="0.25">
      <c r="A193" s="7" t="s">
        <v>47</v>
      </c>
    </row>
    <row r="194" spans="1:17" hidden="1" x14ac:dyDescent="0.25">
      <c r="A194" s="7" t="s">
        <v>47</v>
      </c>
    </row>
    <row r="195" spans="1:17" hidden="1" x14ac:dyDescent="0.25">
      <c r="A195" s="7" t="s">
        <v>47</v>
      </c>
    </row>
    <row r="196" spans="1:17" hidden="1" x14ac:dyDescent="0.25">
      <c r="A196" s="7" t="s">
        <v>47</v>
      </c>
    </row>
    <row r="197" spans="1:17" hidden="1" x14ac:dyDescent="0.25">
      <c r="A197" s="7" t="s">
        <v>47</v>
      </c>
    </row>
    <row r="198" spans="1:17" hidden="1" x14ac:dyDescent="0.25">
      <c r="A198" s="7" t="s">
        <v>47</v>
      </c>
    </row>
    <row r="199" spans="1:17" hidden="1" x14ac:dyDescent="0.25">
      <c r="A199" s="7" t="s">
        <v>47</v>
      </c>
    </row>
    <row r="200" spans="1:17" hidden="1" x14ac:dyDescent="0.25">
      <c r="A200" s="7" t="s">
        <v>47</v>
      </c>
    </row>
    <row r="201" spans="1:17" hidden="1" x14ac:dyDescent="0.25">
      <c r="A201" s="7" t="s">
        <v>47</v>
      </c>
    </row>
    <row r="202" spans="1:17" hidden="1" x14ac:dyDescent="0.25">
      <c r="A202" s="7" t="s">
        <v>47</v>
      </c>
    </row>
    <row r="203" spans="1:17" hidden="1" x14ac:dyDescent="0.25">
      <c r="A203" s="7" t="s">
        <v>47</v>
      </c>
    </row>
    <row r="204" spans="1:17" hidden="1" x14ac:dyDescent="0.25">
      <c r="A204" s="7" t="s">
        <v>47</v>
      </c>
    </row>
    <row r="205" spans="1:17" hidden="1" x14ac:dyDescent="0.25">
      <c r="A205" s="7" t="s">
        <v>47</v>
      </c>
    </row>
    <row r="206" spans="1:17" ht="22.7" customHeight="1" x14ac:dyDescent="0.25">
      <c r="A206" s="7" t="s">
        <v>48</v>
      </c>
      <c r="B206" s="23"/>
      <c r="C206" s="56" t="s">
        <v>126</v>
      </c>
      <c r="D206" s="56"/>
      <c r="E206" s="56"/>
      <c r="F206" s="56"/>
      <c r="G206" s="56"/>
      <c r="H206" s="56"/>
      <c r="I206" s="56"/>
      <c r="J206" s="23"/>
    </row>
    <row r="207" spans="1:17" x14ac:dyDescent="0.25">
      <c r="A207" s="7" t="s">
        <v>50</v>
      </c>
      <c r="B207" s="21"/>
      <c r="C207" s="57"/>
      <c r="D207" s="57"/>
      <c r="E207" s="57"/>
      <c r="F207" s="24" t="s">
        <v>51</v>
      </c>
      <c r="G207" s="25"/>
      <c r="H207" s="25"/>
      <c r="I207" s="26"/>
      <c r="J207" s="27">
        <f>IF(AND(G207= "",H207= ""), 0, ROUND(ROUND(I207, 2) * ROUND(IF(H207="",G207,H207),  0), 2))</f>
        <v>0</v>
      </c>
      <c r="K207" s="7"/>
      <c r="M207" s="28">
        <v>0.2</v>
      </c>
      <c r="Q207" s="7">
        <v>34</v>
      </c>
    </row>
    <row r="208" spans="1:17" hidden="1" x14ac:dyDescent="0.25">
      <c r="A208" s="7" t="s">
        <v>127</v>
      </c>
    </row>
    <row r="209" spans="1:11" x14ac:dyDescent="0.25">
      <c r="A209" s="7">
        <v>5</v>
      </c>
      <c r="B209" s="16" t="s">
        <v>128</v>
      </c>
      <c r="C209" s="58" t="s">
        <v>129</v>
      </c>
      <c r="D209" s="58"/>
      <c r="E209" s="58"/>
      <c r="F209" s="31"/>
      <c r="G209" s="31"/>
      <c r="H209" s="31"/>
      <c r="I209" s="31"/>
      <c r="J209" s="32"/>
      <c r="K209" s="7"/>
    </row>
    <row r="210" spans="1:11" x14ac:dyDescent="0.25">
      <c r="A210" s="7">
        <v>9</v>
      </c>
      <c r="B210" s="21" t="s">
        <v>130</v>
      </c>
      <c r="C210" s="54" t="s">
        <v>113</v>
      </c>
      <c r="D210" s="55"/>
      <c r="E210" s="55"/>
      <c r="F210" s="55"/>
      <c r="G210" s="55"/>
      <c r="H210" s="55"/>
      <c r="I210" s="55"/>
      <c r="J210" s="22"/>
    </row>
    <row r="211" spans="1:11" hidden="1" x14ac:dyDescent="0.25">
      <c r="A211" s="7" t="s">
        <v>47</v>
      </c>
    </row>
    <row r="212" spans="1:11" hidden="1" x14ac:dyDescent="0.25">
      <c r="A212" s="7" t="s">
        <v>47</v>
      </c>
    </row>
    <row r="213" spans="1:11" hidden="1" x14ac:dyDescent="0.25">
      <c r="A213" s="7" t="s">
        <v>47</v>
      </c>
    </row>
    <row r="214" spans="1:11" hidden="1" x14ac:dyDescent="0.25">
      <c r="A214" s="7" t="s">
        <v>47</v>
      </c>
    </row>
    <row r="215" spans="1:11" hidden="1" x14ac:dyDescent="0.25">
      <c r="A215" s="7" t="s">
        <v>47</v>
      </c>
    </row>
    <row r="216" spans="1:11" hidden="1" x14ac:dyDescent="0.25">
      <c r="A216" s="7" t="s">
        <v>47</v>
      </c>
    </row>
    <row r="217" spans="1:11" hidden="1" x14ac:dyDescent="0.25">
      <c r="A217" s="7" t="s">
        <v>47</v>
      </c>
    </row>
    <row r="218" spans="1:11" hidden="1" x14ac:dyDescent="0.25">
      <c r="A218" s="7" t="s">
        <v>47</v>
      </c>
    </row>
    <row r="219" spans="1:11" hidden="1" x14ac:dyDescent="0.25">
      <c r="A219" s="7" t="s">
        <v>47</v>
      </c>
    </row>
    <row r="220" spans="1:11" hidden="1" x14ac:dyDescent="0.25">
      <c r="A220" s="7" t="s">
        <v>47</v>
      </c>
    </row>
    <row r="221" spans="1:11" hidden="1" x14ac:dyDescent="0.25">
      <c r="A221" s="7" t="s">
        <v>47</v>
      </c>
    </row>
    <row r="222" spans="1:11" hidden="1" x14ac:dyDescent="0.25">
      <c r="A222" s="7" t="s">
        <v>47</v>
      </c>
    </row>
    <row r="223" spans="1:11" hidden="1" x14ac:dyDescent="0.25">
      <c r="A223" s="7" t="s">
        <v>47</v>
      </c>
    </row>
    <row r="224" spans="1:11" hidden="1" x14ac:dyDescent="0.25">
      <c r="A224" s="7" t="s">
        <v>47</v>
      </c>
    </row>
    <row r="225" spans="1:17" hidden="1" x14ac:dyDescent="0.25">
      <c r="A225" s="7" t="s">
        <v>47</v>
      </c>
    </row>
    <row r="226" spans="1:17" hidden="1" x14ac:dyDescent="0.25">
      <c r="A226" s="7" t="s">
        <v>47</v>
      </c>
    </row>
    <row r="227" spans="1:17" ht="22.7" customHeight="1" x14ac:dyDescent="0.25">
      <c r="A227" s="7" t="s">
        <v>48</v>
      </c>
      <c r="B227" s="23"/>
      <c r="C227" s="56" t="s">
        <v>131</v>
      </c>
      <c r="D227" s="56"/>
      <c r="E227" s="56"/>
      <c r="F227" s="56"/>
      <c r="G227" s="56"/>
      <c r="H227" s="56"/>
      <c r="I227" s="56"/>
      <c r="J227" s="23"/>
    </row>
    <row r="228" spans="1:17" x14ac:dyDescent="0.25">
      <c r="A228" s="7" t="s">
        <v>50</v>
      </c>
      <c r="B228" s="21"/>
      <c r="C228" s="57"/>
      <c r="D228" s="57"/>
      <c r="E228" s="57"/>
      <c r="F228" s="24" t="s">
        <v>51</v>
      </c>
      <c r="G228" s="25"/>
      <c r="H228" s="25"/>
      <c r="I228" s="26"/>
      <c r="J228" s="27">
        <f>IF(AND(G228= "",H228= ""), 0, ROUND(ROUND(I228, 2) * ROUND(IF(H228="",G228,H228),  0), 2))</f>
        <v>0</v>
      </c>
      <c r="K228" s="7"/>
      <c r="M228" s="28">
        <v>0.2</v>
      </c>
      <c r="Q228" s="7">
        <v>34</v>
      </c>
    </row>
    <row r="229" spans="1:17" x14ac:dyDescent="0.25">
      <c r="A229" s="7">
        <v>9</v>
      </c>
      <c r="B229" s="21" t="s">
        <v>132</v>
      </c>
      <c r="C229" s="54" t="s">
        <v>133</v>
      </c>
      <c r="D229" s="55"/>
      <c r="E229" s="55"/>
      <c r="F229" s="55"/>
      <c r="G229" s="55"/>
      <c r="H229" s="55"/>
      <c r="I229" s="55"/>
      <c r="J229" s="22"/>
    </row>
    <row r="230" spans="1:17" hidden="1" x14ac:dyDescent="0.25">
      <c r="A230" s="7" t="s">
        <v>47</v>
      </c>
    </row>
    <row r="231" spans="1:17" hidden="1" x14ac:dyDescent="0.25">
      <c r="A231" s="7" t="s">
        <v>47</v>
      </c>
    </row>
    <row r="232" spans="1:17" hidden="1" x14ac:dyDescent="0.25">
      <c r="A232" s="7" t="s">
        <v>47</v>
      </c>
    </row>
    <row r="233" spans="1:17" hidden="1" x14ac:dyDescent="0.25">
      <c r="A233" s="7" t="s">
        <v>47</v>
      </c>
    </row>
    <row r="234" spans="1:17" hidden="1" x14ac:dyDescent="0.25">
      <c r="A234" s="7" t="s">
        <v>47</v>
      </c>
    </row>
    <row r="235" spans="1:17" hidden="1" x14ac:dyDescent="0.25">
      <c r="A235" s="7" t="s">
        <v>47</v>
      </c>
    </row>
    <row r="236" spans="1:17" hidden="1" x14ac:dyDescent="0.25">
      <c r="A236" s="7" t="s">
        <v>47</v>
      </c>
    </row>
    <row r="237" spans="1:17" hidden="1" x14ac:dyDescent="0.25">
      <c r="A237" s="7" t="s">
        <v>47</v>
      </c>
    </row>
    <row r="238" spans="1:17" hidden="1" x14ac:dyDescent="0.25">
      <c r="A238" s="7" t="s">
        <v>47</v>
      </c>
    </row>
    <row r="239" spans="1:17" hidden="1" x14ac:dyDescent="0.25">
      <c r="A239" s="7" t="s">
        <v>47</v>
      </c>
    </row>
    <row r="240" spans="1:17" hidden="1" x14ac:dyDescent="0.25">
      <c r="A240" s="7" t="s">
        <v>47</v>
      </c>
    </row>
    <row r="241" spans="1:17" hidden="1" x14ac:dyDescent="0.25">
      <c r="A241" s="7" t="s">
        <v>47</v>
      </c>
    </row>
    <row r="242" spans="1:17" hidden="1" x14ac:dyDescent="0.25">
      <c r="A242" s="7" t="s">
        <v>47</v>
      </c>
    </row>
    <row r="243" spans="1:17" hidden="1" x14ac:dyDescent="0.25">
      <c r="A243" s="7" t="s">
        <v>47</v>
      </c>
    </row>
    <row r="244" spans="1:17" hidden="1" x14ac:dyDescent="0.25">
      <c r="A244" s="7" t="s">
        <v>47</v>
      </c>
    </row>
    <row r="245" spans="1:17" hidden="1" x14ac:dyDescent="0.25">
      <c r="A245" s="7" t="s">
        <v>47</v>
      </c>
    </row>
    <row r="246" spans="1:17" ht="22.7" customHeight="1" x14ac:dyDescent="0.25">
      <c r="A246" s="7" t="s">
        <v>48</v>
      </c>
      <c r="B246" s="23"/>
      <c r="C246" s="56" t="s">
        <v>134</v>
      </c>
      <c r="D246" s="56"/>
      <c r="E246" s="56"/>
      <c r="F246" s="56"/>
      <c r="G246" s="56"/>
      <c r="H246" s="56"/>
      <c r="I246" s="56"/>
      <c r="J246" s="23"/>
    </row>
    <row r="247" spans="1:17" x14ac:dyDescent="0.25">
      <c r="A247" s="7" t="s">
        <v>50</v>
      </c>
      <c r="B247" s="21"/>
      <c r="C247" s="57"/>
      <c r="D247" s="57"/>
      <c r="E247" s="57"/>
      <c r="F247" s="24" t="s">
        <v>51</v>
      </c>
      <c r="G247" s="25"/>
      <c r="H247" s="25"/>
      <c r="I247" s="26"/>
      <c r="J247" s="27">
        <f>IF(AND(G247= "",H247= ""), 0, ROUND(ROUND(I247, 2) * ROUND(IF(H247="",G247,H247),  0), 2))</f>
        <v>0</v>
      </c>
      <c r="K247" s="7"/>
      <c r="M247" s="28">
        <v>0.2</v>
      </c>
      <c r="Q247" s="7">
        <v>34</v>
      </c>
    </row>
    <row r="248" spans="1:17" hidden="1" x14ac:dyDescent="0.25">
      <c r="A248" s="7" t="s">
        <v>127</v>
      </c>
    </row>
    <row r="249" spans="1:17" x14ac:dyDescent="0.25">
      <c r="A249" s="7">
        <v>5</v>
      </c>
      <c r="B249" s="16" t="s">
        <v>135</v>
      </c>
      <c r="C249" s="58" t="s">
        <v>136</v>
      </c>
      <c r="D249" s="58"/>
      <c r="E249" s="58"/>
      <c r="F249" s="31"/>
      <c r="G249" s="31"/>
      <c r="H249" s="31"/>
      <c r="I249" s="31"/>
      <c r="J249" s="32"/>
      <c r="K249" s="7"/>
    </row>
    <row r="250" spans="1:17" x14ac:dyDescent="0.25">
      <c r="A250" s="7">
        <v>9</v>
      </c>
      <c r="B250" s="21" t="s">
        <v>137</v>
      </c>
      <c r="C250" s="54" t="s">
        <v>138</v>
      </c>
      <c r="D250" s="55"/>
      <c r="E250" s="55"/>
      <c r="F250" s="55"/>
      <c r="G250" s="55"/>
      <c r="H250" s="55"/>
      <c r="I250" s="55"/>
      <c r="J250" s="22"/>
    </row>
    <row r="251" spans="1:17" hidden="1" x14ac:dyDescent="0.25">
      <c r="A251" s="7" t="s">
        <v>47</v>
      </c>
    </row>
    <row r="252" spans="1:17" hidden="1" x14ac:dyDescent="0.25">
      <c r="A252" s="7" t="s">
        <v>47</v>
      </c>
    </row>
    <row r="253" spans="1:17" hidden="1" x14ac:dyDescent="0.25">
      <c r="A253" s="7" t="s">
        <v>47</v>
      </c>
    </row>
    <row r="254" spans="1:17" hidden="1" x14ac:dyDescent="0.25">
      <c r="A254" s="7" t="s">
        <v>47</v>
      </c>
    </row>
    <row r="255" spans="1:17" hidden="1" x14ac:dyDescent="0.25">
      <c r="A255" s="7" t="s">
        <v>47</v>
      </c>
    </row>
    <row r="256" spans="1:17" hidden="1" x14ac:dyDescent="0.25">
      <c r="A256" s="7" t="s">
        <v>47</v>
      </c>
    </row>
    <row r="257" spans="1:17" hidden="1" x14ac:dyDescent="0.25">
      <c r="A257" s="7" t="s">
        <v>47</v>
      </c>
    </row>
    <row r="258" spans="1:17" hidden="1" x14ac:dyDescent="0.25">
      <c r="A258" s="7" t="s">
        <v>47</v>
      </c>
    </row>
    <row r="259" spans="1:17" hidden="1" x14ac:dyDescent="0.25">
      <c r="A259" s="7" t="s">
        <v>47</v>
      </c>
    </row>
    <row r="260" spans="1:17" hidden="1" x14ac:dyDescent="0.25">
      <c r="A260" s="7" t="s">
        <v>47</v>
      </c>
    </row>
    <row r="261" spans="1:17" hidden="1" x14ac:dyDescent="0.25">
      <c r="A261" s="7" t="s">
        <v>47</v>
      </c>
    </row>
    <row r="262" spans="1:17" hidden="1" x14ac:dyDescent="0.25">
      <c r="A262" s="7" t="s">
        <v>47</v>
      </c>
    </row>
    <row r="263" spans="1:17" hidden="1" x14ac:dyDescent="0.25">
      <c r="A263" s="7" t="s">
        <v>47</v>
      </c>
    </row>
    <row r="264" spans="1:17" hidden="1" x14ac:dyDescent="0.25">
      <c r="A264" s="7" t="s">
        <v>47</v>
      </c>
    </row>
    <row r="265" spans="1:17" hidden="1" x14ac:dyDescent="0.25">
      <c r="A265" s="7" t="s">
        <v>47</v>
      </c>
    </row>
    <row r="266" spans="1:17" hidden="1" x14ac:dyDescent="0.25">
      <c r="A266" s="7" t="s">
        <v>47</v>
      </c>
    </row>
    <row r="267" spans="1:17" hidden="1" x14ac:dyDescent="0.25">
      <c r="A267" s="7" t="s">
        <v>47</v>
      </c>
    </row>
    <row r="268" spans="1:17" ht="22.7" customHeight="1" x14ac:dyDescent="0.25">
      <c r="A268" s="7" t="s">
        <v>48</v>
      </c>
      <c r="B268" s="23"/>
      <c r="C268" s="56" t="s">
        <v>139</v>
      </c>
      <c r="D268" s="56"/>
      <c r="E268" s="56"/>
      <c r="F268" s="56"/>
      <c r="G268" s="56"/>
      <c r="H268" s="56"/>
      <c r="I268" s="56"/>
      <c r="J268" s="23"/>
    </row>
    <row r="269" spans="1:17" x14ac:dyDescent="0.25">
      <c r="A269" s="7" t="s">
        <v>50</v>
      </c>
      <c r="B269" s="21"/>
      <c r="C269" s="57"/>
      <c r="D269" s="57"/>
      <c r="E269" s="57"/>
      <c r="F269" s="24" t="s">
        <v>51</v>
      </c>
      <c r="G269" s="25"/>
      <c r="H269" s="25"/>
      <c r="I269" s="26"/>
      <c r="J269" s="27">
        <f>IF(AND(G269= "",H269= ""), 0, ROUND(ROUND(I269, 2) * ROUND(IF(H269="",G269,H269),  0), 2))</f>
        <v>0</v>
      </c>
      <c r="K269" s="7"/>
      <c r="M269" s="28">
        <v>0.2</v>
      </c>
      <c r="Q269" s="7">
        <v>34</v>
      </c>
    </row>
    <row r="270" spans="1:17" x14ac:dyDescent="0.25">
      <c r="A270" s="7">
        <v>9</v>
      </c>
      <c r="B270" s="21" t="s">
        <v>140</v>
      </c>
      <c r="C270" s="54" t="s">
        <v>141</v>
      </c>
      <c r="D270" s="55"/>
      <c r="E270" s="55"/>
      <c r="F270" s="55"/>
      <c r="G270" s="55"/>
      <c r="H270" s="55"/>
      <c r="I270" s="55"/>
      <c r="J270" s="22"/>
    </row>
    <row r="271" spans="1:17" hidden="1" x14ac:dyDescent="0.25">
      <c r="A271" s="7" t="s">
        <v>47</v>
      </c>
    </row>
    <row r="272" spans="1:17" hidden="1" x14ac:dyDescent="0.25">
      <c r="A272" s="7" t="s">
        <v>47</v>
      </c>
    </row>
    <row r="273" spans="1:10" hidden="1" x14ac:dyDescent="0.25">
      <c r="A273" s="7" t="s">
        <v>47</v>
      </c>
    </row>
    <row r="274" spans="1:10" hidden="1" x14ac:dyDescent="0.25">
      <c r="A274" s="7" t="s">
        <v>47</v>
      </c>
    </row>
    <row r="275" spans="1:10" hidden="1" x14ac:dyDescent="0.25">
      <c r="A275" s="7" t="s">
        <v>47</v>
      </c>
    </row>
    <row r="276" spans="1:10" hidden="1" x14ac:dyDescent="0.25">
      <c r="A276" s="7" t="s">
        <v>47</v>
      </c>
    </row>
    <row r="277" spans="1:10" hidden="1" x14ac:dyDescent="0.25">
      <c r="A277" s="7" t="s">
        <v>47</v>
      </c>
    </row>
    <row r="278" spans="1:10" hidden="1" x14ac:dyDescent="0.25">
      <c r="A278" s="7" t="s">
        <v>47</v>
      </c>
    </row>
    <row r="279" spans="1:10" hidden="1" x14ac:dyDescent="0.25">
      <c r="A279" s="7" t="s">
        <v>47</v>
      </c>
    </row>
    <row r="280" spans="1:10" hidden="1" x14ac:dyDescent="0.25">
      <c r="A280" s="7" t="s">
        <v>47</v>
      </c>
    </row>
    <row r="281" spans="1:10" hidden="1" x14ac:dyDescent="0.25">
      <c r="A281" s="7" t="s">
        <v>47</v>
      </c>
    </row>
    <row r="282" spans="1:10" hidden="1" x14ac:dyDescent="0.25">
      <c r="A282" s="7" t="s">
        <v>47</v>
      </c>
    </row>
    <row r="283" spans="1:10" hidden="1" x14ac:dyDescent="0.25">
      <c r="A283" s="7" t="s">
        <v>47</v>
      </c>
    </row>
    <row r="284" spans="1:10" hidden="1" x14ac:dyDescent="0.25">
      <c r="A284" s="7" t="s">
        <v>47</v>
      </c>
    </row>
    <row r="285" spans="1:10" hidden="1" x14ac:dyDescent="0.25">
      <c r="A285" s="7" t="s">
        <v>47</v>
      </c>
    </row>
    <row r="286" spans="1:10" hidden="1" x14ac:dyDescent="0.25">
      <c r="A286" s="7" t="s">
        <v>47</v>
      </c>
    </row>
    <row r="287" spans="1:10" hidden="1" x14ac:dyDescent="0.25">
      <c r="A287" s="7" t="s">
        <v>47</v>
      </c>
    </row>
    <row r="288" spans="1:10" ht="22.7" customHeight="1" x14ac:dyDescent="0.25">
      <c r="A288" s="7" t="s">
        <v>48</v>
      </c>
      <c r="B288" s="23"/>
      <c r="C288" s="56" t="s">
        <v>142</v>
      </c>
      <c r="D288" s="56"/>
      <c r="E288" s="56"/>
      <c r="F288" s="56"/>
      <c r="G288" s="56"/>
      <c r="H288" s="56"/>
      <c r="I288" s="56"/>
      <c r="J288" s="23"/>
    </row>
    <row r="289" spans="1:17" x14ac:dyDescent="0.25">
      <c r="A289" s="7" t="s">
        <v>50</v>
      </c>
      <c r="B289" s="21"/>
      <c r="C289" s="57"/>
      <c r="D289" s="57"/>
      <c r="E289" s="57"/>
      <c r="F289" s="24" t="s">
        <v>51</v>
      </c>
      <c r="G289" s="25"/>
      <c r="H289" s="25"/>
      <c r="I289" s="26"/>
      <c r="J289" s="27">
        <f>IF(AND(G289= "",H289= ""), 0, ROUND(ROUND(I289, 2) * ROUND(IF(H289="",G289,H289),  0), 2))</f>
        <v>0</v>
      </c>
      <c r="K289" s="7"/>
      <c r="M289" s="28">
        <v>0.2</v>
      </c>
      <c r="Q289" s="7">
        <v>34</v>
      </c>
    </row>
    <row r="290" spans="1:17" x14ac:dyDescent="0.25">
      <c r="A290" s="7">
        <v>9</v>
      </c>
      <c r="B290" s="21" t="s">
        <v>143</v>
      </c>
      <c r="C290" s="54" t="s">
        <v>144</v>
      </c>
      <c r="D290" s="55"/>
      <c r="E290" s="55"/>
      <c r="F290" s="55"/>
      <c r="G290" s="55"/>
      <c r="H290" s="55"/>
      <c r="I290" s="55"/>
      <c r="J290" s="22"/>
    </row>
    <row r="291" spans="1:17" hidden="1" x14ac:dyDescent="0.25">
      <c r="A291" s="7" t="s">
        <v>47</v>
      </c>
    </row>
    <row r="292" spans="1:17" hidden="1" x14ac:dyDescent="0.25">
      <c r="A292" s="7" t="s">
        <v>47</v>
      </c>
    </row>
    <row r="293" spans="1:17" hidden="1" x14ac:dyDescent="0.25">
      <c r="A293" s="7" t="s">
        <v>47</v>
      </c>
    </row>
    <row r="294" spans="1:17" hidden="1" x14ac:dyDescent="0.25">
      <c r="A294" s="7" t="s">
        <v>47</v>
      </c>
    </row>
    <row r="295" spans="1:17" hidden="1" x14ac:dyDescent="0.25">
      <c r="A295" s="7" t="s">
        <v>47</v>
      </c>
    </row>
    <row r="296" spans="1:17" hidden="1" x14ac:dyDescent="0.25">
      <c r="A296" s="7" t="s">
        <v>47</v>
      </c>
    </row>
    <row r="297" spans="1:17" hidden="1" x14ac:dyDescent="0.25">
      <c r="A297" s="7" t="s">
        <v>47</v>
      </c>
    </row>
    <row r="298" spans="1:17" hidden="1" x14ac:dyDescent="0.25">
      <c r="A298" s="7" t="s">
        <v>47</v>
      </c>
    </row>
    <row r="299" spans="1:17" hidden="1" x14ac:dyDescent="0.25">
      <c r="A299" s="7" t="s">
        <v>47</v>
      </c>
    </row>
    <row r="300" spans="1:17" hidden="1" x14ac:dyDescent="0.25">
      <c r="A300" s="7" t="s">
        <v>47</v>
      </c>
    </row>
    <row r="301" spans="1:17" hidden="1" x14ac:dyDescent="0.25">
      <c r="A301" s="7" t="s">
        <v>47</v>
      </c>
    </row>
    <row r="302" spans="1:17" hidden="1" x14ac:dyDescent="0.25">
      <c r="A302" s="7" t="s">
        <v>47</v>
      </c>
    </row>
    <row r="303" spans="1:17" hidden="1" x14ac:dyDescent="0.25">
      <c r="A303" s="7" t="s">
        <v>47</v>
      </c>
    </row>
    <row r="304" spans="1:17" hidden="1" x14ac:dyDescent="0.25">
      <c r="A304" s="7" t="s">
        <v>47</v>
      </c>
    </row>
    <row r="305" spans="1:17" hidden="1" x14ac:dyDescent="0.25">
      <c r="A305" s="7" t="s">
        <v>47</v>
      </c>
    </row>
    <row r="306" spans="1:17" hidden="1" x14ac:dyDescent="0.25">
      <c r="A306" s="7" t="s">
        <v>47</v>
      </c>
    </row>
    <row r="307" spans="1:17" hidden="1" x14ac:dyDescent="0.25">
      <c r="A307" s="7" t="s">
        <v>47</v>
      </c>
    </row>
    <row r="308" spans="1:17" ht="22.7" customHeight="1" x14ac:dyDescent="0.25">
      <c r="A308" s="7" t="s">
        <v>48</v>
      </c>
      <c r="B308" s="23"/>
      <c r="C308" s="56" t="s">
        <v>145</v>
      </c>
      <c r="D308" s="56"/>
      <c r="E308" s="56"/>
      <c r="F308" s="56"/>
      <c r="G308" s="56"/>
      <c r="H308" s="56"/>
      <c r="I308" s="56"/>
      <c r="J308" s="23"/>
    </row>
    <row r="309" spans="1:17" x14ac:dyDescent="0.25">
      <c r="A309" s="7" t="s">
        <v>50</v>
      </c>
      <c r="B309" s="21"/>
      <c r="C309" s="57"/>
      <c r="D309" s="57"/>
      <c r="E309" s="57"/>
      <c r="F309" s="24" t="s">
        <v>51</v>
      </c>
      <c r="G309" s="25"/>
      <c r="H309" s="25"/>
      <c r="I309" s="26"/>
      <c r="J309" s="27">
        <f>IF(AND(G309= "",H309= ""), 0, ROUND(ROUND(I309, 2) * ROUND(IF(H309="",G309,H309),  0), 2))</f>
        <v>0</v>
      </c>
      <c r="K309" s="7"/>
      <c r="M309" s="28">
        <v>0.2</v>
      </c>
      <c r="Q309" s="7">
        <v>34</v>
      </c>
    </row>
    <row r="310" spans="1:17" hidden="1" x14ac:dyDescent="0.25">
      <c r="A310" s="7" t="s">
        <v>127</v>
      </c>
    </row>
    <row r="311" spans="1:17" x14ac:dyDescent="0.25">
      <c r="A311" s="7">
        <v>5</v>
      </c>
      <c r="B311" s="16" t="s">
        <v>146</v>
      </c>
      <c r="C311" s="58" t="s">
        <v>147</v>
      </c>
      <c r="D311" s="58"/>
      <c r="E311" s="58"/>
      <c r="F311" s="31"/>
      <c r="G311" s="31"/>
      <c r="H311" s="31"/>
      <c r="I311" s="31"/>
      <c r="J311" s="32"/>
      <c r="K311" s="7"/>
    </row>
    <row r="312" spans="1:17" x14ac:dyDescent="0.25">
      <c r="A312" s="7">
        <v>9</v>
      </c>
      <c r="B312" s="21" t="s">
        <v>148</v>
      </c>
      <c r="C312" s="54" t="s">
        <v>149</v>
      </c>
      <c r="D312" s="55"/>
      <c r="E312" s="55"/>
      <c r="F312" s="55"/>
      <c r="G312" s="55"/>
      <c r="H312" s="55"/>
      <c r="I312" s="55"/>
      <c r="J312" s="22"/>
    </row>
    <row r="313" spans="1:17" hidden="1" x14ac:dyDescent="0.25">
      <c r="A313" s="7" t="s">
        <v>47</v>
      </c>
    </row>
    <row r="314" spans="1:17" ht="22.7" customHeight="1" x14ac:dyDescent="0.25">
      <c r="A314" s="7" t="s">
        <v>48</v>
      </c>
      <c r="B314" s="23"/>
      <c r="C314" s="56" t="s">
        <v>150</v>
      </c>
      <c r="D314" s="56"/>
      <c r="E314" s="56"/>
      <c r="F314" s="56"/>
      <c r="G314" s="56"/>
      <c r="H314" s="56"/>
      <c r="I314" s="56"/>
      <c r="J314" s="23"/>
    </row>
    <row r="315" spans="1:17" x14ac:dyDescent="0.25">
      <c r="A315" s="7" t="s">
        <v>50</v>
      </c>
      <c r="B315" s="21"/>
      <c r="C315" s="57"/>
      <c r="D315" s="57"/>
      <c r="E315" s="57"/>
      <c r="F315" s="24" t="s">
        <v>51</v>
      </c>
      <c r="G315" s="25"/>
      <c r="H315" s="25"/>
      <c r="I315" s="26"/>
      <c r="J315" s="27">
        <f>IF(AND(G315= "",H315= ""), 0, ROUND(ROUND(I315, 2) * ROUND(IF(H315="",G315,H315),  0), 2))</f>
        <v>0</v>
      </c>
      <c r="K315" s="7"/>
      <c r="M315" s="28">
        <v>0.2</v>
      </c>
      <c r="Q315" s="7">
        <v>34</v>
      </c>
    </row>
    <row r="316" spans="1:17" x14ac:dyDescent="0.25">
      <c r="A316" s="7">
        <v>9</v>
      </c>
      <c r="B316" s="21" t="s">
        <v>151</v>
      </c>
      <c r="C316" s="54" t="s">
        <v>152</v>
      </c>
      <c r="D316" s="55"/>
      <c r="E316" s="55"/>
      <c r="F316" s="55"/>
      <c r="G316" s="55"/>
      <c r="H316" s="55"/>
      <c r="I316" s="55"/>
      <c r="J316" s="22"/>
    </row>
    <row r="317" spans="1:17" hidden="1" x14ac:dyDescent="0.25">
      <c r="A317" s="7" t="s">
        <v>47</v>
      </c>
    </row>
    <row r="318" spans="1:17" ht="22.7" customHeight="1" x14ac:dyDescent="0.25">
      <c r="A318" s="7" t="s">
        <v>48</v>
      </c>
      <c r="B318" s="23"/>
      <c r="C318" s="56" t="s">
        <v>153</v>
      </c>
      <c r="D318" s="56"/>
      <c r="E318" s="56"/>
      <c r="F318" s="56"/>
      <c r="G318" s="56"/>
      <c r="H318" s="56"/>
      <c r="I318" s="56"/>
      <c r="J318" s="23"/>
    </row>
    <row r="319" spans="1:17" x14ac:dyDescent="0.25">
      <c r="A319" s="7" t="s">
        <v>50</v>
      </c>
      <c r="B319" s="21"/>
      <c r="C319" s="57"/>
      <c r="D319" s="57"/>
      <c r="E319" s="57"/>
      <c r="F319" s="24" t="s">
        <v>51</v>
      </c>
      <c r="G319" s="25"/>
      <c r="H319" s="25"/>
      <c r="I319" s="26"/>
      <c r="J319" s="27">
        <f>IF(AND(G319= "",H319= ""), 0, ROUND(ROUND(I319, 2) * ROUND(IF(H319="",G319,H319),  0), 2))</f>
        <v>0</v>
      </c>
      <c r="K319" s="7"/>
      <c r="M319" s="28">
        <v>0.2</v>
      </c>
      <c r="Q319" s="7">
        <v>34</v>
      </c>
    </row>
    <row r="320" spans="1:17" hidden="1" x14ac:dyDescent="0.25">
      <c r="A320" s="7" t="s">
        <v>127</v>
      </c>
    </row>
    <row r="321" spans="1:17" hidden="1" x14ac:dyDescent="0.25">
      <c r="A321" s="7" t="s">
        <v>73</v>
      </c>
    </row>
    <row r="322" spans="1:17" x14ac:dyDescent="0.25">
      <c r="A322" s="7">
        <v>4</v>
      </c>
      <c r="B322" s="16" t="s">
        <v>154</v>
      </c>
      <c r="C322" s="53" t="s">
        <v>155</v>
      </c>
      <c r="D322" s="53"/>
      <c r="E322" s="53"/>
      <c r="F322" s="19"/>
      <c r="G322" s="19"/>
      <c r="H322" s="19"/>
      <c r="I322" s="19"/>
      <c r="J322" s="20"/>
      <c r="K322" s="7"/>
    </row>
    <row r="323" spans="1:17" x14ac:dyDescent="0.25">
      <c r="A323" s="7">
        <v>9</v>
      </c>
      <c r="B323" s="21" t="s">
        <v>156</v>
      </c>
      <c r="C323" s="54" t="s">
        <v>157</v>
      </c>
      <c r="D323" s="55"/>
      <c r="E323" s="55"/>
      <c r="F323" s="55"/>
      <c r="G323" s="55"/>
      <c r="H323" s="55"/>
      <c r="I323" s="55"/>
      <c r="J323" s="22"/>
    </row>
    <row r="324" spans="1:17" hidden="1" x14ac:dyDescent="0.25">
      <c r="A324" s="7" t="s">
        <v>47</v>
      </c>
    </row>
    <row r="325" spans="1:17" ht="22.7" customHeight="1" x14ac:dyDescent="0.25">
      <c r="A325" s="7" t="s">
        <v>48</v>
      </c>
      <c r="B325" s="23"/>
      <c r="C325" s="56" t="s">
        <v>158</v>
      </c>
      <c r="D325" s="56"/>
      <c r="E325" s="56"/>
      <c r="F325" s="56"/>
      <c r="G325" s="56"/>
      <c r="H325" s="56"/>
      <c r="I325" s="56"/>
      <c r="J325" s="23"/>
    </row>
    <row r="326" spans="1:17" x14ac:dyDescent="0.25">
      <c r="A326" s="7" t="s">
        <v>50</v>
      </c>
      <c r="B326" s="21"/>
      <c r="C326" s="57"/>
      <c r="D326" s="57"/>
      <c r="E326" s="57"/>
      <c r="F326" s="24" t="s">
        <v>51</v>
      </c>
      <c r="G326" s="25"/>
      <c r="H326" s="25"/>
      <c r="I326" s="26"/>
      <c r="J326" s="27">
        <f>IF(AND(G326= "",H326= ""), 0, ROUND(ROUND(I326, 2) * ROUND(IF(H326="",G326,H326),  0), 2))</f>
        <v>0</v>
      </c>
      <c r="K326" s="7"/>
      <c r="M326" s="28">
        <v>0.2</v>
      </c>
      <c r="Q326" s="7">
        <v>34</v>
      </c>
    </row>
    <row r="327" spans="1:17" x14ac:dyDescent="0.25">
      <c r="A327" s="7">
        <v>9</v>
      </c>
      <c r="B327" s="21" t="s">
        <v>159</v>
      </c>
      <c r="C327" s="54" t="s">
        <v>160</v>
      </c>
      <c r="D327" s="55"/>
      <c r="E327" s="55"/>
      <c r="F327" s="55"/>
      <c r="G327" s="55"/>
      <c r="H327" s="55"/>
      <c r="I327" s="55"/>
      <c r="J327" s="22"/>
    </row>
    <row r="328" spans="1:17" hidden="1" x14ac:dyDescent="0.25">
      <c r="A328" s="7" t="s">
        <v>47</v>
      </c>
    </row>
    <row r="329" spans="1:17" ht="33.950000000000003" customHeight="1" x14ac:dyDescent="0.25">
      <c r="A329" s="7" t="s">
        <v>48</v>
      </c>
      <c r="B329" s="23"/>
      <c r="C329" s="56" t="s">
        <v>161</v>
      </c>
      <c r="D329" s="56"/>
      <c r="E329" s="56"/>
      <c r="F329" s="56"/>
      <c r="G329" s="56"/>
      <c r="H329" s="56"/>
      <c r="I329" s="56"/>
      <c r="J329" s="23"/>
    </row>
    <row r="330" spans="1:17" x14ac:dyDescent="0.25">
      <c r="A330" s="7" t="s">
        <v>50</v>
      </c>
      <c r="B330" s="21"/>
      <c r="C330" s="57"/>
      <c r="D330" s="57"/>
      <c r="E330" s="57"/>
      <c r="F330" s="24" t="s">
        <v>51</v>
      </c>
      <c r="G330" s="25"/>
      <c r="H330" s="25"/>
      <c r="I330" s="26"/>
      <c r="J330" s="27">
        <f>IF(AND(G330= "",H330= ""), 0, ROUND(ROUND(I330, 2) * ROUND(IF(H330="",G330,H330),  0), 2))</f>
        <v>0</v>
      </c>
      <c r="K330" s="7"/>
      <c r="M330" s="28">
        <v>0.2</v>
      </c>
      <c r="Q330" s="7">
        <v>34</v>
      </c>
    </row>
    <row r="331" spans="1:17" x14ac:dyDescent="0.25">
      <c r="A331" s="7">
        <v>9</v>
      </c>
      <c r="B331" s="21" t="s">
        <v>162</v>
      </c>
      <c r="C331" s="54" t="s">
        <v>163</v>
      </c>
      <c r="D331" s="55"/>
      <c r="E331" s="55"/>
      <c r="F331" s="55"/>
      <c r="G331" s="55"/>
      <c r="H331" s="55"/>
      <c r="I331" s="55"/>
      <c r="J331" s="22"/>
    </row>
    <row r="332" spans="1:17" hidden="1" x14ac:dyDescent="0.25">
      <c r="A332" s="7" t="s">
        <v>47</v>
      </c>
    </row>
    <row r="333" spans="1:17" ht="22.7" customHeight="1" x14ac:dyDescent="0.25">
      <c r="A333" s="7" t="s">
        <v>48</v>
      </c>
      <c r="B333" s="23"/>
      <c r="C333" s="56" t="s">
        <v>164</v>
      </c>
      <c r="D333" s="56"/>
      <c r="E333" s="56"/>
      <c r="F333" s="56"/>
      <c r="G333" s="56"/>
      <c r="H333" s="56"/>
      <c r="I333" s="56"/>
      <c r="J333" s="23"/>
    </row>
    <row r="334" spans="1:17" x14ac:dyDescent="0.25">
      <c r="A334" s="7" t="s">
        <v>50</v>
      </c>
      <c r="B334" s="21"/>
      <c r="C334" s="57"/>
      <c r="D334" s="57"/>
      <c r="E334" s="57"/>
      <c r="F334" s="24" t="s">
        <v>51</v>
      </c>
      <c r="G334" s="25"/>
      <c r="H334" s="25"/>
      <c r="I334" s="26"/>
      <c r="J334" s="27">
        <f>IF(AND(G334= "",H334= ""), 0, ROUND(ROUND(I334, 2) * ROUND(IF(H334="",G334,H334),  0), 2))</f>
        <v>0</v>
      </c>
      <c r="K334" s="7"/>
      <c r="M334" s="28">
        <v>0.2</v>
      </c>
      <c r="Q334" s="7">
        <v>34</v>
      </c>
    </row>
    <row r="335" spans="1:17" hidden="1" x14ac:dyDescent="0.25">
      <c r="A335" s="7" t="s">
        <v>73</v>
      </c>
    </row>
    <row r="336" spans="1:17" x14ac:dyDescent="0.25">
      <c r="A336" s="7">
        <v>4</v>
      </c>
      <c r="B336" s="16" t="s">
        <v>165</v>
      </c>
      <c r="C336" s="53" t="s">
        <v>166</v>
      </c>
      <c r="D336" s="53"/>
      <c r="E336" s="53"/>
      <c r="F336" s="19"/>
      <c r="G336" s="19"/>
      <c r="H336" s="19"/>
      <c r="I336" s="19"/>
      <c r="J336" s="20"/>
      <c r="K336" s="7"/>
    </row>
    <row r="337" spans="1:17" hidden="1" x14ac:dyDescent="0.25">
      <c r="A337" s="7">
        <v>5</v>
      </c>
    </row>
    <row r="338" spans="1:17" hidden="1" x14ac:dyDescent="0.25">
      <c r="A338" s="7" t="s">
        <v>127</v>
      </c>
    </row>
    <row r="339" spans="1:17" hidden="1" x14ac:dyDescent="0.25">
      <c r="A339" s="7">
        <v>5</v>
      </c>
    </row>
    <row r="340" spans="1:17" hidden="1" x14ac:dyDescent="0.25">
      <c r="A340" s="7" t="s">
        <v>127</v>
      </c>
    </row>
    <row r="341" spans="1:17" hidden="1" x14ac:dyDescent="0.25">
      <c r="A341" s="7">
        <v>5</v>
      </c>
    </row>
    <row r="342" spans="1:17" hidden="1" x14ac:dyDescent="0.25">
      <c r="A342" s="7" t="s">
        <v>127</v>
      </c>
    </row>
    <row r="343" spans="1:17" x14ac:dyDescent="0.25">
      <c r="A343" s="7">
        <v>5</v>
      </c>
      <c r="B343" s="16" t="s">
        <v>167</v>
      </c>
      <c r="C343" s="58" t="s">
        <v>168</v>
      </c>
      <c r="D343" s="58"/>
      <c r="E343" s="58"/>
      <c r="F343" s="31"/>
      <c r="G343" s="31"/>
      <c r="H343" s="31"/>
      <c r="I343" s="31"/>
      <c r="J343" s="32"/>
      <c r="K343" s="7"/>
    </row>
    <row r="344" spans="1:17" x14ac:dyDescent="0.25">
      <c r="A344" s="7">
        <v>9</v>
      </c>
      <c r="B344" s="21" t="s">
        <v>169</v>
      </c>
      <c r="C344" s="54" t="s">
        <v>170</v>
      </c>
      <c r="D344" s="55"/>
      <c r="E344" s="55"/>
      <c r="F344" s="55"/>
      <c r="G344" s="55"/>
      <c r="H344" s="55"/>
      <c r="I344" s="55"/>
      <c r="J344" s="22"/>
    </row>
    <row r="345" spans="1:17" hidden="1" x14ac:dyDescent="0.25">
      <c r="A345" s="7" t="s">
        <v>59</v>
      </c>
    </row>
    <row r="346" spans="1:17" hidden="1" x14ac:dyDescent="0.25">
      <c r="A346" s="7" t="s">
        <v>59</v>
      </c>
    </row>
    <row r="347" spans="1:17" hidden="1" x14ac:dyDescent="0.25">
      <c r="A347" s="7" t="s">
        <v>59</v>
      </c>
    </row>
    <row r="348" spans="1:17" hidden="1" x14ac:dyDescent="0.25">
      <c r="A348" s="7" t="s">
        <v>47</v>
      </c>
    </row>
    <row r="349" spans="1:17" ht="22.7" customHeight="1" x14ac:dyDescent="0.25">
      <c r="A349" s="7" t="s">
        <v>48</v>
      </c>
      <c r="B349" s="23"/>
      <c r="C349" s="56" t="s">
        <v>171</v>
      </c>
      <c r="D349" s="56"/>
      <c r="E349" s="56"/>
      <c r="F349" s="56"/>
      <c r="G349" s="56"/>
      <c r="H349" s="56"/>
      <c r="I349" s="56"/>
      <c r="J349" s="23"/>
    </row>
    <row r="350" spans="1:17" x14ac:dyDescent="0.25">
      <c r="A350" s="7" t="s">
        <v>50</v>
      </c>
      <c r="B350" s="21"/>
      <c r="C350" s="57"/>
      <c r="D350" s="57"/>
      <c r="E350" s="57"/>
      <c r="F350" s="24" t="s">
        <v>56</v>
      </c>
      <c r="G350" s="30"/>
      <c r="H350" s="30"/>
      <c r="I350" s="26"/>
      <c r="J350" s="27">
        <f>IF(AND(G350= "",H350= ""), 0, ROUND(ROUND(I350, 2) * ROUND(IF(H350="",G350,H350),  2), 2))</f>
        <v>0</v>
      </c>
      <c r="K350" s="7"/>
      <c r="M350" s="28">
        <v>0.2</v>
      </c>
      <c r="Q350" s="7">
        <v>34</v>
      </c>
    </row>
    <row r="351" spans="1:17" hidden="1" x14ac:dyDescent="0.25">
      <c r="A351" s="7" t="s">
        <v>127</v>
      </c>
    </row>
    <row r="352" spans="1:17" x14ac:dyDescent="0.25">
      <c r="A352" s="7">
        <v>5</v>
      </c>
      <c r="B352" s="16" t="s">
        <v>172</v>
      </c>
      <c r="C352" s="58" t="s">
        <v>173</v>
      </c>
      <c r="D352" s="58"/>
      <c r="E352" s="58"/>
      <c r="F352" s="31"/>
      <c r="G352" s="31"/>
      <c r="H352" s="31"/>
      <c r="I352" s="31"/>
      <c r="J352" s="32"/>
      <c r="K352" s="7"/>
    </row>
    <row r="353" spans="1:10" x14ac:dyDescent="0.25">
      <c r="A353" s="7">
        <v>9</v>
      </c>
      <c r="B353" s="21" t="s">
        <v>174</v>
      </c>
      <c r="C353" s="54" t="s">
        <v>175</v>
      </c>
      <c r="D353" s="55"/>
      <c r="E353" s="55"/>
      <c r="F353" s="55"/>
      <c r="G353" s="55"/>
      <c r="H353" s="55"/>
      <c r="I353" s="55"/>
      <c r="J353" s="22"/>
    </row>
    <row r="354" spans="1:10" hidden="1" x14ac:dyDescent="0.25">
      <c r="A354" s="7" t="s">
        <v>59</v>
      </c>
    </row>
    <row r="355" spans="1:10" hidden="1" x14ac:dyDescent="0.25">
      <c r="A355" s="7" t="s">
        <v>59</v>
      </c>
    </row>
    <row r="356" spans="1:10" hidden="1" x14ac:dyDescent="0.25">
      <c r="A356" s="7" t="s">
        <v>59</v>
      </c>
    </row>
    <row r="357" spans="1:10" hidden="1" x14ac:dyDescent="0.25">
      <c r="A357" s="7" t="s">
        <v>59</v>
      </c>
    </row>
    <row r="358" spans="1:10" hidden="1" x14ac:dyDescent="0.25">
      <c r="A358" s="7" t="s">
        <v>59</v>
      </c>
    </row>
    <row r="359" spans="1:10" hidden="1" x14ac:dyDescent="0.25">
      <c r="A359" s="7" t="s">
        <v>59</v>
      </c>
    </row>
    <row r="360" spans="1:10" hidden="1" x14ac:dyDescent="0.25">
      <c r="A360" s="7" t="s">
        <v>59</v>
      </c>
    </row>
    <row r="361" spans="1:10" hidden="1" x14ac:dyDescent="0.25">
      <c r="A361" s="7" t="s">
        <v>59</v>
      </c>
    </row>
    <row r="362" spans="1:10" hidden="1" x14ac:dyDescent="0.25">
      <c r="A362" s="7" t="s">
        <v>59</v>
      </c>
    </row>
    <row r="363" spans="1:10" hidden="1" x14ac:dyDescent="0.25">
      <c r="A363" s="7" t="s">
        <v>59</v>
      </c>
    </row>
    <row r="364" spans="1:10" hidden="1" x14ac:dyDescent="0.25">
      <c r="A364" s="7" t="s">
        <v>59</v>
      </c>
    </row>
    <row r="365" spans="1:10" hidden="1" x14ac:dyDescent="0.25">
      <c r="A365" s="7" t="s">
        <v>59</v>
      </c>
    </row>
    <row r="366" spans="1:10" hidden="1" x14ac:dyDescent="0.25">
      <c r="A366" s="7" t="s">
        <v>59</v>
      </c>
    </row>
    <row r="367" spans="1:10" hidden="1" x14ac:dyDescent="0.25">
      <c r="A367" s="7" t="s">
        <v>47</v>
      </c>
    </row>
    <row r="368" spans="1:10" hidden="1" x14ac:dyDescent="0.25">
      <c r="A368" s="7" t="s">
        <v>47</v>
      </c>
    </row>
    <row r="369" spans="1:17" hidden="1" x14ac:dyDescent="0.25">
      <c r="A369" s="7" t="s">
        <v>47</v>
      </c>
    </row>
    <row r="370" spans="1:17" hidden="1" x14ac:dyDescent="0.25">
      <c r="A370" s="7" t="s">
        <v>47</v>
      </c>
    </row>
    <row r="371" spans="1:17" hidden="1" x14ac:dyDescent="0.25">
      <c r="A371" s="7" t="s">
        <v>47</v>
      </c>
    </row>
    <row r="372" spans="1:17" hidden="1" x14ac:dyDescent="0.25">
      <c r="A372" s="7" t="s">
        <v>47</v>
      </c>
    </row>
    <row r="373" spans="1:17" hidden="1" x14ac:dyDescent="0.25">
      <c r="A373" s="7" t="s">
        <v>47</v>
      </c>
    </row>
    <row r="374" spans="1:17" hidden="1" x14ac:dyDescent="0.25">
      <c r="A374" s="7" t="s">
        <v>47</v>
      </c>
    </row>
    <row r="375" spans="1:17" hidden="1" x14ac:dyDescent="0.25">
      <c r="A375" s="7" t="s">
        <v>47</v>
      </c>
    </row>
    <row r="376" spans="1:17" ht="22.7" customHeight="1" x14ac:dyDescent="0.25">
      <c r="A376" s="7" t="s">
        <v>48</v>
      </c>
      <c r="B376" s="23"/>
      <c r="C376" s="56" t="s">
        <v>176</v>
      </c>
      <c r="D376" s="56"/>
      <c r="E376" s="56"/>
      <c r="F376" s="56"/>
      <c r="G376" s="56"/>
      <c r="H376" s="56"/>
      <c r="I376" s="56"/>
      <c r="J376" s="23"/>
    </row>
    <row r="377" spans="1:17" x14ac:dyDescent="0.25">
      <c r="A377" s="7" t="s">
        <v>50</v>
      </c>
      <c r="B377" s="21"/>
      <c r="C377" s="57"/>
      <c r="D377" s="57"/>
      <c r="E377" s="57"/>
      <c r="F377" s="24" t="s">
        <v>56</v>
      </c>
      <c r="G377" s="30"/>
      <c r="H377" s="30"/>
      <c r="I377" s="26"/>
      <c r="J377" s="27">
        <f>IF(AND(G377= "",H377= ""), 0, ROUND(ROUND(I377, 2) * ROUND(IF(H377="",G377,H377),  2), 2))</f>
        <v>0</v>
      </c>
      <c r="K377" s="7"/>
      <c r="M377" s="28">
        <v>0.2</v>
      </c>
      <c r="Q377" s="7">
        <v>34</v>
      </c>
    </row>
    <row r="378" spans="1:17" x14ac:dyDescent="0.25">
      <c r="A378" s="7">
        <v>9</v>
      </c>
      <c r="B378" s="21" t="s">
        <v>177</v>
      </c>
      <c r="C378" s="54" t="s">
        <v>178</v>
      </c>
      <c r="D378" s="55"/>
      <c r="E378" s="55"/>
      <c r="F378" s="55"/>
      <c r="G378" s="55"/>
      <c r="H378" s="55"/>
      <c r="I378" s="55"/>
      <c r="J378" s="22"/>
    </row>
    <row r="379" spans="1:17" hidden="1" x14ac:dyDescent="0.25">
      <c r="A379" s="7" t="s">
        <v>47</v>
      </c>
    </row>
    <row r="380" spans="1:17" ht="22.7" customHeight="1" x14ac:dyDescent="0.25">
      <c r="A380" s="7" t="s">
        <v>48</v>
      </c>
      <c r="B380" s="23"/>
      <c r="C380" s="56" t="s">
        <v>179</v>
      </c>
      <c r="D380" s="56"/>
      <c r="E380" s="56"/>
      <c r="F380" s="56"/>
      <c r="G380" s="56"/>
      <c r="H380" s="56"/>
      <c r="I380" s="56"/>
      <c r="J380" s="23"/>
    </row>
    <row r="381" spans="1:17" hidden="1" x14ac:dyDescent="0.25">
      <c r="A381" s="7" t="s">
        <v>59</v>
      </c>
    </row>
    <row r="382" spans="1:17" hidden="1" x14ac:dyDescent="0.25">
      <c r="A382" s="7" t="s">
        <v>59</v>
      </c>
    </row>
    <row r="383" spans="1:17" hidden="1" x14ac:dyDescent="0.25">
      <c r="A383" s="7" t="s">
        <v>59</v>
      </c>
    </row>
    <row r="384" spans="1:17" hidden="1" x14ac:dyDescent="0.25">
      <c r="A384" s="7" t="s">
        <v>59</v>
      </c>
    </row>
    <row r="385" spans="1:17" x14ac:dyDescent="0.25">
      <c r="A385" s="7" t="s">
        <v>50</v>
      </c>
      <c r="B385" s="21"/>
      <c r="C385" s="57"/>
      <c r="D385" s="57"/>
      <c r="E385" s="57"/>
      <c r="F385" s="24" t="s">
        <v>56</v>
      </c>
      <c r="G385" s="30"/>
      <c r="H385" s="30"/>
      <c r="I385" s="26"/>
      <c r="J385" s="27">
        <f>IF(AND(G385= "",H385= ""), 0, ROUND(ROUND(I385, 2) * ROUND(IF(H385="",G385,H385),  2), 2))</f>
        <v>0</v>
      </c>
      <c r="K385" s="7"/>
      <c r="M385" s="28">
        <v>0.2</v>
      </c>
      <c r="Q385" s="7">
        <v>34</v>
      </c>
    </row>
    <row r="386" spans="1:17" hidden="1" x14ac:dyDescent="0.25">
      <c r="A386" s="7" t="s">
        <v>127</v>
      </c>
    </row>
    <row r="387" spans="1:17" hidden="1" x14ac:dyDescent="0.25">
      <c r="A387" s="7" t="s">
        <v>73</v>
      </c>
    </row>
    <row r="388" spans="1:17" x14ac:dyDescent="0.25">
      <c r="A388" s="7">
        <v>4</v>
      </c>
      <c r="B388" s="16" t="s">
        <v>180</v>
      </c>
      <c r="C388" s="53" t="s">
        <v>181</v>
      </c>
      <c r="D388" s="53"/>
      <c r="E388" s="53"/>
      <c r="F388" s="19"/>
      <c r="G388" s="19"/>
      <c r="H388" s="19"/>
      <c r="I388" s="19"/>
      <c r="J388" s="20"/>
      <c r="K388" s="7"/>
    </row>
    <row r="389" spans="1:17" x14ac:dyDescent="0.25">
      <c r="A389" s="7">
        <v>9</v>
      </c>
      <c r="B389" s="21" t="s">
        <v>182</v>
      </c>
      <c r="C389" s="54" t="s">
        <v>183</v>
      </c>
      <c r="D389" s="55"/>
      <c r="E389" s="55"/>
      <c r="F389" s="55"/>
      <c r="G389" s="55"/>
      <c r="H389" s="55"/>
      <c r="I389" s="55"/>
      <c r="J389" s="22"/>
    </row>
    <row r="390" spans="1:17" hidden="1" x14ac:dyDescent="0.25">
      <c r="A390" s="7" t="s">
        <v>47</v>
      </c>
    </row>
    <row r="391" spans="1:17" ht="33.950000000000003" customHeight="1" x14ac:dyDescent="0.25">
      <c r="A391" s="7" t="s">
        <v>48</v>
      </c>
      <c r="B391" s="23"/>
      <c r="C391" s="56" t="s">
        <v>184</v>
      </c>
      <c r="D391" s="56"/>
      <c r="E391" s="56"/>
      <c r="F391" s="56"/>
      <c r="G391" s="56"/>
      <c r="H391" s="56"/>
      <c r="I391" s="56"/>
      <c r="J391" s="23"/>
    </row>
    <row r="392" spans="1:17" x14ac:dyDescent="0.25">
      <c r="A392" s="7" t="s">
        <v>50</v>
      </c>
      <c r="B392" s="21"/>
      <c r="C392" s="57"/>
      <c r="D392" s="57"/>
      <c r="E392" s="57"/>
      <c r="F392" s="24" t="s">
        <v>69</v>
      </c>
      <c r="G392" s="30"/>
      <c r="H392" s="30"/>
      <c r="I392" s="26"/>
      <c r="J392" s="27">
        <f>IF(AND(G392= "",H392= ""), 0, ROUND(ROUND(I392, 2) * ROUND(IF(H392="",G392,H392),  2), 2))</f>
        <v>0</v>
      </c>
      <c r="K392" s="7"/>
      <c r="M392" s="28">
        <v>0.2</v>
      </c>
      <c r="Q392" s="7">
        <v>34</v>
      </c>
    </row>
    <row r="393" spans="1:17" x14ac:dyDescent="0.25">
      <c r="A393" s="7">
        <v>9</v>
      </c>
      <c r="B393" s="21" t="s">
        <v>185</v>
      </c>
      <c r="C393" s="54" t="s">
        <v>186</v>
      </c>
      <c r="D393" s="55"/>
      <c r="E393" s="55"/>
      <c r="F393" s="55"/>
      <c r="G393" s="55"/>
      <c r="H393" s="55"/>
      <c r="I393" s="55"/>
      <c r="J393" s="22"/>
    </row>
    <row r="394" spans="1:17" hidden="1" x14ac:dyDescent="0.25">
      <c r="A394" s="7" t="s">
        <v>47</v>
      </c>
    </row>
    <row r="395" spans="1:17" ht="22.7" customHeight="1" x14ac:dyDescent="0.25">
      <c r="A395" s="7" t="s">
        <v>48</v>
      </c>
      <c r="B395" s="23"/>
      <c r="C395" s="56" t="s">
        <v>187</v>
      </c>
      <c r="D395" s="56"/>
      <c r="E395" s="56"/>
      <c r="F395" s="56"/>
      <c r="G395" s="56"/>
      <c r="H395" s="56"/>
      <c r="I395" s="56"/>
      <c r="J395" s="23"/>
    </row>
    <row r="396" spans="1:17" x14ac:dyDescent="0.25">
      <c r="A396" s="7" t="s">
        <v>50</v>
      </c>
      <c r="B396" s="21"/>
      <c r="C396" s="57"/>
      <c r="D396" s="57"/>
      <c r="E396" s="57"/>
      <c r="F396" s="24" t="s">
        <v>69</v>
      </c>
      <c r="G396" s="30"/>
      <c r="H396" s="30"/>
      <c r="I396" s="26"/>
      <c r="J396" s="27">
        <f>IF(AND(G396= "",H396= ""), 0, ROUND(ROUND(I396, 2) * ROUND(IF(H396="",G396,H396),  2), 2))</f>
        <v>0</v>
      </c>
      <c r="K396" s="7"/>
      <c r="M396" s="28">
        <v>0.2</v>
      </c>
      <c r="Q396" s="7">
        <v>34</v>
      </c>
    </row>
    <row r="397" spans="1:17" x14ac:dyDescent="0.25">
      <c r="A397" s="7">
        <v>9</v>
      </c>
      <c r="B397" s="21" t="s">
        <v>188</v>
      </c>
      <c r="C397" s="54" t="s">
        <v>189</v>
      </c>
      <c r="D397" s="55"/>
      <c r="E397" s="55"/>
      <c r="F397" s="55"/>
      <c r="G397" s="55"/>
      <c r="H397" s="55"/>
      <c r="I397" s="55"/>
      <c r="J397" s="22"/>
    </row>
    <row r="398" spans="1:17" hidden="1" x14ac:dyDescent="0.25">
      <c r="A398" s="7" t="s">
        <v>47</v>
      </c>
    </row>
    <row r="399" spans="1:17" hidden="1" x14ac:dyDescent="0.25">
      <c r="A399" s="29" t="s">
        <v>54</v>
      </c>
    </row>
    <row r="400" spans="1:17" ht="22.7" customHeight="1" x14ac:dyDescent="0.25">
      <c r="A400" s="7" t="s">
        <v>48</v>
      </c>
      <c r="B400" s="23"/>
      <c r="C400" s="56" t="s">
        <v>190</v>
      </c>
      <c r="D400" s="56"/>
      <c r="E400" s="56"/>
      <c r="F400" s="56"/>
      <c r="G400" s="56"/>
      <c r="H400" s="56"/>
      <c r="I400" s="56"/>
      <c r="J400" s="23"/>
    </row>
    <row r="401" spans="1:17" x14ac:dyDescent="0.25">
      <c r="A401" s="7" t="s">
        <v>50</v>
      </c>
      <c r="B401" s="21"/>
      <c r="C401" s="57"/>
      <c r="D401" s="57"/>
      <c r="E401" s="57"/>
      <c r="F401" s="24" t="s">
        <v>69</v>
      </c>
      <c r="G401" s="30"/>
      <c r="H401" s="30"/>
      <c r="I401" s="26"/>
      <c r="J401" s="27">
        <f>IF(AND(G401= "",H401= ""), 0, ROUND(ROUND(I401, 2) * ROUND(IF(H401="",G401,H401),  2), 2))</f>
        <v>0</v>
      </c>
      <c r="K401" s="7"/>
      <c r="M401" s="28">
        <v>0.2</v>
      </c>
      <c r="Q401" s="7">
        <v>34</v>
      </c>
    </row>
    <row r="402" spans="1:17" hidden="1" x14ac:dyDescent="0.25">
      <c r="A402" s="7" t="s">
        <v>73</v>
      </c>
    </row>
    <row r="403" spans="1:17" x14ac:dyDescent="0.25">
      <c r="A403" s="7">
        <v>4</v>
      </c>
      <c r="B403" s="16" t="s">
        <v>191</v>
      </c>
      <c r="C403" s="53" t="s">
        <v>192</v>
      </c>
      <c r="D403" s="53"/>
      <c r="E403" s="53"/>
      <c r="F403" s="19"/>
      <c r="G403" s="19"/>
      <c r="H403" s="19"/>
      <c r="I403" s="19"/>
      <c r="J403" s="20"/>
      <c r="K403" s="7"/>
    </row>
    <row r="404" spans="1:17" x14ac:dyDescent="0.25">
      <c r="A404" s="7">
        <v>9</v>
      </c>
      <c r="B404" s="21" t="s">
        <v>193</v>
      </c>
      <c r="C404" s="54" t="s">
        <v>194</v>
      </c>
      <c r="D404" s="55"/>
      <c r="E404" s="55"/>
      <c r="F404" s="55"/>
      <c r="G404" s="55"/>
      <c r="H404" s="55"/>
      <c r="I404" s="55"/>
      <c r="J404" s="22"/>
    </row>
    <row r="405" spans="1:17" hidden="1" x14ac:dyDescent="0.25">
      <c r="A405" s="7" t="s">
        <v>47</v>
      </c>
    </row>
    <row r="406" spans="1:17" x14ac:dyDescent="0.25">
      <c r="A406" s="7" t="s">
        <v>50</v>
      </c>
      <c r="B406" s="21"/>
      <c r="C406" s="57"/>
      <c r="D406" s="57"/>
      <c r="E406" s="57"/>
      <c r="F406" s="24" t="s">
        <v>104</v>
      </c>
      <c r="G406" s="25"/>
      <c r="H406" s="25"/>
      <c r="I406" s="26"/>
      <c r="J406" s="27">
        <f>IF(AND(G406= "",H406= ""), 0, ROUND(ROUND(I406, 2) * ROUND(IF(H406="",G406,H406),  0), 2))</f>
        <v>0</v>
      </c>
      <c r="K406" s="7"/>
      <c r="M406" s="28">
        <v>0.2</v>
      </c>
      <c r="Q406" s="7">
        <v>34</v>
      </c>
    </row>
    <row r="407" spans="1:17" x14ac:dyDescent="0.25">
      <c r="A407" s="7">
        <v>9</v>
      </c>
      <c r="B407" s="21" t="s">
        <v>195</v>
      </c>
      <c r="C407" s="54" t="s">
        <v>196</v>
      </c>
      <c r="D407" s="55"/>
      <c r="E407" s="55"/>
      <c r="F407" s="55"/>
      <c r="G407" s="55"/>
      <c r="H407" s="55"/>
      <c r="I407" s="55"/>
      <c r="J407" s="22"/>
    </row>
    <row r="408" spans="1:17" hidden="1" x14ac:dyDescent="0.25">
      <c r="A408" s="7" t="s">
        <v>47</v>
      </c>
    </row>
    <row r="409" spans="1:17" x14ac:dyDescent="0.25">
      <c r="A409" s="7" t="s">
        <v>50</v>
      </c>
      <c r="B409" s="21"/>
      <c r="C409" s="57"/>
      <c r="D409" s="57"/>
      <c r="E409" s="57"/>
      <c r="F409" s="24" t="s">
        <v>104</v>
      </c>
      <c r="G409" s="25"/>
      <c r="H409" s="25"/>
      <c r="I409" s="26"/>
      <c r="J409" s="27">
        <f>IF(AND(G409= "",H409= ""), 0, ROUND(ROUND(I409, 2) * ROUND(IF(H409="",G409,H409),  0), 2))</f>
        <v>0</v>
      </c>
      <c r="K409" s="7"/>
      <c r="M409" s="28">
        <v>0.2</v>
      </c>
      <c r="Q409" s="7">
        <v>34</v>
      </c>
    </row>
    <row r="410" spans="1:17" hidden="1" x14ac:dyDescent="0.25">
      <c r="A410" s="7" t="s">
        <v>73</v>
      </c>
    </row>
    <row r="411" spans="1:17" x14ac:dyDescent="0.25">
      <c r="A411" s="7" t="s">
        <v>40</v>
      </c>
      <c r="B411" s="22"/>
      <c r="C411" s="55"/>
      <c r="D411" s="55"/>
      <c r="E411" s="55"/>
      <c r="J411" s="22"/>
    </row>
    <row r="412" spans="1:17" ht="27.2" customHeight="1" x14ac:dyDescent="0.25">
      <c r="B412" s="22"/>
      <c r="C412" s="61" t="s">
        <v>42</v>
      </c>
      <c r="D412" s="62"/>
      <c r="E412" s="62"/>
      <c r="F412" s="59"/>
      <c r="G412" s="59"/>
      <c r="H412" s="59"/>
      <c r="I412" s="59"/>
      <c r="J412" s="60"/>
    </row>
    <row r="413" spans="1:17" x14ac:dyDescent="0.25">
      <c r="B413" s="22"/>
      <c r="C413" s="64"/>
      <c r="D413" s="42"/>
      <c r="E413" s="42"/>
      <c r="F413" s="42"/>
      <c r="G413" s="42"/>
      <c r="H413" s="42"/>
      <c r="I413" s="42"/>
      <c r="J413" s="63"/>
    </row>
    <row r="414" spans="1:17" x14ac:dyDescent="0.25">
      <c r="B414" s="22"/>
      <c r="C414" s="67" t="s">
        <v>197</v>
      </c>
      <c r="D414" s="58"/>
      <c r="E414" s="58"/>
      <c r="F414" s="65">
        <f>SUMIF(K8:K411, IF(K7="","",K7), J8:J411)</f>
        <v>0</v>
      </c>
      <c r="G414" s="65"/>
      <c r="H414" s="65"/>
      <c r="I414" s="65"/>
      <c r="J414" s="66"/>
    </row>
    <row r="415" spans="1:17" ht="16.899999999999999" customHeight="1" x14ac:dyDescent="0.25">
      <c r="B415" s="22"/>
      <c r="C415" s="67" t="s">
        <v>198</v>
      </c>
      <c r="D415" s="58"/>
      <c r="E415" s="58"/>
      <c r="F415" s="65">
        <f>ROUND(SUMIF(K8:K411, IF(K7="","",K7), J8:J411) * 0.2, 2)</f>
        <v>0</v>
      </c>
      <c r="G415" s="65"/>
      <c r="H415" s="65"/>
      <c r="I415" s="65"/>
      <c r="J415" s="66"/>
    </row>
    <row r="416" spans="1:17" x14ac:dyDescent="0.25">
      <c r="B416" s="22"/>
      <c r="C416" s="70" t="s">
        <v>199</v>
      </c>
      <c r="D416" s="71"/>
      <c r="E416" s="71"/>
      <c r="F416" s="68">
        <f>SUM(F414:F415)</f>
        <v>0</v>
      </c>
      <c r="G416" s="68"/>
      <c r="H416" s="68"/>
      <c r="I416" s="68"/>
      <c r="J416" s="69"/>
    </row>
    <row r="417" spans="2:10" ht="37.15" customHeight="1" x14ac:dyDescent="0.25">
      <c r="B417" s="3"/>
      <c r="C417" s="72" t="s">
        <v>200</v>
      </c>
      <c r="D417" s="72"/>
      <c r="E417" s="72"/>
      <c r="F417" s="72"/>
      <c r="G417" s="72"/>
      <c r="H417" s="72"/>
      <c r="I417" s="72"/>
      <c r="J417" s="72"/>
    </row>
    <row r="419" spans="2:10" ht="15.75" x14ac:dyDescent="0.25">
      <c r="C419" s="73" t="s">
        <v>201</v>
      </c>
      <c r="D419" s="73"/>
      <c r="E419" s="73"/>
      <c r="F419" s="73"/>
      <c r="G419" s="73"/>
      <c r="H419" s="73"/>
      <c r="I419" s="73"/>
      <c r="J419" s="73"/>
    </row>
    <row r="420" spans="2:10" ht="33.75" customHeight="1" x14ac:dyDescent="0.25">
      <c r="C420" s="75" t="s">
        <v>202</v>
      </c>
      <c r="D420" s="76"/>
      <c r="E420" s="76"/>
      <c r="F420" s="74">
        <f>SUMIF(K12:K409, "", J12:J409)</f>
        <v>0</v>
      </c>
      <c r="G420" s="74"/>
      <c r="H420" s="74"/>
      <c r="I420" s="74"/>
      <c r="J420" s="74"/>
    </row>
    <row r="421" spans="2:10" x14ac:dyDescent="0.25">
      <c r="C421" s="79" t="s">
        <v>203</v>
      </c>
      <c r="D421" s="80"/>
      <c r="E421" s="80"/>
      <c r="F421" s="77">
        <f>SUMIF(K12:K47, "", J12:J47)</f>
        <v>0</v>
      </c>
      <c r="G421" s="78"/>
      <c r="H421" s="78"/>
      <c r="I421" s="78"/>
      <c r="J421" s="78"/>
    </row>
    <row r="422" spans="2:10" x14ac:dyDescent="0.25">
      <c r="C422" s="79" t="s">
        <v>204</v>
      </c>
      <c r="D422" s="80"/>
      <c r="E422" s="80"/>
      <c r="F422" s="77">
        <f>SUMIF(K59:K79, "", J59:J79)</f>
        <v>0</v>
      </c>
      <c r="G422" s="78"/>
      <c r="H422" s="78"/>
      <c r="I422" s="78"/>
      <c r="J422" s="78"/>
    </row>
    <row r="423" spans="2:10" x14ac:dyDescent="0.25">
      <c r="C423" s="79" t="s">
        <v>205</v>
      </c>
      <c r="D423" s="80"/>
      <c r="E423" s="80"/>
      <c r="F423" s="77">
        <f>SUMIF(K89:K116, "", J89:J116)</f>
        <v>0</v>
      </c>
      <c r="G423" s="78"/>
      <c r="H423" s="78"/>
      <c r="I423" s="78"/>
      <c r="J423" s="78"/>
    </row>
    <row r="424" spans="2:10" x14ac:dyDescent="0.25">
      <c r="C424" s="79" t="s">
        <v>206</v>
      </c>
      <c r="D424" s="80"/>
      <c r="E424" s="80"/>
      <c r="F424" s="77">
        <f>SUMIF(K138:K319, "", J138:J319)</f>
        <v>0</v>
      </c>
      <c r="G424" s="78"/>
      <c r="H424" s="78"/>
      <c r="I424" s="78"/>
      <c r="J424" s="78"/>
    </row>
    <row r="425" spans="2:10" ht="24.75" customHeight="1" x14ac:dyDescent="0.25">
      <c r="C425" s="83" t="s">
        <v>207</v>
      </c>
      <c r="D425" s="84"/>
      <c r="E425" s="84"/>
      <c r="F425" s="81">
        <f>SUMIF(K138:K207, "", J138:J207)</f>
        <v>0</v>
      </c>
      <c r="G425" s="82"/>
      <c r="H425" s="82"/>
      <c r="I425" s="82"/>
      <c r="J425" s="82"/>
    </row>
    <row r="426" spans="2:10" ht="24.75" customHeight="1" x14ac:dyDescent="0.25">
      <c r="C426" s="83" t="s">
        <v>208</v>
      </c>
      <c r="D426" s="84"/>
      <c r="E426" s="84"/>
      <c r="F426" s="81">
        <f>SUMIF(K228:K247, "", J228:J247)</f>
        <v>0</v>
      </c>
      <c r="G426" s="82"/>
      <c r="H426" s="82"/>
      <c r="I426" s="82"/>
      <c r="J426" s="82"/>
    </row>
    <row r="427" spans="2:10" x14ac:dyDescent="0.25">
      <c r="C427" s="83" t="s">
        <v>209</v>
      </c>
      <c r="D427" s="84"/>
      <c r="E427" s="84"/>
      <c r="F427" s="81">
        <f>SUMIF(K269:K309, "", J269:J309)</f>
        <v>0</v>
      </c>
      <c r="G427" s="82"/>
      <c r="H427" s="82"/>
      <c r="I427" s="82"/>
      <c r="J427" s="82"/>
    </row>
    <row r="428" spans="2:10" x14ac:dyDescent="0.25">
      <c r="C428" s="83" t="s">
        <v>210</v>
      </c>
      <c r="D428" s="84"/>
      <c r="E428" s="84"/>
      <c r="F428" s="81">
        <f>SUMIF(K315:K319, "", J315:J319)</f>
        <v>0</v>
      </c>
      <c r="G428" s="82"/>
      <c r="H428" s="82"/>
      <c r="I428" s="82"/>
      <c r="J428" s="82"/>
    </row>
    <row r="429" spans="2:10" x14ac:dyDescent="0.25">
      <c r="C429" s="79" t="s">
        <v>211</v>
      </c>
      <c r="D429" s="80"/>
      <c r="E429" s="80"/>
      <c r="F429" s="77">
        <f>SUMIF(K326:K334, "", J326:J334)</f>
        <v>0</v>
      </c>
      <c r="G429" s="78"/>
      <c r="H429" s="78"/>
      <c r="I429" s="78"/>
      <c r="J429" s="78"/>
    </row>
    <row r="430" spans="2:10" x14ac:dyDescent="0.25">
      <c r="C430" s="79" t="s">
        <v>212</v>
      </c>
      <c r="D430" s="80"/>
      <c r="E430" s="80"/>
      <c r="F430" s="77">
        <f>SUMIF(K350:K385, "", J350:J385)</f>
        <v>0</v>
      </c>
      <c r="G430" s="78"/>
      <c r="H430" s="78"/>
      <c r="I430" s="78"/>
      <c r="J430" s="78"/>
    </row>
    <row r="431" spans="2:10" x14ac:dyDescent="0.25">
      <c r="C431" s="83" t="s">
        <v>213</v>
      </c>
      <c r="D431" s="84"/>
      <c r="E431" s="84"/>
      <c r="F431" s="81">
        <f>SUMIF(K350:K350, "", J350:J350)</f>
        <v>0</v>
      </c>
      <c r="G431" s="82"/>
      <c r="H431" s="82"/>
      <c r="I431" s="82"/>
      <c r="J431" s="82"/>
    </row>
    <row r="432" spans="2:10" x14ac:dyDescent="0.25">
      <c r="C432" s="83" t="s">
        <v>214</v>
      </c>
      <c r="D432" s="84"/>
      <c r="E432" s="84"/>
      <c r="F432" s="81">
        <f>SUMIF(K377:K385, "", J377:J385)</f>
        <v>0</v>
      </c>
      <c r="G432" s="82"/>
      <c r="H432" s="82"/>
      <c r="I432" s="82"/>
      <c r="J432" s="82"/>
    </row>
    <row r="433" spans="1:10" x14ac:dyDescent="0.25">
      <c r="C433" s="79" t="s">
        <v>215</v>
      </c>
      <c r="D433" s="80"/>
      <c r="E433" s="80"/>
      <c r="F433" s="77">
        <f>SUMIF(K392:K401, "", J392:J401)</f>
        <v>0</v>
      </c>
      <c r="G433" s="78"/>
      <c r="H433" s="78"/>
      <c r="I433" s="78"/>
      <c r="J433" s="78"/>
    </row>
    <row r="434" spans="1:10" x14ac:dyDescent="0.25">
      <c r="C434" s="79" t="s">
        <v>216</v>
      </c>
      <c r="D434" s="80"/>
      <c r="E434" s="80"/>
      <c r="F434" s="77">
        <f>SUMIF(K406:K409, "", J406:J409)</f>
        <v>0</v>
      </c>
      <c r="G434" s="78"/>
      <c r="H434" s="78"/>
      <c r="I434" s="78"/>
      <c r="J434" s="78"/>
    </row>
    <row r="435" spans="1:10" x14ac:dyDescent="0.25">
      <c r="C435" s="85" t="s">
        <v>217</v>
      </c>
      <c r="D435" s="86"/>
      <c r="E435" s="86"/>
      <c r="F435" s="34"/>
      <c r="G435" s="34"/>
      <c r="H435" s="34"/>
      <c r="I435" s="34"/>
      <c r="J435" s="35"/>
    </row>
    <row r="436" spans="1:10" x14ac:dyDescent="0.25">
      <c r="C436" s="87"/>
      <c r="D436" s="88"/>
      <c r="E436" s="88"/>
      <c r="F436" s="88"/>
      <c r="G436" s="88"/>
      <c r="H436" s="88"/>
      <c r="I436" s="88"/>
      <c r="J436" s="89"/>
    </row>
    <row r="437" spans="1:10" x14ac:dyDescent="0.25">
      <c r="A437" s="29"/>
      <c r="C437" s="90" t="s">
        <v>197</v>
      </c>
      <c r="D437" s="42"/>
      <c r="E437" s="42"/>
      <c r="F437" s="91">
        <f>SUMIF(K5:K417, IF(K4="","",K4), J5:J417)</f>
        <v>0</v>
      </c>
      <c r="G437" s="92"/>
      <c r="H437" s="92"/>
      <c r="I437" s="92"/>
      <c r="J437" s="93"/>
    </row>
    <row r="438" spans="1:10" x14ac:dyDescent="0.25">
      <c r="A438" s="29"/>
      <c r="C438" s="90" t="s">
        <v>198</v>
      </c>
      <c r="D438" s="42"/>
      <c r="E438" s="42"/>
      <c r="F438" s="91">
        <f>ROUND(SUMIF(K5:K417, IF(K4="","",K4), J5:J417) * 0.2, 2)</f>
        <v>0</v>
      </c>
      <c r="G438" s="92"/>
      <c r="H438" s="92"/>
      <c r="I438" s="92"/>
      <c r="J438" s="93"/>
    </row>
    <row r="439" spans="1:10" x14ac:dyDescent="0.25">
      <c r="C439" s="94" t="s">
        <v>199</v>
      </c>
      <c r="D439" s="95"/>
      <c r="E439" s="95"/>
      <c r="F439" s="96">
        <f>SUM(F437:F438)</f>
        <v>0</v>
      </c>
      <c r="G439" s="97"/>
      <c r="H439" s="97"/>
      <c r="I439" s="97"/>
      <c r="J439" s="98"/>
    </row>
    <row r="440" spans="1:10" x14ac:dyDescent="0.25">
      <c r="C440" s="99"/>
      <c r="D440" s="55"/>
      <c r="E440" s="55"/>
      <c r="F440" s="55"/>
      <c r="G440" s="55"/>
      <c r="H440" s="55"/>
      <c r="I440" s="55"/>
      <c r="J440" s="55"/>
    </row>
    <row r="441" spans="1:10" x14ac:dyDescent="0.25">
      <c r="C441" s="100" t="s">
        <v>218</v>
      </c>
      <c r="D441" s="55"/>
      <c r="E441" s="55"/>
      <c r="F441" s="55"/>
      <c r="G441" s="55"/>
      <c r="H441" s="55"/>
      <c r="I441" s="55"/>
      <c r="J441" s="55"/>
    </row>
    <row r="442" spans="1:10" x14ac:dyDescent="0.25">
      <c r="C442" s="95" t="str">
        <f>IF(Paramètres!AA2&lt;&gt;"",Paramètres!AA2,"")</f>
        <v xml:space="preserve">Zéro euro </v>
      </c>
      <c r="D442" s="95"/>
      <c r="E442" s="95"/>
      <c r="F442" s="95"/>
      <c r="G442" s="95"/>
      <c r="H442" s="95"/>
      <c r="I442" s="95"/>
      <c r="J442" s="95"/>
    </row>
    <row r="443" spans="1:10" x14ac:dyDescent="0.25">
      <c r="C443" s="95"/>
      <c r="D443" s="95"/>
      <c r="E443" s="95"/>
      <c r="F443" s="95"/>
      <c r="G443" s="95"/>
      <c r="H443" s="95"/>
      <c r="I443" s="95"/>
      <c r="J443" s="95"/>
    </row>
    <row r="444" spans="1:10" ht="56.65" customHeight="1" x14ac:dyDescent="0.25">
      <c r="F444" s="84" t="s">
        <v>219</v>
      </c>
      <c r="G444" s="84"/>
      <c r="H444" s="84"/>
      <c r="I444" s="84"/>
      <c r="J444" s="84"/>
    </row>
    <row r="446" spans="1:10" ht="85.15" customHeight="1" x14ac:dyDescent="0.25">
      <c r="C446" s="101" t="s">
        <v>220</v>
      </c>
      <c r="D446" s="101"/>
      <c r="F446" s="101" t="s">
        <v>221</v>
      </c>
      <c r="G446" s="101"/>
      <c r="H446" s="101"/>
      <c r="I446" s="101"/>
      <c r="J446" s="101"/>
    </row>
    <row r="447" spans="1:10" x14ac:dyDescent="0.25">
      <c r="C447" s="102" t="s">
        <v>222</v>
      </c>
      <c r="D447" s="102"/>
      <c r="E447" s="102"/>
      <c r="F447" s="102"/>
      <c r="G447" s="102"/>
      <c r="H447" s="102"/>
      <c r="I447" s="102"/>
      <c r="J447" s="102"/>
    </row>
  </sheetData>
  <sheetProtection password="E95E" sheet="1" objects="1" selectLockedCells="1"/>
  <mergeCells count="194">
    <mergeCell ref="C447:J447"/>
    <mergeCell ref="C439:E439"/>
    <mergeCell ref="F439:J439"/>
    <mergeCell ref="C440:J440"/>
    <mergeCell ref="C441:J441"/>
    <mergeCell ref="C442:J442"/>
    <mergeCell ref="C443:J443"/>
    <mergeCell ref="F444:J444"/>
    <mergeCell ref="C446:D446"/>
    <mergeCell ref="F446:J446"/>
    <mergeCell ref="F433:J433"/>
    <mergeCell ref="C433:E433"/>
    <mergeCell ref="F434:J434"/>
    <mergeCell ref="C434:E434"/>
    <mergeCell ref="C435:E435"/>
    <mergeCell ref="C436:J436"/>
    <mergeCell ref="C437:E437"/>
    <mergeCell ref="F437:J437"/>
    <mergeCell ref="C438:E438"/>
    <mergeCell ref="F438:J438"/>
    <mergeCell ref="F428:J428"/>
    <mergeCell ref="C428:E428"/>
    <mergeCell ref="F429:J429"/>
    <mergeCell ref="C429:E429"/>
    <mergeCell ref="F430:J430"/>
    <mergeCell ref="C430:E430"/>
    <mergeCell ref="F431:J431"/>
    <mergeCell ref="C431:E431"/>
    <mergeCell ref="F432:J432"/>
    <mergeCell ref="C432:E432"/>
    <mergeCell ref="F423:J423"/>
    <mergeCell ref="C423:E423"/>
    <mergeCell ref="F424:J424"/>
    <mergeCell ref="C424:E424"/>
    <mergeCell ref="F425:J425"/>
    <mergeCell ref="C425:E425"/>
    <mergeCell ref="F426:J426"/>
    <mergeCell ref="C426:E426"/>
    <mergeCell ref="F427:J427"/>
    <mergeCell ref="C427:E427"/>
    <mergeCell ref="F416:J416"/>
    <mergeCell ref="C416:E416"/>
    <mergeCell ref="C417:J417"/>
    <mergeCell ref="C419:J419"/>
    <mergeCell ref="F420:J420"/>
    <mergeCell ref="C420:E420"/>
    <mergeCell ref="F421:J421"/>
    <mergeCell ref="C421:E421"/>
    <mergeCell ref="F422:J422"/>
    <mergeCell ref="C422:E422"/>
    <mergeCell ref="C411:E411"/>
    <mergeCell ref="F412:J412"/>
    <mergeCell ref="C412:E412"/>
    <mergeCell ref="F413:J413"/>
    <mergeCell ref="C413:E413"/>
    <mergeCell ref="F414:J414"/>
    <mergeCell ref="C414:E414"/>
    <mergeCell ref="F415:J415"/>
    <mergeCell ref="C415:E415"/>
    <mergeCell ref="C396:E396"/>
    <mergeCell ref="C397:I397"/>
    <mergeCell ref="C400:I400"/>
    <mergeCell ref="C401:E401"/>
    <mergeCell ref="C403:E403"/>
    <mergeCell ref="C404:I404"/>
    <mergeCell ref="C406:E406"/>
    <mergeCell ref="C407:I407"/>
    <mergeCell ref="C409:E409"/>
    <mergeCell ref="C378:I378"/>
    <mergeCell ref="C380:I380"/>
    <mergeCell ref="C385:E385"/>
    <mergeCell ref="C388:E388"/>
    <mergeCell ref="C389:I389"/>
    <mergeCell ref="C391:I391"/>
    <mergeCell ref="C392:E392"/>
    <mergeCell ref="C393:I393"/>
    <mergeCell ref="C395:I395"/>
    <mergeCell ref="C336:E336"/>
    <mergeCell ref="C343:E343"/>
    <mergeCell ref="C344:I344"/>
    <mergeCell ref="C349:I349"/>
    <mergeCell ref="C350:E350"/>
    <mergeCell ref="C352:E352"/>
    <mergeCell ref="C353:I353"/>
    <mergeCell ref="C376:I376"/>
    <mergeCell ref="C377:E377"/>
    <mergeCell ref="C323:I323"/>
    <mergeCell ref="C325:I325"/>
    <mergeCell ref="C326:E326"/>
    <mergeCell ref="C327:I327"/>
    <mergeCell ref="C329:I329"/>
    <mergeCell ref="C330:E330"/>
    <mergeCell ref="C331:I331"/>
    <mergeCell ref="C333:I333"/>
    <mergeCell ref="C334:E334"/>
    <mergeCell ref="C309:E309"/>
    <mergeCell ref="C311:E311"/>
    <mergeCell ref="C312:I312"/>
    <mergeCell ref="C314:I314"/>
    <mergeCell ref="C315:E315"/>
    <mergeCell ref="C316:I316"/>
    <mergeCell ref="C318:I318"/>
    <mergeCell ref="C319:E319"/>
    <mergeCell ref="C322:E322"/>
    <mergeCell ref="C249:E249"/>
    <mergeCell ref="C250:I250"/>
    <mergeCell ref="C268:I268"/>
    <mergeCell ref="C269:E269"/>
    <mergeCell ref="C270:I270"/>
    <mergeCell ref="C288:I288"/>
    <mergeCell ref="C289:E289"/>
    <mergeCell ref="C290:I290"/>
    <mergeCell ref="C308:I308"/>
    <mergeCell ref="C206:I206"/>
    <mergeCell ref="C207:E207"/>
    <mergeCell ref="C209:E209"/>
    <mergeCell ref="C210:I210"/>
    <mergeCell ref="C227:I227"/>
    <mergeCell ref="C228:E228"/>
    <mergeCell ref="C229:I229"/>
    <mergeCell ref="C246:I246"/>
    <mergeCell ref="C247:E247"/>
    <mergeCell ref="C155:I155"/>
    <mergeCell ref="C156:E156"/>
    <mergeCell ref="C157:I157"/>
    <mergeCell ref="C172:I172"/>
    <mergeCell ref="C173:E173"/>
    <mergeCell ref="C174:I174"/>
    <mergeCell ref="C189:I189"/>
    <mergeCell ref="C190:E190"/>
    <mergeCell ref="C191:I191"/>
    <mergeCell ref="C111:I111"/>
    <mergeCell ref="C113:I113"/>
    <mergeCell ref="C116:E116"/>
    <mergeCell ref="C118:E118"/>
    <mergeCell ref="C120:E120"/>
    <mergeCell ref="C121:I121"/>
    <mergeCell ref="C137:I137"/>
    <mergeCell ref="C138:E138"/>
    <mergeCell ref="C139:I139"/>
    <mergeCell ref="C95:I95"/>
    <mergeCell ref="C98:I98"/>
    <mergeCell ref="C99:E99"/>
    <mergeCell ref="C100:I100"/>
    <mergeCell ref="C105:I105"/>
    <mergeCell ref="C106:E106"/>
    <mergeCell ref="C107:I107"/>
    <mergeCell ref="C109:I109"/>
    <mergeCell ref="C110:E110"/>
    <mergeCell ref="C78:I78"/>
    <mergeCell ref="C79:E79"/>
    <mergeCell ref="C81:E81"/>
    <mergeCell ref="C83:I83"/>
    <mergeCell ref="C88:I88"/>
    <mergeCell ref="C89:E89"/>
    <mergeCell ref="C90:I90"/>
    <mergeCell ref="C93:I93"/>
    <mergeCell ref="C94:E94"/>
    <mergeCell ref="C52:I52"/>
    <mergeCell ref="C59:E59"/>
    <mergeCell ref="C60:I60"/>
    <mergeCell ref="C64:I64"/>
    <mergeCell ref="C65:E65"/>
    <mergeCell ref="C66:I66"/>
    <mergeCell ref="C68:I68"/>
    <mergeCell ref="C72:E72"/>
    <mergeCell ref="C73:I73"/>
    <mergeCell ref="C38:E38"/>
    <mergeCell ref="C39:I39"/>
    <mergeCell ref="C41:I41"/>
    <mergeCell ref="C42:E42"/>
    <mergeCell ref="C43:I43"/>
    <mergeCell ref="C46:I46"/>
    <mergeCell ref="C47:E47"/>
    <mergeCell ref="C49:E49"/>
    <mergeCell ref="C50:I50"/>
    <mergeCell ref="C17:E17"/>
    <mergeCell ref="C18:I18"/>
    <mergeCell ref="C28:I28"/>
    <mergeCell ref="C29:E29"/>
    <mergeCell ref="C30:I30"/>
    <mergeCell ref="C32:I32"/>
    <mergeCell ref="C33:E33"/>
    <mergeCell ref="C34:I34"/>
    <mergeCell ref="C37:I37"/>
    <mergeCell ref="C3:E3"/>
    <mergeCell ref="C4:E4"/>
    <mergeCell ref="C7:E7"/>
    <mergeCell ref="C8:E8"/>
    <mergeCell ref="C9:I9"/>
    <mergeCell ref="C11:I11"/>
    <mergeCell ref="C12:E12"/>
    <mergeCell ref="C13:I13"/>
    <mergeCell ref="C16:I16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&amp;L22-095 - Construction de l'extension du bâtiment 882 de l'INSTN à Cherbourg (50)
143 chemin de la Crespinière, ZA Les Vindits - 50100 CHERBOURG-EN-COTENTIN&amp;RDPGF - Lot n°6 PLATRERIE - FAUX PLAFONDS 
DCE - Edition du 19/11/2024</oddHeader>
    <oddFooter>&amp;LARCADE REALISATIONS&amp;CEdition du 19/11/2024&amp;RPage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1" t="s">
        <v>223</v>
      </c>
      <c r="AA1" s="7">
        <f>IF(DPGF!F439&lt;&gt;"",DPGF!F439,"0")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6" t="s">
        <v>224</v>
      </c>
      <c r="B3" s="33" t="s">
        <v>225</v>
      </c>
      <c r="C3" s="103" t="s">
        <v>250</v>
      </c>
      <c r="D3" s="103"/>
      <c r="E3" s="103"/>
      <c r="F3" s="103"/>
      <c r="G3" s="103"/>
      <c r="H3" s="103"/>
      <c r="I3" s="103"/>
      <c r="J3" s="103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6" t="s">
        <v>226</v>
      </c>
      <c r="B5" s="33" t="s">
        <v>227</v>
      </c>
      <c r="C5" s="103" t="s">
        <v>251</v>
      </c>
      <c r="D5" s="103"/>
      <c r="E5" s="103"/>
      <c r="F5" s="103"/>
      <c r="G5" s="103"/>
      <c r="H5" s="103"/>
      <c r="I5" s="103"/>
      <c r="J5" s="103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6" t="s">
        <v>236</v>
      </c>
      <c r="B7" s="33" t="s">
        <v>237</v>
      </c>
      <c r="C7" s="37" t="s">
        <v>252</v>
      </c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6" t="s">
        <v>238</v>
      </c>
      <c r="B9" s="33" t="s">
        <v>239</v>
      </c>
      <c r="C9" s="37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6" t="s">
        <v>228</v>
      </c>
      <c r="B11" s="33" t="s">
        <v>229</v>
      </c>
      <c r="C11" s="103" t="s">
        <v>39</v>
      </c>
      <c r="D11" s="103"/>
      <c r="E11" s="103"/>
      <c r="F11" s="103"/>
      <c r="G11" s="103"/>
      <c r="H11" s="103"/>
      <c r="I11" s="103"/>
      <c r="J11" s="103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6" t="s">
        <v>240</v>
      </c>
      <c r="B13" s="33" t="s">
        <v>241</v>
      </c>
      <c r="C13" s="37" t="s">
        <v>253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6" t="s">
        <v>242</v>
      </c>
      <c r="B15" s="33" t="s">
        <v>243</v>
      </c>
      <c r="C15" s="37" t="s">
        <v>254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6" t="s">
        <v>244</v>
      </c>
      <c r="B17" s="33" t="s">
        <v>245</v>
      </c>
      <c r="C17" s="37" t="s">
        <v>255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8">
        <v>0.2</v>
      </c>
      <c r="E19" s="39" t="s">
        <v>246</v>
      </c>
      <c r="AA19" s="7">
        <f>INT((AA5-AA18*100)/10)</f>
        <v>0</v>
      </c>
    </row>
    <row r="20" spans="1:27" ht="12.75" customHeight="1" x14ac:dyDescent="0.25">
      <c r="C20" s="40">
        <v>5.5E-2</v>
      </c>
      <c r="E20" s="39" t="s">
        <v>247</v>
      </c>
      <c r="AA20" s="7">
        <f>AA5-AA18*100-AA19*10</f>
        <v>0</v>
      </c>
    </row>
    <row r="21" spans="1:27" ht="12.75" customHeight="1" x14ac:dyDescent="0.25">
      <c r="C21" s="40">
        <v>0</v>
      </c>
      <c r="E21" s="39" t="s">
        <v>248</v>
      </c>
      <c r="AA21" s="7">
        <f>INT(AA6/10)</f>
        <v>0</v>
      </c>
    </row>
    <row r="22" spans="1:27" ht="12.75" customHeight="1" x14ac:dyDescent="0.25">
      <c r="C22" s="41">
        <v>0</v>
      </c>
      <c r="E22" s="39" t="s">
        <v>249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6" t="s">
        <v>230</v>
      </c>
      <c r="B24" s="33" t="s">
        <v>231</v>
      </c>
      <c r="C24" s="103" t="s">
        <v>256</v>
      </c>
      <c r="D24" s="103"/>
      <c r="E24" s="103"/>
      <c r="F24" s="103"/>
      <c r="G24" s="103"/>
      <c r="H24" s="103"/>
      <c r="I24" s="103"/>
      <c r="J24" s="103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6" t="s">
        <v>232</v>
      </c>
      <c r="B26" s="33" t="s">
        <v>233</v>
      </c>
      <c r="C26" s="103" t="s">
        <v>257</v>
      </c>
      <c r="D26" s="103"/>
      <c r="E26" s="103"/>
      <c r="F26" s="103"/>
      <c r="G26" s="103"/>
      <c r="H26" s="103"/>
      <c r="I26" s="103"/>
      <c r="J26" s="103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6" t="s">
        <v>234</v>
      </c>
      <c r="B28" s="33" t="s">
        <v>235</v>
      </c>
      <c r="C28" s="103"/>
      <c r="D28" s="103"/>
      <c r="E28" s="103"/>
      <c r="F28" s="103"/>
      <c r="G28" s="103"/>
      <c r="H28" s="103"/>
      <c r="I28" s="103"/>
      <c r="J28" s="103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258</v>
      </c>
      <c r="B1" s="7" t="s">
        <v>259</v>
      </c>
    </row>
    <row r="2" spans="1:3" x14ac:dyDescent="0.25">
      <c r="A2" s="7" t="s">
        <v>260</v>
      </c>
      <c r="B2" s="7" t="s">
        <v>250</v>
      </c>
    </row>
    <row r="3" spans="1:3" x14ac:dyDescent="0.25">
      <c r="A3" s="7" t="s">
        <v>261</v>
      </c>
      <c r="B3" s="7">
        <v>1</v>
      </c>
    </row>
    <row r="4" spans="1:3" x14ac:dyDescent="0.25">
      <c r="A4" s="7" t="s">
        <v>262</v>
      </c>
      <c r="B4" s="7">
        <v>0</v>
      </c>
    </row>
    <row r="5" spans="1:3" x14ac:dyDescent="0.25">
      <c r="A5" s="7" t="s">
        <v>263</v>
      </c>
      <c r="B5" s="7">
        <v>0</v>
      </c>
    </row>
    <row r="6" spans="1:3" x14ac:dyDescent="0.25">
      <c r="A6" s="7" t="s">
        <v>264</v>
      </c>
      <c r="B6" s="7">
        <v>0</v>
      </c>
    </row>
    <row r="7" spans="1:3" x14ac:dyDescent="0.25">
      <c r="A7" s="7" t="s">
        <v>265</v>
      </c>
      <c r="B7" s="7">
        <v>0</v>
      </c>
    </row>
    <row r="8" spans="1:3" x14ac:dyDescent="0.25">
      <c r="A8" s="7" t="s">
        <v>266</v>
      </c>
      <c r="B8" s="7">
        <v>0</v>
      </c>
    </row>
    <row r="9" spans="1:3" x14ac:dyDescent="0.25">
      <c r="A9" s="7" t="s">
        <v>267</v>
      </c>
      <c r="B9" s="7">
        <v>0</v>
      </c>
    </row>
    <row r="10" spans="1:3" x14ac:dyDescent="0.25">
      <c r="A10" s="7" t="s">
        <v>268</v>
      </c>
      <c r="C10" s="7" t="s">
        <v>269</v>
      </c>
    </row>
    <row r="11" spans="1:3" x14ac:dyDescent="0.25">
      <c r="A11" s="7" t="s">
        <v>270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DPGF</vt:lpstr>
      <vt:lpstr>Paramètres</vt:lpstr>
      <vt:lpstr>Version</vt:lpstr>
      <vt:lpstr>CODELOT</vt:lpstr>
      <vt:lpstr>CPVILLEDOSSIER</vt:lpstr>
      <vt:lpstr>DATEVALEUR</vt:lpstr>
      <vt:lpstr>DPGF!Impression_des_titres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sv756240</cp:lastModifiedBy>
  <dcterms:created xsi:type="dcterms:W3CDTF">2024-11-19T15:23:08Z</dcterms:created>
  <dcterms:modified xsi:type="dcterms:W3CDTF">2024-11-20T13:01:05Z</dcterms:modified>
</cp:coreProperties>
</file>