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141" i="2" l="1"/>
  <c r="F140" i="2"/>
  <c r="F137" i="2"/>
  <c r="J122" i="2"/>
  <c r="J119" i="2"/>
  <c r="F142" i="2" s="1"/>
  <c r="J114" i="2"/>
  <c r="J107" i="2"/>
  <c r="J103" i="2"/>
  <c r="J99" i="2"/>
  <c r="J95" i="2"/>
  <c r="J91" i="2"/>
  <c r="J87" i="2"/>
  <c r="J80" i="2"/>
  <c r="J75" i="2"/>
  <c r="J69" i="2"/>
  <c r="J65" i="2"/>
  <c r="F139" i="2" s="1"/>
  <c r="J59" i="2"/>
  <c r="J55" i="2"/>
  <c r="F138" i="2" s="1"/>
  <c r="J47" i="2"/>
  <c r="J43" i="2"/>
  <c r="J39" i="2"/>
  <c r="J35" i="2"/>
  <c r="F136" i="2" s="1"/>
  <c r="J27" i="2"/>
  <c r="F135" i="2" s="1"/>
  <c r="J20" i="2"/>
  <c r="J16" i="2"/>
  <c r="F133" i="2" s="1"/>
  <c r="J13" i="2"/>
  <c r="F128" i="2" s="1"/>
  <c r="G84" i="1"/>
  <c r="G82" i="1"/>
  <c r="G80" i="1"/>
  <c r="G78" i="1"/>
  <c r="E63" i="1"/>
  <c r="E60" i="1"/>
  <c r="E20" i="1"/>
  <c r="E11" i="1"/>
  <c r="F134" i="2" l="1"/>
  <c r="F145" i="2"/>
  <c r="F146" i="2"/>
  <c r="F127" i="2"/>
  <c r="F129" i="2" s="1"/>
  <c r="F147" i="2" l="1"/>
  <c r="AA1" i="3" s="1"/>
  <c r="AA3" i="3" l="1"/>
  <c r="AA33" i="3"/>
  <c r="AA37" i="3"/>
  <c r="AA4" i="3" l="1"/>
  <c r="AA5" i="3"/>
  <c r="AA42" i="3"/>
  <c r="AA12" i="3"/>
  <c r="AA27" i="3"/>
  <c r="AA24" i="3" l="1"/>
  <c r="AA23" i="3"/>
  <c r="AA7" i="3"/>
  <c r="AA18" i="3"/>
  <c r="AA10" i="3"/>
  <c r="AA19" i="3"/>
  <c r="AA32" i="3"/>
  <c r="AA15" i="3"/>
  <c r="AA13" i="3"/>
  <c r="AA6" i="3"/>
  <c r="AA46" i="3" l="1"/>
  <c r="AA28" i="3"/>
  <c r="AA29" i="3"/>
  <c r="AA91" i="3"/>
  <c r="AA87" i="3" s="1"/>
  <c r="AA83" i="3" s="1"/>
  <c r="AA76" i="3" s="1"/>
  <c r="AA68" i="3" s="1"/>
  <c r="AA60" i="3" s="1"/>
  <c r="AA52" i="3" s="1"/>
  <c r="AA95" i="3"/>
  <c r="AA69" i="3"/>
  <c r="AA61" i="3" s="1"/>
  <c r="AA53" i="3" s="1"/>
  <c r="AA36" i="3" s="1"/>
  <c r="AA43" i="3"/>
  <c r="AA93" i="3"/>
  <c r="AA89" i="3" s="1"/>
  <c r="AA14" i="3"/>
  <c r="AA73" i="3" s="1"/>
  <c r="AA11" i="3"/>
  <c r="AA41" i="3"/>
  <c r="AA38" i="3"/>
  <c r="AA21" i="3"/>
  <c r="AA22" i="3" s="1"/>
  <c r="AA20" i="3"/>
  <c r="AA77" i="3" s="1"/>
  <c r="AA51" i="3"/>
  <c r="AA50" i="3"/>
  <c r="AA34" i="3"/>
  <c r="AA16" i="3"/>
  <c r="AA9" i="3"/>
  <c r="AA85" i="3" l="1"/>
  <c r="AA80" i="3" s="1"/>
  <c r="AA72" i="3" s="1"/>
  <c r="AA64" i="3" s="1"/>
  <c r="AA56" i="3" s="1"/>
  <c r="AA44" i="3" s="1"/>
  <c r="AA25" i="3"/>
  <c r="AA35" i="3"/>
  <c r="AA96" i="3"/>
  <c r="AA92" i="3"/>
  <c r="AA79" i="3"/>
  <c r="AA71" i="3"/>
  <c r="AA63" i="3" s="1"/>
  <c r="AA55" i="3" s="1"/>
  <c r="AA40" i="3" s="1"/>
  <c r="AA39" i="3"/>
  <c r="AA65" i="3"/>
  <c r="AA57" i="3" s="1"/>
  <c r="AA45" i="3" s="1"/>
  <c r="AA26" i="3" s="1"/>
  <c r="AA94" i="3"/>
  <c r="AA90" i="3" s="1"/>
  <c r="AA17" i="3"/>
  <c r="AA75" i="3" s="1"/>
  <c r="AA67" i="3" s="1"/>
  <c r="AA59" i="3" s="1"/>
  <c r="AA49" i="3" s="1"/>
  <c r="AA31" i="3" s="1"/>
  <c r="AA88" i="3"/>
  <c r="AA84" i="3"/>
  <c r="AA78" i="3" s="1"/>
  <c r="AA70" i="3" s="1"/>
  <c r="AA62" i="3" s="1"/>
  <c r="AA54" i="3" s="1"/>
  <c r="AA47" i="3"/>
  <c r="AA86" i="3" l="1"/>
  <c r="AA81" i="3" s="1"/>
  <c r="AA74" i="3" s="1"/>
  <c r="AA66" i="3" s="1"/>
  <c r="AA58" i="3" s="1"/>
  <c r="AA48" i="3" s="1"/>
  <c r="AA30" i="3"/>
  <c r="AA98" i="3" s="1"/>
  <c r="AA2" i="3" s="1"/>
  <c r="C150" i="2" s="1"/>
  <c r="AA82" i="3"/>
</calcChain>
</file>

<file path=xl/sharedStrings.xml><?xml version="1.0" encoding="utf-8"?>
<sst xmlns="http://schemas.openxmlformats.org/spreadsheetml/2006/main" count="310" uniqueCount="202">
  <si>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</si>
  <si>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</si>
  <si>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</si>
  <si>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</si>
  <si>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</si>
  <si>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</si>
  <si>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</si>
  <si>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</si>
  <si>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</si>
  <si>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</si>
  <si>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</si>
  <si>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</si>
  <si>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</si>
  <si>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</si>
  <si>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</si>
  <si>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</si>
  <si>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</si>
  <si>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</si>
  <si>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</si>
  <si>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</si>
  <si>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</si>
  <si>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</si>
  <si>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</si>
  <si>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</si>
  <si>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</si>
  <si>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</si>
  <si>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</si>
  <si>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</si>
  <si>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</si>
  <si>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</si>
  <si>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</si>
  <si>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</si>
  <si>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</si>
  <si>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</si>
  <si>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</si>
  <si>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</si>
  <si>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</si>
  <si>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</si>
  <si>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n°3</t>
  </si>
  <si>
    <t>COUVERTURE - ETANCHEITE</t>
  </si>
  <si>
    <t>3.&amp;</t>
  </si>
  <si>
    <t>3.3</t>
  </si>
  <si>
    <t>DESCRIPTION DES OUVRAGES A REALISER</t>
  </si>
  <si>
    <t>3.3.1</t>
  </si>
  <si>
    <t xml:space="preserve">INSTALLATION DE CHANTIER </t>
  </si>
  <si>
    <t>3.3.1.1</t>
  </si>
  <si>
    <t>Sécurité périphérique</t>
  </si>
  <si>
    <t>9.T</t>
  </si>
  <si>
    <t>9.&amp;</t>
  </si>
  <si>
    <t>ml</t>
  </si>
  <si>
    <t>3.3.1.2</t>
  </si>
  <si>
    <t>Approvisionnement des matériaux</t>
  </si>
  <si>
    <t>ens</t>
  </si>
  <si>
    <t>3.3.1.3</t>
  </si>
  <si>
    <t>Tour d'accès</t>
  </si>
  <si>
    <t>9.L</t>
  </si>
  <si>
    <t xml:space="preserve">Localisation : pour l'ensemble des couvertures à réaliser
</t>
  </si>
  <si>
    <t>4.&amp;</t>
  </si>
  <si>
    <t>3.3.2</t>
  </si>
  <si>
    <t>TRAVAUX SUR L'EXISTANT</t>
  </si>
  <si>
    <t>3.3.2.1</t>
  </si>
  <si>
    <t>Adaptation descente EP existante pour rejet sur nouveau regard</t>
  </si>
  <si>
    <t>9.U.IMAGE</t>
  </si>
  <si>
    <t xml:space="preserve">Localisation : descentes EP dans la cage d'escalier extérieure, suivant plans
</t>
  </si>
  <si>
    <t>3.3.3</t>
  </si>
  <si>
    <t>TERRASSE INACCESSIBLE AVEC CHEMIN DE CIRCULATION</t>
  </si>
  <si>
    <t>3.3.3.1</t>
  </si>
  <si>
    <t>ETANCHEITE MULTICOUCHE GRAVILLONNEE SUR SUPPORT BETON</t>
  </si>
  <si>
    <t>5.&amp;</t>
  </si>
  <si>
    <t>3.3.3.2</t>
  </si>
  <si>
    <t>Pare vapeur</t>
  </si>
  <si>
    <t xml:space="preserve">Localisation : en couverture de l'extension, suivant plans
</t>
  </si>
  <si>
    <t>m²</t>
  </si>
  <si>
    <t>3.3.3.3</t>
  </si>
  <si>
    <t>Isolation thermique ép. 160 mm</t>
  </si>
  <si>
    <t>3.3.3.4</t>
  </si>
  <si>
    <t>Étanchéité auto-protégée</t>
  </si>
  <si>
    <t>3.3.3.5</t>
  </si>
  <si>
    <t>Gravillons</t>
  </si>
  <si>
    <t>3.3.4</t>
  </si>
  <si>
    <t>RELEVES PERIPHERIQUES</t>
  </si>
  <si>
    <t>3.3.4.1</t>
  </si>
  <si>
    <t>Étanchéité isolée des relevés</t>
  </si>
  <si>
    <t>9.M.Z</t>
  </si>
  <si>
    <t xml:space="preserve">Localisation : en périphérie de tous les complexes d'étanchéité y compris en relevé sur les plots béton supports de la plateforme métallique, suivant plans
</t>
  </si>
  <si>
    <t>3.3.4.2</t>
  </si>
  <si>
    <t>Coiffes isolées sur plots béton</t>
  </si>
  <si>
    <t xml:space="preserve">Localisation : sur plots béton en toiture support de plateforme métallique, suivant plans
</t>
  </si>
  <si>
    <t>u</t>
  </si>
  <si>
    <t>3.3.5</t>
  </si>
  <si>
    <t>EVACUATION DES EAUX PLUVIALES</t>
  </si>
  <si>
    <t>3.3.5.1</t>
  </si>
  <si>
    <t>Entrées d'eau</t>
  </si>
  <si>
    <t xml:space="preserve">Localisation : pour descentes EP et trop plein de l'extension, dimensions et quantités suivant plans et calcul réglementaire
</t>
  </si>
  <si>
    <t>3.3.5.2</t>
  </si>
  <si>
    <t>Crapaudines</t>
  </si>
  <si>
    <t xml:space="preserve">Localisation : sur toutes les descentes EP
</t>
  </si>
  <si>
    <t>3.3.5.3</t>
  </si>
  <si>
    <t>Boites à eau</t>
  </si>
  <si>
    <t xml:space="preserve">Localisation : pour descente EP de l'extension, suivant plans
</t>
  </si>
  <si>
    <t>3.3.5.4</t>
  </si>
  <si>
    <t>Tuyaux de descentes EP bâtiment</t>
  </si>
  <si>
    <t xml:space="preserve">Localisation : pour descentes EP du bâtiment, suivant plans
</t>
  </si>
  <si>
    <t>3.3.6</t>
  </si>
  <si>
    <t>SORTIES DE TOITURES</t>
  </si>
  <si>
    <t>4.T</t>
  </si>
  <si>
    <t>3.3.6.1</t>
  </si>
  <si>
    <t>Crosse de passage de fil D150 mm</t>
  </si>
  <si>
    <t xml:space="preserve">Localisation : suivant plan de toiture
</t>
  </si>
  <si>
    <t>3.3.6.2</t>
  </si>
  <si>
    <t>Ventilation de chute D125 mm</t>
  </si>
  <si>
    <t xml:space="preserve">Localisation : pour ventilation de chute EU en toiture, suivant plan
 </t>
  </si>
  <si>
    <t>3.3.6.3</t>
  </si>
  <si>
    <t>Sortie en toiture D 200 mm + chapeau chinois</t>
  </si>
  <si>
    <t xml:space="preserve">Localisation : en toiture, selon plans
</t>
  </si>
  <si>
    <t>3.3.6.4</t>
  </si>
  <si>
    <t>Sortie en toiture D 250 mm + chapeau chinois</t>
  </si>
  <si>
    <t>3.3.6.5</t>
  </si>
  <si>
    <t>Sorties de toiture pour CTA 500 x 500 mm avec capot démontable</t>
  </si>
  <si>
    <t xml:space="preserve">Localisation : en toiture, suivant plans
</t>
  </si>
  <si>
    <t>3.3.6.6</t>
  </si>
  <si>
    <t>Sorties de toiture pour pompe à chaleur 250 x 500 mm avec capot démontable</t>
  </si>
  <si>
    <t>3.3.7</t>
  </si>
  <si>
    <t>SECURITE</t>
  </si>
  <si>
    <t>3.3.7.1</t>
  </si>
  <si>
    <t>Garde-corps en toiture</t>
  </si>
  <si>
    <t xml:space="preserve">Localisation : en périphérie de la couverture de l'extension hormis au droit du bâtiment existant, suivant plans
</t>
  </si>
  <si>
    <t>3.3.8</t>
  </si>
  <si>
    <t>FRAIS DIVERS</t>
  </si>
  <si>
    <t>3.3.8.1</t>
  </si>
  <si>
    <t>DOE</t>
  </si>
  <si>
    <t>3.3.8.2</t>
  </si>
  <si>
    <t>Frais de compte prorata 1.5 %</t>
  </si>
  <si>
    <t>Total H.T. :</t>
  </si>
  <si>
    <t>Total T.V.A. (20%) :</t>
  </si>
  <si>
    <t>Total T.T.C. :</t>
  </si>
  <si>
    <t>RECAPITULATIF
Lot n°3 COUVERTURE - ETANCHEITE</t>
  </si>
  <si>
    <t>RECAPITULATIF DES CHAPITRES</t>
  </si>
  <si>
    <t>3.3 - DESCRIPTION DES OUVRAGES A REALISER</t>
  </si>
  <si>
    <t>- 3.3.1 - INSTALLATION DE CHANTIER</t>
  </si>
  <si>
    <t>- 3.3.2 - TRAVAUX SUR L'EXISTANT</t>
  </si>
  <si>
    <t>- 3.3.3 - TERRASSE INACCESSIBLE AVEC CHEMIN DE CIRCULATION</t>
  </si>
  <si>
    <t>- 3.3.3.1 - ETANCHEITE MULTICOUCHE GRAVILLONNEE SUR SUPPORT BETON</t>
  </si>
  <si>
    <t>- 3.3.4 - RELEVES PERIPHERIQUES</t>
  </si>
  <si>
    <t>- 3.3.5 - EVACUATION DES EAUX PLUVIALES</t>
  </si>
  <si>
    <t>- 3.3.6 - SORTIES DE TOITURES</t>
  </si>
  <si>
    <t>- 3.3.7 - SECURITE</t>
  </si>
  <si>
    <t>- 3.3.8 - FRAIS DIVERS</t>
  </si>
  <si>
    <t>Total du lot COUVERTURE - ETANCHEITE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</si>
  <si>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</si>
  <si>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</si>
  <si>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</si>
  <si>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</si>
  <si>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</si>
  <si>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</si>
  <si>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</si>
  <si>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</si>
  <si>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</si>
  <si>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</si>
  <si>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</si>
  <si>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</si>
  <si>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</si>
  <si>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</si>
  <si>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</si>
  <si>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</si>
  <si>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</si>
  <si>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</si>
  <si>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</si>
  <si>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</si>
  <si>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</si>
  <si>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</si>
  <si>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</si>
  <si>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</si>
  <si>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</si>
  <si>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</si>
  <si>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</si>
  <si>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</si>
  <si>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</si>
  <si>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</si>
  <si>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</si>
  <si>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</si>
  <si>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</si>
  <si>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</si>
  <si>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</si>
  <si>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06/11/2024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</si>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</sst>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0" fontId="11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874953de-c85e-4509-af02-a71200ae385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15893</xdr:rowOff>
    </xdr:to>
    <xdr:pic>
      <xdr:nvPicPr>
        <xdr:cNvPr id="3" name="Picture 2" descr="{19725918-5930-4d04-a29c-e04a0cd16fb2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550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6751ee4c-0b44-4cbf-98e9-870e1277463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c6a56246-ac9f-4a8e-afd1-ffb2c74d87bd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d3fa615a-d8f7-4e47-a2c6-c0de4ef9fb26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2"/>
      <c r="F2" s="42"/>
      <c r="G2" s="42"/>
      <c r="H2" s="42"/>
      <c r="I2" s="8"/>
    </row>
    <row r="3" spans="2:9" ht="9" customHeight="1" x14ac:dyDescent="0.25">
      <c r="B3" s="5"/>
      <c r="C3" s="6"/>
      <c r="D3" s="7"/>
      <c r="E3" s="42"/>
      <c r="F3" s="42"/>
      <c r="G3" s="42"/>
      <c r="H3" s="42"/>
      <c r="I3" s="8"/>
    </row>
    <row r="4" spans="2:9" ht="9" customHeight="1" x14ac:dyDescent="0.25">
      <c r="B4" s="5"/>
      <c r="C4" s="6"/>
      <c r="D4" s="7"/>
      <c r="E4" s="42"/>
      <c r="F4" s="42"/>
      <c r="G4" s="42"/>
      <c r="H4" s="42"/>
      <c r="I4" s="8"/>
    </row>
    <row r="5" spans="2:9" ht="9" customHeight="1" x14ac:dyDescent="0.25">
      <c r="B5" s="5"/>
      <c r="C5" s="6"/>
      <c r="D5" s="7"/>
      <c r="E5" s="42"/>
      <c r="F5" s="42"/>
      <c r="G5" s="42"/>
      <c r="H5" s="42"/>
      <c r="I5" s="8"/>
    </row>
    <row r="6" spans="2:9" ht="9" customHeight="1" x14ac:dyDescent="0.25">
      <c r="B6" s="5"/>
      <c r="C6" s="6"/>
      <c r="D6" s="7"/>
      <c r="E6" s="42"/>
      <c r="F6" s="42"/>
      <c r="G6" s="42"/>
      <c r="H6" s="42"/>
      <c r="I6" s="8"/>
    </row>
    <row r="7" spans="2:9" ht="9" customHeight="1" x14ac:dyDescent="0.25">
      <c r="B7" s="5"/>
      <c r="C7" s="6"/>
      <c r="D7" s="7"/>
      <c r="E7" s="42"/>
      <c r="F7" s="42"/>
      <c r="G7" s="42"/>
      <c r="H7" s="42"/>
      <c r="I7" s="8"/>
    </row>
    <row r="8" spans="2:9" ht="9" customHeight="1" x14ac:dyDescent="0.25">
      <c r="B8" s="5"/>
      <c r="C8" s="6"/>
      <c r="D8" s="7"/>
      <c r="E8" s="42"/>
      <c r="F8" s="42"/>
      <c r="G8" s="42"/>
      <c r="H8" s="42"/>
      <c r="I8" s="8"/>
    </row>
    <row r="9" spans="2:9" ht="9" customHeight="1" x14ac:dyDescent="0.25">
      <c r="B9" s="5"/>
      <c r="C9" s="6"/>
      <c r="D9" s="7"/>
      <c r="E9" s="42"/>
      <c r="F9" s="42"/>
      <c r="G9" s="42"/>
      <c r="H9" s="42"/>
      <c r="I9" s="8"/>
    </row>
    <row r="10" spans="2:9" ht="9" customHeight="1" x14ac:dyDescent="0.25">
      <c r="B10" s="5"/>
      <c r="C10" s="6"/>
      <c r="D10" s="7"/>
      <c r="E10" s="42"/>
      <c r="F10" s="42"/>
      <c r="G10" s="42"/>
      <c r="H10" s="42"/>
      <c r="I10" s="8"/>
    </row>
    <row r="11" spans="2:9" ht="9" customHeight="1" x14ac:dyDescent="0.25">
      <c r="B11" s="5"/>
      <c r="C11" s="6"/>
      <c r="D11" s="7"/>
      <c r="E11" s="43" t="str">
        <f>IF(Paramètres!C5&lt;&gt;"",Paramètres!C5,"")</f>
        <v>Construction de l'extension du bâtiment 882 de l'INSTN à Cherbourg (50)</v>
      </c>
      <c r="F11" s="43"/>
      <c r="G11" s="43"/>
      <c r="H11" s="43"/>
      <c r="I11" s="8"/>
    </row>
    <row r="12" spans="2:9" ht="9" customHeight="1" x14ac:dyDescent="0.25">
      <c r="B12" s="5"/>
      <c r="C12" s="6"/>
      <c r="D12" s="7"/>
      <c r="E12" s="43"/>
      <c r="F12" s="43"/>
      <c r="G12" s="43"/>
      <c r="H12" s="43"/>
      <c r="I12" s="8"/>
    </row>
    <row r="13" spans="2:9" ht="9" customHeight="1" x14ac:dyDescent="0.25">
      <c r="B13" s="5"/>
      <c r="C13" s="6"/>
      <c r="D13" s="7"/>
      <c r="E13" s="43"/>
      <c r="F13" s="43"/>
      <c r="G13" s="43"/>
      <c r="H13" s="43"/>
      <c r="I13" s="8"/>
    </row>
    <row r="14" spans="2:9" ht="9" customHeight="1" x14ac:dyDescent="0.25">
      <c r="B14" s="5"/>
      <c r="C14" s="6"/>
      <c r="D14" s="7"/>
      <c r="E14" s="43"/>
      <c r="F14" s="43"/>
      <c r="G14" s="43"/>
      <c r="H14" s="43"/>
      <c r="I14" s="8"/>
    </row>
    <row r="15" spans="2:9" ht="9" customHeight="1" x14ac:dyDescent="0.25">
      <c r="B15" s="5"/>
      <c r="C15" s="6"/>
      <c r="D15" s="7"/>
      <c r="E15" s="43"/>
      <c r="F15" s="43"/>
      <c r="G15" s="43"/>
      <c r="H15" s="43"/>
      <c r="I15" s="8"/>
    </row>
    <row r="16" spans="2:9" ht="9" customHeight="1" x14ac:dyDescent="0.25">
      <c r="B16" s="5"/>
      <c r="C16" s="6"/>
      <c r="D16" s="7"/>
      <c r="E16" s="43"/>
      <c r="F16" s="43"/>
      <c r="G16" s="43"/>
      <c r="H16" s="43"/>
      <c r="I16" s="8"/>
    </row>
    <row r="17" spans="2:9" ht="9" customHeight="1" x14ac:dyDescent="0.25">
      <c r="B17" s="5"/>
      <c r="C17" s="6"/>
      <c r="D17" s="7"/>
      <c r="E17" s="43"/>
      <c r="F17" s="43"/>
      <c r="G17" s="43"/>
      <c r="H17" s="43"/>
      <c r="I17" s="8"/>
    </row>
    <row r="18" spans="2:9" ht="9" customHeight="1" x14ac:dyDescent="0.25">
      <c r="B18" s="5"/>
      <c r="C18" s="6"/>
      <c r="D18" s="7"/>
      <c r="E18" s="43"/>
      <c r="F18" s="43"/>
      <c r="G18" s="43"/>
      <c r="H18" s="43"/>
      <c r="I18" s="8"/>
    </row>
    <row r="19" spans="2:9" ht="9" customHeight="1" x14ac:dyDescent="0.25">
      <c r="B19" s="5"/>
      <c r="C19" s="6"/>
      <c r="D19" s="7"/>
      <c r="E19" s="43"/>
      <c r="F19" s="43"/>
      <c r="G19" s="43"/>
      <c r="H19" s="43"/>
      <c r="I19" s="8"/>
    </row>
    <row r="20" spans="2:9" ht="9" customHeight="1" x14ac:dyDescent="0.25">
      <c r="B20" s="5"/>
      <c r="C20" s="6"/>
      <c r="D20" s="7"/>
      <c r="E20" s="43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3"/>
      <c r="G20" s="43"/>
      <c r="H20" s="43"/>
      <c r="I20" s="8"/>
    </row>
    <row r="21" spans="2:9" ht="9" customHeight="1" x14ac:dyDescent="0.25">
      <c r="B21" s="5"/>
      <c r="C21" s="6"/>
      <c r="D21" s="7"/>
      <c r="E21" s="43"/>
      <c r="F21" s="43"/>
      <c r="G21" s="43"/>
      <c r="H21" s="43"/>
      <c r="I21" s="8"/>
    </row>
    <row r="22" spans="2:9" ht="9" customHeight="1" x14ac:dyDescent="0.25">
      <c r="B22" s="5"/>
      <c r="C22" s="6"/>
      <c r="D22" s="7"/>
      <c r="E22" s="43"/>
      <c r="F22" s="43"/>
      <c r="G22" s="43"/>
      <c r="H22" s="43"/>
      <c r="I22" s="8"/>
    </row>
    <row r="23" spans="2:9" ht="9" customHeight="1" x14ac:dyDescent="0.25">
      <c r="B23" s="5"/>
      <c r="C23" s="6"/>
      <c r="D23" s="7"/>
      <c r="E23" s="43"/>
      <c r="F23" s="43"/>
      <c r="G23" s="43"/>
      <c r="H23" s="43"/>
      <c r="I23" s="8"/>
    </row>
    <row r="24" spans="2:9" ht="9" customHeight="1" x14ac:dyDescent="0.25">
      <c r="B24" s="5"/>
      <c r="C24" s="6"/>
      <c r="D24" s="7"/>
      <c r="E24" s="43"/>
      <c r="F24" s="43"/>
      <c r="G24" s="43"/>
      <c r="H24" s="43"/>
      <c r="I24" s="8"/>
    </row>
    <row r="25" spans="2:9" ht="9" customHeight="1" x14ac:dyDescent="0.25">
      <c r="B25" s="5"/>
      <c r="C25" s="6"/>
      <c r="D25" s="7"/>
      <c r="E25" s="43"/>
      <c r="F25" s="43"/>
      <c r="G25" s="43"/>
      <c r="H25" s="43"/>
      <c r="I25" s="8"/>
    </row>
    <row r="26" spans="2:9" ht="9" customHeight="1" x14ac:dyDescent="0.25">
      <c r="B26" s="5"/>
      <c r="C26" s="6"/>
      <c r="D26" s="7"/>
      <c r="E26" s="43"/>
      <c r="F26" s="43"/>
      <c r="G26" s="43"/>
      <c r="H26" s="43"/>
      <c r="I26" s="8"/>
    </row>
    <row r="27" spans="2:9" ht="9" customHeight="1" x14ac:dyDescent="0.25">
      <c r="B27" s="5"/>
      <c r="C27" s="6"/>
      <c r="D27" s="7"/>
      <c r="E27" s="43"/>
      <c r="F27" s="43"/>
      <c r="G27" s="43"/>
      <c r="H27" s="43"/>
      <c r="I27" s="8"/>
    </row>
    <row r="28" spans="2:9" ht="9" customHeight="1" x14ac:dyDescent="0.25">
      <c r="B28" s="5"/>
      <c r="C28" s="6"/>
      <c r="D28" s="7"/>
      <c r="E28" s="42"/>
      <c r="F28" s="42"/>
      <c r="G28" s="42"/>
      <c r="H28" s="42"/>
      <c r="I28" s="8"/>
    </row>
    <row r="29" spans="2:9" ht="9" customHeight="1" x14ac:dyDescent="0.25">
      <c r="B29" s="5"/>
      <c r="C29" s="6"/>
      <c r="D29" s="7"/>
      <c r="E29" s="42"/>
      <c r="F29" s="42"/>
      <c r="G29" s="42"/>
      <c r="H29" s="42"/>
      <c r="I29" s="8"/>
    </row>
    <row r="30" spans="2:9" ht="9" customHeight="1" x14ac:dyDescent="0.25">
      <c r="B30" s="5"/>
      <c r="C30" s="6"/>
      <c r="D30" s="7"/>
      <c r="E30" s="42"/>
      <c r="F30" s="42"/>
      <c r="G30" s="42"/>
      <c r="H30" s="42"/>
      <c r="I30" s="8"/>
    </row>
    <row r="31" spans="2:9" ht="9" customHeight="1" x14ac:dyDescent="0.25">
      <c r="B31" s="5"/>
      <c r="C31" s="6"/>
      <c r="D31" s="7"/>
      <c r="E31" s="42"/>
      <c r="F31" s="42"/>
      <c r="G31" s="42"/>
      <c r="H31" s="42"/>
      <c r="I31" s="8"/>
    </row>
    <row r="32" spans="2:9" ht="9" customHeight="1" x14ac:dyDescent="0.25">
      <c r="B32" s="5"/>
      <c r="C32" s="6"/>
      <c r="D32" s="7"/>
      <c r="E32" s="42"/>
      <c r="F32" s="42"/>
      <c r="G32" s="42"/>
      <c r="H32" s="42"/>
      <c r="I32" s="8"/>
    </row>
    <row r="33" spans="2:9" ht="9" customHeight="1" x14ac:dyDescent="0.25">
      <c r="B33" s="5"/>
      <c r="C33" s="6"/>
      <c r="D33" s="7"/>
      <c r="E33" s="42"/>
      <c r="F33" s="42"/>
      <c r="G33" s="42"/>
      <c r="H33" s="42"/>
      <c r="I33" s="8"/>
    </row>
    <row r="34" spans="2:9" ht="9" customHeight="1" x14ac:dyDescent="0.25">
      <c r="B34" s="5"/>
      <c r="C34" s="6"/>
      <c r="D34" s="7"/>
      <c r="E34" s="42"/>
      <c r="F34" s="42"/>
      <c r="G34" s="42"/>
      <c r="H34" s="42"/>
      <c r="I34" s="8"/>
    </row>
    <row r="35" spans="2:9" ht="9" customHeight="1" x14ac:dyDescent="0.25">
      <c r="B35" s="5"/>
      <c r="C35" s="6"/>
      <c r="D35" s="7"/>
      <c r="E35" s="42"/>
      <c r="F35" s="42"/>
      <c r="G35" s="42"/>
      <c r="H35" s="42"/>
      <c r="I35" s="8"/>
    </row>
    <row r="36" spans="2:9" ht="9" customHeight="1" x14ac:dyDescent="0.25">
      <c r="B36" s="5"/>
      <c r="C36" s="6"/>
      <c r="D36" s="7"/>
      <c r="E36" s="42"/>
      <c r="F36" s="42"/>
      <c r="G36" s="42"/>
      <c r="H36" s="42"/>
      <c r="I36" s="8"/>
    </row>
    <row r="37" spans="2:9" ht="9" customHeight="1" x14ac:dyDescent="0.25">
      <c r="B37" s="5"/>
      <c r="C37" s="6"/>
      <c r="D37" s="7"/>
      <c r="E37" s="42"/>
      <c r="F37" s="42"/>
      <c r="G37" s="42"/>
      <c r="H37" s="42"/>
      <c r="I37" s="8"/>
    </row>
    <row r="38" spans="2:9" ht="9" customHeight="1" x14ac:dyDescent="0.25">
      <c r="B38" s="5"/>
      <c r="C38" s="6"/>
      <c r="D38" s="7"/>
      <c r="E38" s="42"/>
      <c r="F38" s="42"/>
      <c r="G38" s="42"/>
      <c r="H38" s="42"/>
      <c r="I38" s="8"/>
    </row>
    <row r="39" spans="2:9" ht="9" customHeight="1" x14ac:dyDescent="0.25">
      <c r="B39" s="5"/>
      <c r="C39" s="6"/>
      <c r="D39" s="7"/>
      <c r="E39" s="42"/>
      <c r="F39" s="42"/>
      <c r="G39" s="42"/>
      <c r="H39" s="42"/>
      <c r="I39" s="8"/>
    </row>
    <row r="40" spans="2:9" ht="9" customHeight="1" x14ac:dyDescent="0.25">
      <c r="B40" s="5"/>
      <c r="C40" s="6"/>
      <c r="D40" s="7"/>
      <c r="E40" s="42"/>
      <c r="F40" s="42"/>
      <c r="G40" s="42"/>
      <c r="H40" s="42"/>
      <c r="I40" s="8"/>
    </row>
    <row r="41" spans="2:9" ht="9" customHeight="1" x14ac:dyDescent="0.25">
      <c r="B41" s="5"/>
      <c r="C41" s="6"/>
      <c r="D41" s="7"/>
      <c r="E41" s="42"/>
      <c r="F41" s="42"/>
      <c r="G41" s="42"/>
      <c r="H41" s="42"/>
      <c r="I41" s="8"/>
    </row>
    <row r="42" spans="2:9" ht="9" customHeight="1" x14ac:dyDescent="0.25">
      <c r="B42" s="5"/>
      <c r="C42" s="6"/>
      <c r="D42" s="7"/>
      <c r="E42" s="42"/>
      <c r="F42" s="42"/>
      <c r="G42" s="42"/>
      <c r="H42" s="42"/>
      <c r="I42" s="8"/>
    </row>
    <row r="43" spans="2:9" ht="9" customHeight="1" x14ac:dyDescent="0.25">
      <c r="B43" s="5"/>
      <c r="C43" s="6"/>
      <c r="D43" s="7"/>
      <c r="E43" s="42"/>
      <c r="F43" s="42"/>
      <c r="G43" s="42"/>
      <c r="H43" s="42"/>
      <c r="I43" s="8"/>
    </row>
    <row r="44" spans="2:9" ht="9" customHeight="1" x14ac:dyDescent="0.25">
      <c r="B44" s="5"/>
      <c r="C44" s="6"/>
      <c r="D44" s="7"/>
      <c r="E44" s="42"/>
      <c r="F44" s="42"/>
      <c r="G44" s="42"/>
      <c r="H44" s="42"/>
      <c r="I44" s="8"/>
    </row>
    <row r="45" spans="2:9" ht="9" customHeight="1" x14ac:dyDescent="0.25">
      <c r="B45" s="5"/>
      <c r="C45" s="6"/>
      <c r="D45" s="7"/>
      <c r="E45" s="42"/>
      <c r="F45" s="42"/>
      <c r="G45" s="42"/>
      <c r="H45" s="4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2"/>
      <c r="F47" s="46" t="s">
        <v>4</v>
      </c>
      <c r="G47" s="42"/>
      <c r="H47" s="42"/>
      <c r="I47" s="8"/>
    </row>
    <row r="48" spans="2:9" ht="9" customHeight="1" x14ac:dyDescent="0.25">
      <c r="B48" s="5"/>
      <c r="C48" s="6"/>
      <c r="D48" s="7"/>
      <c r="E48" s="42"/>
      <c r="F48" s="42"/>
      <c r="G48" s="42"/>
      <c r="H48" s="42"/>
      <c r="I48" s="8"/>
    </row>
    <row r="49" spans="2:9" ht="9" customHeight="1" x14ac:dyDescent="0.25">
      <c r="B49" s="5"/>
      <c r="C49" s="6"/>
      <c r="D49" s="7"/>
      <c r="E49" s="42"/>
      <c r="F49" s="42"/>
      <c r="G49" s="42"/>
      <c r="H49" s="42"/>
      <c r="I49" s="8"/>
    </row>
    <row r="50" spans="2:9" ht="9" customHeight="1" x14ac:dyDescent="0.25">
      <c r="B50" s="5"/>
      <c r="C50" s="6"/>
      <c r="D50" s="7"/>
      <c r="E50" s="42"/>
      <c r="F50" s="42"/>
      <c r="G50" s="42"/>
      <c r="H50" s="42"/>
      <c r="I50" s="8"/>
    </row>
    <row r="51" spans="2:9" ht="9" customHeight="1" x14ac:dyDescent="0.25">
      <c r="B51" s="5"/>
      <c r="C51" s="6"/>
      <c r="D51" s="7"/>
      <c r="E51" s="42"/>
      <c r="F51" s="42"/>
      <c r="G51" s="42"/>
      <c r="H51" s="42"/>
      <c r="I51" s="8"/>
    </row>
    <row r="52" spans="2:9" ht="9" customHeight="1" x14ac:dyDescent="0.25">
      <c r="B52" s="5"/>
      <c r="C52" s="6"/>
      <c r="D52" s="7"/>
      <c r="E52" s="42"/>
      <c r="F52" s="42"/>
      <c r="G52" s="42"/>
      <c r="H52" s="42"/>
      <c r="I52" s="8"/>
    </row>
    <row r="53" spans="2:9" ht="9" customHeight="1" x14ac:dyDescent="0.25">
      <c r="B53" s="5"/>
      <c r="C53" s="6"/>
      <c r="D53" s="7"/>
      <c r="E53" s="42"/>
      <c r="F53" s="42"/>
      <c r="G53" s="42"/>
      <c r="H53" s="42"/>
      <c r="I53" s="8"/>
    </row>
    <row r="54" spans="2:9" ht="9" customHeight="1" x14ac:dyDescent="0.25">
      <c r="B54" s="5"/>
      <c r="C54" s="6"/>
      <c r="D54" s="7"/>
      <c r="E54" s="42"/>
      <c r="F54" s="42"/>
      <c r="G54" s="42"/>
      <c r="H54" s="42"/>
      <c r="I54" s="8"/>
    </row>
    <row r="55" spans="2:9" ht="9" customHeight="1" x14ac:dyDescent="0.25">
      <c r="B55" s="5"/>
      <c r="C55" s="6"/>
      <c r="D55" s="7"/>
      <c r="E55" s="42"/>
      <c r="F55" s="42"/>
      <c r="G55" s="42"/>
      <c r="H55" s="42"/>
      <c r="I55" s="8"/>
    </row>
    <row r="56" spans="2:9" ht="9" customHeight="1" x14ac:dyDescent="0.25">
      <c r="B56" s="5"/>
      <c r="C56" s="6"/>
      <c r="D56" s="7"/>
      <c r="E56" s="42"/>
      <c r="F56" s="42"/>
      <c r="G56" s="42"/>
      <c r="H56" s="42"/>
      <c r="I56" s="8"/>
    </row>
    <row r="57" spans="2:9" ht="9" customHeight="1" x14ac:dyDescent="0.25">
      <c r="B57" s="5"/>
      <c r="C57" s="6"/>
      <c r="D57" s="7"/>
      <c r="E57" s="42"/>
      <c r="F57" s="42"/>
      <c r="G57" s="42"/>
      <c r="H57" s="42"/>
      <c r="I57" s="8"/>
    </row>
    <row r="58" spans="2:9" ht="9" customHeight="1" x14ac:dyDescent="0.25">
      <c r="B58" s="5"/>
      <c r="C58" s="6"/>
      <c r="D58" s="7"/>
      <c r="E58" s="42"/>
      <c r="F58" s="42"/>
      <c r="G58" s="42"/>
      <c r="H58" s="4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4" t="str">
        <f>IF(Paramètres!C9&lt;&gt;"",Paramètres!C9,"")</f>
        <v>Lot n°3</v>
      </c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44"/>
      <c r="F61" s="44"/>
      <c r="G61" s="44"/>
      <c r="H61" s="44"/>
      <c r="I61" s="8"/>
    </row>
    <row r="62" spans="2:9" ht="9" customHeight="1" x14ac:dyDescent="0.25">
      <c r="B62" s="5"/>
      <c r="C62" s="6"/>
      <c r="D62" s="7"/>
      <c r="E62" s="44"/>
      <c r="F62" s="44"/>
      <c r="G62" s="44"/>
      <c r="H62" s="44"/>
      <c r="I62" s="8"/>
    </row>
    <row r="63" spans="2:9" ht="9" customHeight="1" x14ac:dyDescent="0.25">
      <c r="B63" s="5"/>
      <c r="C63" s="6"/>
      <c r="D63" s="7"/>
      <c r="E63" s="44" t="str">
        <f>IF(Paramètres!C11&lt;&gt;"",Paramètres!C11,"")</f>
        <v>COUVERTURE - ETANCHEITE</v>
      </c>
      <c r="F63" s="44"/>
      <c r="G63" s="44"/>
      <c r="H63" s="44"/>
      <c r="I63" s="8"/>
    </row>
    <row r="64" spans="2:9" ht="9" customHeight="1" x14ac:dyDescent="0.25">
      <c r="B64" s="49"/>
      <c r="C64" s="47" t="s">
        <v>7</v>
      </c>
      <c r="D64" s="7"/>
      <c r="E64" s="44"/>
      <c r="F64" s="44"/>
      <c r="G64" s="44"/>
      <c r="H64" s="44"/>
      <c r="I64" s="8"/>
    </row>
    <row r="65" spans="2:9" ht="9" customHeight="1" x14ac:dyDescent="0.25">
      <c r="B65" s="49"/>
      <c r="C65" s="48"/>
      <c r="D65" s="7"/>
      <c r="E65" s="44"/>
      <c r="F65" s="44"/>
      <c r="G65" s="44"/>
      <c r="H65" s="44"/>
      <c r="I65" s="8"/>
    </row>
    <row r="66" spans="2:9" ht="9" customHeight="1" x14ac:dyDescent="0.25">
      <c r="B66" s="49"/>
      <c r="C66" s="48"/>
      <c r="D66" s="7"/>
      <c r="E66" s="44"/>
      <c r="F66" s="44"/>
      <c r="G66" s="44"/>
      <c r="H66" s="44"/>
      <c r="I66" s="8"/>
    </row>
    <row r="67" spans="2:9" ht="9" customHeight="1" x14ac:dyDescent="0.25">
      <c r="B67" s="49"/>
      <c r="C67" s="48"/>
      <c r="D67" s="7"/>
      <c r="E67" s="44"/>
      <c r="F67" s="44"/>
      <c r="G67" s="44"/>
      <c r="H67" s="44"/>
      <c r="I67" s="8"/>
    </row>
    <row r="68" spans="2:9" ht="9" customHeight="1" x14ac:dyDescent="0.25">
      <c r="B68" s="49"/>
      <c r="C68" s="48"/>
      <c r="D68" s="7"/>
      <c r="E68" s="44"/>
      <c r="F68" s="44"/>
      <c r="G68" s="44"/>
      <c r="H68" s="44"/>
      <c r="I68" s="8"/>
    </row>
    <row r="69" spans="2:9" ht="9" customHeight="1" x14ac:dyDescent="0.25">
      <c r="B69" s="49"/>
      <c r="C69" s="48"/>
      <c r="D69" s="7"/>
      <c r="E69" s="44"/>
      <c r="F69" s="44"/>
      <c r="G69" s="44"/>
      <c r="H69" s="44"/>
      <c r="I69" s="8"/>
    </row>
    <row r="70" spans="2:9" ht="9" customHeight="1" x14ac:dyDescent="0.25">
      <c r="B70" s="49"/>
      <c r="C70" s="48"/>
      <c r="D70" s="7"/>
      <c r="E70" s="7"/>
      <c r="F70" s="7"/>
      <c r="G70" s="7"/>
      <c r="H70" s="7"/>
      <c r="I70" s="8"/>
    </row>
    <row r="71" spans="2:9" ht="9" customHeight="1" x14ac:dyDescent="0.25">
      <c r="B71" s="49"/>
      <c r="C71" s="47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9"/>
      <c r="C72" s="48"/>
      <c r="D72" s="7"/>
      <c r="E72" s="7"/>
      <c r="F72" s="7"/>
      <c r="G72" s="7"/>
      <c r="H72" s="7"/>
      <c r="I72" s="8"/>
    </row>
    <row r="73" spans="2:9" ht="9" customHeight="1" x14ac:dyDescent="0.25">
      <c r="B73" s="49"/>
      <c r="C73" s="48"/>
      <c r="D73" s="7"/>
      <c r="E73" s="7"/>
      <c r="F73" s="7"/>
      <c r="G73" s="7"/>
      <c r="H73" s="7"/>
      <c r="I73" s="8"/>
    </row>
    <row r="74" spans="2:9" ht="9" customHeight="1" x14ac:dyDescent="0.25">
      <c r="B74" s="49"/>
      <c r="C74" s="48"/>
      <c r="D74" s="7"/>
      <c r="E74" s="7"/>
      <c r="F74" s="7"/>
      <c r="G74" s="7"/>
      <c r="H74" s="7"/>
      <c r="I74" s="8"/>
    </row>
    <row r="75" spans="2:9" ht="9" customHeight="1" x14ac:dyDescent="0.25">
      <c r="B75" s="49"/>
      <c r="C75" s="48"/>
      <c r="D75" s="7"/>
      <c r="E75" s="7"/>
      <c r="F75" s="7"/>
      <c r="G75" s="7"/>
      <c r="H75" s="7"/>
      <c r="I75" s="8"/>
    </row>
    <row r="76" spans="2:9" ht="9" customHeight="1" x14ac:dyDescent="0.25">
      <c r="B76" s="49"/>
      <c r="C76" s="48"/>
      <c r="D76" s="7"/>
      <c r="E76" s="7"/>
      <c r="F76" s="7"/>
      <c r="G76" s="7"/>
      <c r="H76" s="7"/>
      <c r="I76" s="8"/>
    </row>
    <row r="77" spans="2:9" ht="9" customHeight="1" x14ac:dyDescent="0.25">
      <c r="B77" s="49"/>
      <c r="C77" s="48"/>
      <c r="D77" s="7"/>
      <c r="E77" s="7"/>
      <c r="F77" s="7"/>
      <c r="G77" s="7"/>
      <c r="H77" s="7"/>
      <c r="I77" s="8"/>
    </row>
    <row r="78" spans="2:9" ht="9" customHeight="1" x14ac:dyDescent="0.25">
      <c r="B78" s="49"/>
      <c r="C78" s="47" t="s">
        <v>5</v>
      </c>
      <c r="D78" s="7"/>
      <c r="E78" s="7"/>
      <c r="F78" s="45" t="s">
        <v>0</v>
      </c>
      <c r="G78" s="45" t="str">
        <f>IF(Paramètres!C7&lt;&gt;"",Paramètres!C7,"")</f>
        <v>22-095</v>
      </c>
      <c r="H78" s="7"/>
      <c r="I78" s="8"/>
    </row>
    <row r="79" spans="2:9" ht="9" customHeight="1" x14ac:dyDescent="0.25">
      <c r="B79" s="49"/>
      <c r="C79" s="48"/>
      <c r="D79" s="7"/>
      <c r="E79" s="7"/>
      <c r="F79" s="45"/>
      <c r="G79" s="45"/>
      <c r="H79" s="7"/>
      <c r="I79" s="8"/>
    </row>
    <row r="80" spans="2:9" ht="9" customHeight="1" x14ac:dyDescent="0.25">
      <c r="B80" s="49"/>
      <c r="C80" s="48"/>
      <c r="D80" s="7"/>
      <c r="E80" s="7"/>
      <c r="F80" s="45" t="s">
        <v>1</v>
      </c>
      <c r="G80" s="45" t="str">
        <f>IF(Paramètres!C13&lt;&gt;"",Paramètres!C13,"")</f>
        <v>06/11/2024</v>
      </c>
      <c r="H80" s="7"/>
      <c r="I80" s="8"/>
    </row>
    <row r="81" spans="2:9" ht="9" customHeight="1" x14ac:dyDescent="0.25">
      <c r="B81" s="49"/>
      <c r="C81" s="48"/>
      <c r="D81" s="7"/>
      <c r="E81" s="7"/>
      <c r="F81" s="45"/>
      <c r="G81" s="45"/>
      <c r="H81" s="7"/>
      <c r="I81" s="8"/>
    </row>
    <row r="82" spans="2:9" ht="9" customHeight="1" x14ac:dyDescent="0.25">
      <c r="B82" s="49"/>
      <c r="C82" s="48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 x14ac:dyDescent="0.25">
      <c r="B83" s="49"/>
      <c r="C83" s="48"/>
      <c r="D83" s="7"/>
      <c r="E83" s="7"/>
      <c r="F83" s="45"/>
      <c r="G83" s="45"/>
      <c r="H83" s="7"/>
      <c r="I83" s="8"/>
    </row>
    <row r="84" spans="2:9" ht="9" customHeight="1" x14ac:dyDescent="0.25">
      <c r="B84" s="49"/>
      <c r="C84" s="48"/>
      <c r="D84" s="7"/>
      <c r="E84" s="7"/>
      <c r="F84" s="45" t="s">
        <v>3</v>
      </c>
      <c r="G84" s="45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5"/>
      <c r="G85" s="4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155"/>
  <sheetViews>
    <sheetView showGridLines="0" tabSelected="1" workbookViewId="0">
      <pane ySplit="3" topLeftCell="A4" activePane="bottomLeft" state="frozen"/>
      <selection pane="bottomLeft" activeCell="G13" sqref="G13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0" t="s">
        <v>26</v>
      </c>
      <c r="D3" s="50"/>
      <c r="E3" s="50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51" t="s">
        <v>39</v>
      </c>
      <c r="D4" s="51"/>
      <c r="E4" s="51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37.15" customHeight="1" x14ac:dyDescent="0.25">
      <c r="A9" s="7">
        <v>3</v>
      </c>
      <c r="B9" s="16" t="s">
        <v>41</v>
      </c>
      <c r="C9" s="52" t="s">
        <v>42</v>
      </c>
      <c r="D9" s="52"/>
      <c r="E9" s="52"/>
      <c r="F9" s="17"/>
      <c r="G9" s="17"/>
      <c r="H9" s="17"/>
      <c r="I9" s="17"/>
      <c r="J9" s="18"/>
      <c r="K9" s="7"/>
    </row>
    <row r="10" spans="1:17" x14ac:dyDescent="0.25">
      <c r="A10" s="7">
        <v>4</v>
      </c>
      <c r="B10" s="16" t="s">
        <v>43</v>
      </c>
      <c r="C10" s="53" t="s">
        <v>44</v>
      </c>
      <c r="D10" s="53"/>
      <c r="E10" s="53"/>
      <c r="F10" s="19"/>
      <c r="G10" s="19"/>
      <c r="H10" s="19"/>
      <c r="I10" s="19"/>
      <c r="J10" s="20"/>
      <c r="K10" s="7"/>
    </row>
    <row r="11" spans="1:17" x14ac:dyDescent="0.25">
      <c r="A11" s="7">
        <v>9</v>
      </c>
      <c r="B11" s="21" t="s">
        <v>45</v>
      </c>
      <c r="C11" s="54" t="s">
        <v>46</v>
      </c>
      <c r="D11" s="55"/>
      <c r="E11" s="55"/>
      <c r="F11" s="55"/>
      <c r="G11" s="55"/>
      <c r="H11" s="55"/>
      <c r="I11" s="55"/>
      <c r="J11" s="22"/>
    </row>
    <row r="12" spans="1:17" hidden="1" x14ac:dyDescent="0.25">
      <c r="A12" s="7" t="s">
        <v>47</v>
      </c>
    </row>
    <row r="13" spans="1:17" x14ac:dyDescent="0.25">
      <c r="A13" s="7" t="s">
        <v>48</v>
      </c>
      <c r="B13" s="21"/>
      <c r="C13" s="56"/>
      <c r="D13" s="56"/>
      <c r="E13" s="56"/>
      <c r="F13" s="23" t="s">
        <v>49</v>
      </c>
      <c r="G13" s="24"/>
      <c r="H13" s="24"/>
      <c r="I13" s="25"/>
      <c r="J13" s="26">
        <f>IF(AND(G13= "",H13= ""), 0, ROUND(ROUND(I13, 2) * ROUND(IF(H13="",G13,H13),  2), 2))</f>
        <v>0</v>
      </c>
      <c r="K13" s="7"/>
      <c r="M13" s="27">
        <v>0.2</v>
      </c>
      <c r="Q13" s="7">
        <v>1412</v>
      </c>
    </row>
    <row r="14" spans="1:17" x14ac:dyDescent="0.25">
      <c r="A14" s="7">
        <v>9</v>
      </c>
      <c r="B14" s="21" t="s">
        <v>50</v>
      </c>
      <c r="C14" s="54" t="s">
        <v>51</v>
      </c>
      <c r="D14" s="55"/>
      <c r="E14" s="55"/>
      <c r="F14" s="55"/>
      <c r="G14" s="55"/>
      <c r="H14" s="55"/>
      <c r="I14" s="55"/>
      <c r="J14" s="22"/>
    </row>
    <row r="15" spans="1:17" hidden="1" x14ac:dyDescent="0.25">
      <c r="A15" s="7" t="s">
        <v>47</v>
      </c>
    </row>
    <row r="16" spans="1:17" x14ac:dyDescent="0.25">
      <c r="A16" s="7" t="s">
        <v>48</v>
      </c>
      <c r="B16" s="21"/>
      <c r="C16" s="56"/>
      <c r="D16" s="56"/>
      <c r="E16" s="56"/>
      <c r="F16" s="23" t="s">
        <v>52</v>
      </c>
      <c r="G16" s="28"/>
      <c r="H16" s="28"/>
      <c r="I16" s="25"/>
      <c r="J16" s="26">
        <f>IF(AND(G16= "",H16= ""), 0, ROUND(ROUND(I16, 2) * ROUND(IF(H16="",G16,H16),  0), 2))</f>
        <v>0</v>
      </c>
      <c r="K16" s="7"/>
      <c r="M16" s="27">
        <v>0.2</v>
      </c>
      <c r="Q16" s="7">
        <v>1412</v>
      </c>
    </row>
    <row r="17" spans="1:17" x14ac:dyDescent="0.25">
      <c r="A17" s="7">
        <v>9</v>
      </c>
      <c r="B17" s="21" t="s">
        <v>53</v>
      </c>
      <c r="C17" s="54" t="s">
        <v>54</v>
      </c>
      <c r="D17" s="55"/>
      <c r="E17" s="55"/>
      <c r="F17" s="55"/>
      <c r="G17" s="55"/>
      <c r="H17" s="55"/>
      <c r="I17" s="55"/>
      <c r="J17" s="22"/>
    </row>
    <row r="18" spans="1:17" hidden="1" x14ac:dyDescent="0.25">
      <c r="A18" s="7" t="s">
        <v>47</v>
      </c>
    </row>
    <row r="19" spans="1:17" ht="22.7" customHeight="1" x14ac:dyDescent="0.25">
      <c r="A19" s="7" t="s">
        <v>55</v>
      </c>
      <c r="B19" s="29"/>
      <c r="C19" s="57" t="s">
        <v>56</v>
      </c>
      <c r="D19" s="57"/>
      <c r="E19" s="57"/>
      <c r="F19" s="57"/>
      <c r="G19" s="57"/>
      <c r="H19" s="57"/>
      <c r="I19" s="57"/>
      <c r="J19" s="29"/>
    </row>
    <row r="20" spans="1:17" x14ac:dyDescent="0.25">
      <c r="A20" s="7" t="s">
        <v>48</v>
      </c>
      <c r="B20" s="21"/>
      <c r="C20" s="56"/>
      <c r="D20" s="56"/>
      <c r="E20" s="56"/>
      <c r="F20" s="23" t="s">
        <v>52</v>
      </c>
      <c r="G20" s="28"/>
      <c r="H20" s="28"/>
      <c r="I20" s="25"/>
      <c r="J20" s="26">
        <f>IF(AND(G20= "",H20= ""), 0, ROUND(ROUND(I20, 2) * ROUND(IF(H20="",G20,H20),  0), 2))</f>
        <v>0</v>
      </c>
      <c r="K20" s="7"/>
      <c r="M20" s="27">
        <v>0.2</v>
      </c>
      <c r="Q20" s="7">
        <v>1412</v>
      </c>
    </row>
    <row r="21" spans="1:17" hidden="1" x14ac:dyDescent="0.25">
      <c r="A21" s="7" t="s">
        <v>57</v>
      </c>
    </row>
    <row r="22" spans="1:17" x14ac:dyDescent="0.25">
      <c r="A22" s="7">
        <v>4</v>
      </c>
      <c r="B22" s="16" t="s">
        <v>58</v>
      </c>
      <c r="C22" s="53" t="s">
        <v>59</v>
      </c>
      <c r="D22" s="53"/>
      <c r="E22" s="53"/>
      <c r="F22" s="19"/>
      <c r="G22" s="19"/>
      <c r="H22" s="19"/>
      <c r="I22" s="19"/>
      <c r="J22" s="20"/>
      <c r="K22" s="7"/>
    </row>
    <row r="23" spans="1:17" x14ac:dyDescent="0.25">
      <c r="A23" s="7">
        <v>9</v>
      </c>
      <c r="B23" s="21" t="s">
        <v>60</v>
      </c>
      <c r="C23" s="54" t="s">
        <v>61</v>
      </c>
      <c r="D23" s="55"/>
      <c r="E23" s="55"/>
      <c r="F23" s="55"/>
      <c r="G23" s="55"/>
      <c r="H23" s="55"/>
      <c r="I23" s="55"/>
      <c r="J23" s="22"/>
    </row>
    <row r="24" spans="1:17" hidden="1" x14ac:dyDescent="0.25">
      <c r="A24" s="7" t="s">
        <v>47</v>
      </c>
    </row>
    <row r="25" spans="1:17" hidden="1" x14ac:dyDescent="0.25">
      <c r="A25" s="30" t="s">
        <v>62</v>
      </c>
    </row>
    <row r="26" spans="1:17" ht="22.7" customHeight="1" x14ac:dyDescent="0.25">
      <c r="A26" s="7" t="s">
        <v>55</v>
      </c>
      <c r="B26" s="29"/>
      <c r="C26" s="57" t="s">
        <v>63</v>
      </c>
      <c r="D26" s="57"/>
      <c r="E26" s="57"/>
      <c r="F26" s="57"/>
      <c r="G26" s="57"/>
      <c r="H26" s="57"/>
      <c r="I26" s="57"/>
      <c r="J26" s="29"/>
    </row>
    <row r="27" spans="1:17" x14ac:dyDescent="0.25">
      <c r="A27" s="7" t="s">
        <v>48</v>
      </c>
      <c r="B27" s="21"/>
      <c r="C27" s="56"/>
      <c r="D27" s="56"/>
      <c r="E27" s="56"/>
      <c r="F27" s="23" t="s">
        <v>52</v>
      </c>
      <c r="G27" s="28"/>
      <c r="H27" s="28"/>
      <c r="I27" s="25"/>
      <c r="J27" s="26">
        <f>IF(AND(G27= "",H27= ""), 0, ROUND(ROUND(I27, 2) * ROUND(IF(H27="",G27,H27),  0), 2))</f>
        <v>0</v>
      </c>
      <c r="K27" s="7"/>
      <c r="M27" s="27">
        <v>0.2</v>
      </c>
      <c r="Q27" s="7">
        <v>1412</v>
      </c>
    </row>
    <row r="28" spans="1:17" hidden="1" x14ac:dyDescent="0.25">
      <c r="A28" s="7" t="s">
        <v>57</v>
      </c>
    </row>
    <row r="29" spans="1:17" ht="29.45" customHeight="1" x14ac:dyDescent="0.25">
      <c r="A29" s="7">
        <v>4</v>
      </c>
      <c r="B29" s="16" t="s">
        <v>64</v>
      </c>
      <c r="C29" s="53" t="s">
        <v>65</v>
      </c>
      <c r="D29" s="53"/>
      <c r="E29" s="53"/>
      <c r="F29" s="19"/>
      <c r="G29" s="19"/>
      <c r="H29" s="19"/>
      <c r="I29" s="19"/>
      <c r="J29" s="20"/>
      <c r="K29" s="7"/>
    </row>
    <row r="30" spans="1:17" ht="27.2" customHeight="1" x14ac:dyDescent="0.25">
      <c r="A30" s="7">
        <v>5</v>
      </c>
      <c r="B30" s="16" t="s">
        <v>66</v>
      </c>
      <c r="C30" s="58" t="s">
        <v>67</v>
      </c>
      <c r="D30" s="58"/>
      <c r="E30" s="58"/>
      <c r="F30" s="31"/>
      <c r="G30" s="31"/>
      <c r="H30" s="31"/>
      <c r="I30" s="31"/>
      <c r="J30" s="32"/>
      <c r="K30" s="7"/>
    </row>
    <row r="31" spans="1:17" hidden="1" x14ac:dyDescent="0.25">
      <c r="A31" s="7" t="s">
        <v>68</v>
      </c>
    </row>
    <row r="32" spans="1:17" x14ac:dyDescent="0.25">
      <c r="A32" s="7">
        <v>9</v>
      </c>
      <c r="B32" s="21" t="s">
        <v>69</v>
      </c>
      <c r="C32" s="54" t="s">
        <v>70</v>
      </c>
      <c r="D32" s="55"/>
      <c r="E32" s="55"/>
      <c r="F32" s="55"/>
      <c r="G32" s="55"/>
      <c r="H32" s="55"/>
      <c r="I32" s="55"/>
      <c r="J32" s="22"/>
    </row>
    <row r="33" spans="1:17" hidden="1" x14ac:dyDescent="0.25">
      <c r="A33" s="7" t="s">
        <v>47</v>
      </c>
    </row>
    <row r="34" spans="1:17" ht="22.7" customHeight="1" x14ac:dyDescent="0.25">
      <c r="A34" s="7" t="s">
        <v>55</v>
      </c>
      <c r="B34" s="29"/>
      <c r="C34" s="57" t="s">
        <v>71</v>
      </c>
      <c r="D34" s="57"/>
      <c r="E34" s="57"/>
      <c r="F34" s="57"/>
      <c r="G34" s="57"/>
      <c r="H34" s="57"/>
      <c r="I34" s="57"/>
      <c r="J34" s="29"/>
    </row>
    <row r="35" spans="1:17" x14ac:dyDescent="0.25">
      <c r="A35" s="7" t="s">
        <v>48</v>
      </c>
      <c r="B35" s="21"/>
      <c r="C35" s="56"/>
      <c r="D35" s="56"/>
      <c r="E35" s="56"/>
      <c r="F35" s="23" t="s">
        <v>72</v>
      </c>
      <c r="G35" s="24"/>
      <c r="H35" s="24"/>
      <c r="I35" s="25"/>
      <c r="J35" s="26">
        <f>IF(AND(G35= "",H35= ""), 0, ROUND(ROUND(I35, 2) * ROUND(IF(H35="",G35,H35),  2), 2))</f>
        <v>0</v>
      </c>
      <c r="K35" s="7"/>
      <c r="M35" s="27">
        <v>0.2</v>
      </c>
      <c r="Q35" s="7">
        <v>1412</v>
      </c>
    </row>
    <row r="36" spans="1:17" x14ac:dyDescent="0.25">
      <c r="A36" s="7">
        <v>9</v>
      </c>
      <c r="B36" s="21" t="s">
        <v>73</v>
      </c>
      <c r="C36" s="54" t="s">
        <v>74</v>
      </c>
      <c r="D36" s="55"/>
      <c r="E36" s="55"/>
      <c r="F36" s="55"/>
      <c r="G36" s="55"/>
      <c r="H36" s="55"/>
      <c r="I36" s="55"/>
      <c r="J36" s="22"/>
    </row>
    <row r="37" spans="1:17" hidden="1" x14ac:dyDescent="0.25">
      <c r="A37" s="7" t="s">
        <v>47</v>
      </c>
    </row>
    <row r="38" spans="1:17" ht="22.7" customHeight="1" x14ac:dyDescent="0.25">
      <c r="A38" s="7" t="s">
        <v>55</v>
      </c>
      <c r="B38" s="29"/>
      <c r="C38" s="57" t="s">
        <v>71</v>
      </c>
      <c r="D38" s="57"/>
      <c r="E38" s="57"/>
      <c r="F38" s="57"/>
      <c r="G38" s="57"/>
      <c r="H38" s="57"/>
      <c r="I38" s="57"/>
      <c r="J38" s="29"/>
    </row>
    <row r="39" spans="1:17" x14ac:dyDescent="0.25">
      <c r="A39" s="7" t="s">
        <v>48</v>
      </c>
      <c r="B39" s="21"/>
      <c r="C39" s="56"/>
      <c r="D39" s="56"/>
      <c r="E39" s="56"/>
      <c r="F39" s="23" t="s">
        <v>72</v>
      </c>
      <c r="G39" s="24"/>
      <c r="H39" s="24"/>
      <c r="I39" s="25"/>
      <c r="J39" s="26">
        <f>IF(AND(G39= "",H39= ""), 0, ROUND(ROUND(I39, 2) * ROUND(IF(H39="",G39,H39),  2), 2))</f>
        <v>0</v>
      </c>
      <c r="K39" s="7"/>
      <c r="M39" s="27">
        <v>0.2</v>
      </c>
      <c r="Q39" s="7">
        <v>1412</v>
      </c>
    </row>
    <row r="40" spans="1:17" x14ac:dyDescent="0.25">
      <c r="A40" s="7">
        <v>9</v>
      </c>
      <c r="B40" s="21" t="s">
        <v>75</v>
      </c>
      <c r="C40" s="54" t="s">
        <v>76</v>
      </c>
      <c r="D40" s="55"/>
      <c r="E40" s="55"/>
      <c r="F40" s="55"/>
      <c r="G40" s="55"/>
      <c r="H40" s="55"/>
      <c r="I40" s="55"/>
      <c r="J40" s="22"/>
    </row>
    <row r="41" spans="1:17" hidden="1" x14ac:dyDescent="0.25">
      <c r="A41" s="7" t="s">
        <v>47</v>
      </c>
    </row>
    <row r="42" spans="1:17" ht="22.7" customHeight="1" x14ac:dyDescent="0.25">
      <c r="A42" s="7" t="s">
        <v>55</v>
      </c>
      <c r="B42" s="29"/>
      <c r="C42" s="57" t="s">
        <v>71</v>
      </c>
      <c r="D42" s="57"/>
      <c r="E42" s="57"/>
      <c r="F42" s="57"/>
      <c r="G42" s="57"/>
      <c r="H42" s="57"/>
      <c r="I42" s="57"/>
      <c r="J42" s="29"/>
    </row>
    <row r="43" spans="1:17" x14ac:dyDescent="0.25">
      <c r="A43" s="7" t="s">
        <v>48</v>
      </c>
      <c r="B43" s="21"/>
      <c r="C43" s="56"/>
      <c r="D43" s="56"/>
      <c r="E43" s="56"/>
      <c r="F43" s="23" t="s">
        <v>72</v>
      </c>
      <c r="G43" s="24"/>
      <c r="H43" s="24"/>
      <c r="I43" s="25"/>
      <c r="J43" s="26">
        <f>IF(AND(G43= "",H43= ""), 0, ROUND(ROUND(I43, 2) * ROUND(IF(H43="",G43,H43),  2), 2))</f>
        <v>0</v>
      </c>
      <c r="K43" s="7"/>
      <c r="M43" s="27">
        <v>0.2</v>
      </c>
      <c r="Q43" s="7">
        <v>1412</v>
      </c>
    </row>
    <row r="44" spans="1:17" x14ac:dyDescent="0.25">
      <c r="A44" s="7">
        <v>9</v>
      </c>
      <c r="B44" s="21" t="s">
        <v>77</v>
      </c>
      <c r="C44" s="54" t="s">
        <v>78</v>
      </c>
      <c r="D44" s="55"/>
      <c r="E44" s="55"/>
      <c r="F44" s="55"/>
      <c r="G44" s="55"/>
      <c r="H44" s="55"/>
      <c r="I44" s="55"/>
      <c r="J44" s="22"/>
    </row>
    <row r="45" spans="1:17" hidden="1" x14ac:dyDescent="0.25">
      <c r="A45" s="7" t="s">
        <v>47</v>
      </c>
    </row>
    <row r="46" spans="1:17" ht="22.7" customHeight="1" x14ac:dyDescent="0.25">
      <c r="A46" s="7" t="s">
        <v>55</v>
      </c>
      <c r="B46" s="29"/>
      <c r="C46" s="57" t="s">
        <v>71</v>
      </c>
      <c r="D46" s="57"/>
      <c r="E46" s="57"/>
      <c r="F46" s="57"/>
      <c r="G46" s="57"/>
      <c r="H46" s="57"/>
      <c r="I46" s="57"/>
      <c r="J46" s="29"/>
    </row>
    <row r="47" spans="1:17" x14ac:dyDescent="0.25">
      <c r="A47" s="7" t="s">
        <v>48</v>
      </c>
      <c r="B47" s="21"/>
      <c r="C47" s="56"/>
      <c r="D47" s="56"/>
      <c r="E47" s="56"/>
      <c r="F47" s="23" t="s">
        <v>72</v>
      </c>
      <c r="G47" s="24"/>
      <c r="H47" s="24"/>
      <c r="I47" s="25"/>
      <c r="J47" s="26">
        <f>IF(AND(G47= "",H47= ""), 0, ROUND(ROUND(I47, 2) * ROUND(IF(H47="",G47,H47),  2), 2))</f>
        <v>0</v>
      </c>
      <c r="K47" s="7"/>
      <c r="M47" s="27">
        <v>0.2</v>
      </c>
      <c r="Q47" s="7">
        <v>1412</v>
      </c>
    </row>
    <row r="48" spans="1:17" hidden="1" x14ac:dyDescent="0.25">
      <c r="A48" s="7" t="s">
        <v>57</v>
      </c>
    </row>
    <row r="49" spans="1:17" ht="15.75" customHeight="1" x14ac:dyDescent="0.25">
      <c r="A49" s="7">
        <v>4</v>
      </c>
      <c r="B49" s="16" t="s">
        <v>79</v>
      </c>
      <c r="C49" s="53" t="s">
        <v>80</v>
      </c>
      <c r="D49" s="53"/>
      <c r="E49" s="53"/>
      <c r="F49" s="19"/>
      <c r="G49" s="19"/>
      <c r="H49" s="19"/>
      <c r="I49" s="19"/>
      <c r="J49" s="20"/>
      <c r="K49" s="7"/>
    </row>
    <row r="50" spans="1:17" x14ac:dyDescent="0.25">
      <c r="A50" s="7">
        <v>9</v>
      </c>
      <c r="B50" s="21" t="s">
        <v>81</v>
      </c>
      <c r="C50" s="54" t="s">
        <v>82</v>
      </c>
      <c r="D50" s="55"/>
      <c r="E50" s="55"/>
      <c r="F50" s="55"/>
      <c r="G50" s="55"/>
      <c r="H50" s="55"/>
      <c r="I50" s="55"/>
      <c r="J50" s="22"/>
    </row>
    <row r="51" spans="1:17" hidden="1" x14ac:dyDescent="0.25">
      <c r="A51" s="7" t="s">
        <v>83</v>
      </c>
    </row>
    <row r="52" spans="1:17" hidden="1" x14ac:dyDescent="0.25">
      <c r="A52" s="7" t="s">
        <v>83</v>
      </c>
    </row>
    <row r="53" spans="1:17" hidden="1" x14ac:dyDescent="0.25">
      <c r="A53" s="7" t="s">
        <v>47</v>
      </c>
    </row>
    <row r="54" spans="1:17" ht="33.950000000000003" customHeight="1" x14ac:dyDescent="0.25">
      <c r="A54" s="7" t="s">
        <v>55</v>
      </c>
      <c r="B54" s="29"/>
      <c r="C54" s="57" t="s">
        <v>84</v>
      </c>
      <c r="D54" s="57"/>
      <c r="E54" s="57"/>
      <c r="F54" s="57"/>
      <c r="G54" s="57"/>
      <c r="H54" s="57"/>
      <c r="I54" s="57"/>
      <c r="J54" s="29"/>
    </row>
    <row r="55" spans="1:17" x14ac:dyDescent="0.25">
      <c r="A55" s="7" t="s">
        <v>48</v>
      </c>
      <c r="B55" s="21"/>
      <c r="C55" s="56"/>
      <c r="D55" s="56"/>
      <c r="E55" s="56"/>
      <c r="F55" s="23" t="s">
        <v>49</v>
      </c>
      <c r="G55" s="24"/>
      <c r="H55" s="24"/>
      <c r="I55" s="25"/>
      <c r="J55" s="26">
        <f>IF(AND(G55= "",H55= ""), 0, ROUND(ROUND(I55, 2) * ROUND(IF(H55="",G55,H55),  2), 2))</f>
        <v>0</v>
      </c>
      <c r="K55" s="7"/>
      <c r="M55" s="27">
        <v>0.2</v>
      </c>
      <c r="Q55" s="7">
        <v>1412</v>
      </c>
    </row>
    <row r="56" spans="1:17" x14ac:dyDescent="0.25">
      <c r="A56" s="7">
        <v>9</v>
      </c>
      <c r="B56" s="21" t="s">
        <v>85</v>
      </c>
      <c r="C56" s="54" t="s">
        <v>86</v>
      </c>
      <c r="D56" s="55"/>
      <c r="E56" s="55"/>
      <c r="F56" s="55"/>
      <c r="G56" s="55"/>
      <c r="H56" s="55"/>
      <c r="I56" s="55"/>
      <c r="J56" s="22"/>
    </row>
    <row r="57" spans="1:17" hidden="1" x14ac:dyDescent="0.25">
      <c r="A57" s="7" t="s">
        <v>47</v>
      </c>
    </row>
    <row r="58" spans="1:17" ht="22.7" customHeight="1" x14ac:dyDescent="0.25">
      <c r="A58" s="7" t="s">
        <v>55</v>
      </c>
      <c r="B58" s="29"/>
      <c r="C58" s="57" t="s">
        <v>87</v>
      </c>
      <c r="D58" s="57"/>
      <c r="E58" s="57"/>
      <c r="F58" s="57"/>
      <c r="G58" s="57"/>
      <c r="H58" s="57"/>
      <c r="I58" s="57"/>
      <c r="J58" s="29"/>
    </row>
    <row r="59" spans="1:17" x14ac:dyDescent="0.25">
      <c r="A59" s="7" t="s">
        <v>48</v>
      </c>
      <c r="B59" s="21"/>
      <c r="C59" s="56"/>
      <c r="D59" s="56"/>
      <c r="E59" s="56"/>
      <c r="F59" s="23" t="s">
        <v>88</v>
      </c>
      <c r="G59" s="28"/>
      <c r="H59" s="28"/>
      <c r="I59" s="25"/>
      <c r="J59" s="26">
        <f>IF(AND(G59= "",H59= ""), 0, ROUND(ROUND(I59, 2) * ROUND(IF(H59="",G59,H59),  0), 2))</f>
        <v>0</v>
      </c>
      <c r="K59" s="7"/>
      <c r="M59" s="27">
        <v>0.2</v>
      </c>
      <c r="Q59" s="7">
        <v>1412</v>
      </c>
    </row>
    <row r="60" spans="1:17" hidden="1" x14ac:dyDescent="0.25">
      <c r="A60" s="7" t="s">
        <v>57</v>
      </c>
    </row>
    <row r="61" spans="1:17" x14ac:dyDescent="0.25">
      <c r="A61" s="7">
        <v>4</v>
      </c>
      <c r="B61" s="16" t="s">
        <v>89</v>
      </c>
      <c r="C61" s="53" t="s">
        <v>90</v>
      </c>
      <c r="D61" s="53"/>
      <c r="E61" s="53"/>
      <c r="F61" s="19"/>
      <c r="G61" s="19"/>
      <c r="H61" s="19"/>
      <c r="I61" s="19"/>
      <c r="J61" s="20"/>
      <c r="K61" s="7"/>
    </row>
    <row r="62" spans="1:17" x14ac:dyDescent="0.25">
      <c r="A62" s="7">
        <v>9</v>
      </c>
      <c r="B62" s="21" t="s">
        <v>91</v>
      </c>
      <c r="C62" s="54" t="s">
        <v>92</v>
      </c>
      <c r="D62" s="55"/>
      <c r="E62" s="55"/>
      <c r="F62" s="55"/>
      <c r="G62" s="55"/>
      <c r="H62" s="55"/>
      <c r="I62" s="55"/>
      <c r="J62" s="22"/>
    </row>
    <row r="63" spans="1:17" hidden="1" x14ac:dyDescent="0.25">
      <c r="A63" s="7" t="s">
        <v>47</v>
      </c>
    </row>
    <row r="64" spans="1:17" ht="33.950000000000003" customHeight="1" x14ac:dyDescent="0.25">
      <c r="A64" s="7" t="s">
        <v>55</v>
      </c>
      <c r="B64" s="29"/>
      <c r="C64" s="57" t="s">
        <v>93</v>
      </c>
      <c r="D64" s="57"/>
      <c r="E64" s="57"/>
      <c r="F64" s="57"/>
      <c r="G64" s="57"/>
      <c r="H64" s="57"/>
      <c r="I64" s="57"/>
      <c r="J64" s="29"/>
    </row>
    <row r="65" spans="1:17" x14ac:dyDescent="0.25">
      <c r="A65" s="7" t="s">
        <v>48</v>
      </c>
      <c r="B65" s="21"/>
      <c r="C65" s="56"/>
      <c r="D65" s="56"/>
      <c r="E65" s="56"/>
      <c r="F65" s="23" t="s">
        <v>88</v>
      </c>
      <c r="G65" s="28"/>
      <c r="H65" s="28"/>
      <c r="I65" s="25"/>
      <c r="J65" s="26">
        <f>IF(AND(G65= "",H65= ""), 0, ROUND(ROUND(I65, 2) * ROUND(IF(H65="",G65,H65),  0), 2))</f>
        <v>0</v>
      </c>
      <c r="K65" s="7"/>
      <c r="M65" s="27">
        <v>0.2</v>
      </c>
      <c r="Q65" s="7">
        <v>1412</v>
      </c>
    </row>
    <row r="66" spans="1:17" x14ac:dyDescent="0.25">
      <c r="A66" s="7">
        <v>9</v>
      </c>
      <c r="B66" s="21" t="s">
        <v>94</v>
      </c>
      <c r="C66" s="54" t="s">
        <v>95</v>
      </c>
      <c r="D66" s="55"/>
      <c r="E66" s="55"/>
      <c r="F66" s="55"/>
      <c r="G66" s="55"/>
      <c r="H66" s="55"/>
      <c r="I66" s="55"/>
      <c r="J66" s="22"/>
    </row>
    <row r="67" spans="1:17" hidden="1" x14ac:dyDescent="0.25">
      <c r="A67" s="7" t="s">
        <v>47</v>
      </c>
    </row>
    <row r="68" spans="1:17" ht="20.85" customHeight="1" x14ac:dyDescent="0.25">
      <c r="A68" s="7" t="s">
        <v>55</v>
      </c>
      <c r="B68" s="29"/>
      <c r="C68" s="57" t="s">
        <v>96</v>
      </c>
      <c r="D68" s="57"/>
      <c r="E68" s="57"/>
      <c r="F68" s="57"/>
      <c r="G68" s="57"/>
      <c r="H68" s="57"/>
      <c r="I68" s="57"/>
      <c r="J68" s="29"/>
    </row>
    <row r="69" spans="1:17" x14ac:dyDescent="0.25">
      <c r="A69" s="7" t="s">
        <v>48</v>
      </c>
      <c r="B69" s="21"/>
      <c r="C69" s="56"/>
      <c r="D69" s="56"/>
      <c r="E69" s="56"/>
      <c r="F69" s="23" t="s">
        <v>88</v>
      </c>
      <c r="G69" s="28"/>
      <c r="H69" s="28"/>
      <c r="I69" s="25"/>
      <c r="J69" s="26">
        <f>IF(AND(G69= "",H69= ""), 0, ROUND(ROUND(I69, 2) * ROUND(IF(H69="",G69,H69),  0), 2))</f>
        <v>0</v>
      </c>
      <c r="K69" s="7"/>
      <c r="M69" s="27">
        <v>0.2</v>
      </c>
      <c r="Q69" s="7">
        <v>1412</v>
      </c>
    </row>
    <row r="70" spans="1:17" x14ac:dyDescent="0.25">
      <c r="A70" s="7">
        <v>9</v>
      </c>
      <c r="B70" s="21" t="s">
        <v>97</v>
      </c>
      <c r="C70" s="54" t="s">
        <v>98</v>
      </c>
      <c r="D70" s="55"/>
      <c r="E70" s="55"/>
      <c r="F70" s="55"/>
      <c r="G70" s="55"/>
      <c r="H70" s="55"/>
      <c r="I70" s="55"/>
      <c r="J70" s="22"/>
    </row>
    <row r="71" spans="1:17" hidden="1" x14ac:dyDescent="0.25">
      <c r="A71" s="7" t="s">
        <v>47</v>
      </c>
    </row>
    <row r="72" spans="1:17" hidden="1" x14ac:dyDescent="0.25">
      <c r="A72" s="30" t="s">
        <v>62</v>
      </c>
    </row>
    <row r="73" spans="1:17" hidden="1" x14ac:dyDescent="0.25">
      <c r="A73" s="30" t="s">
        <v>62</v>
      </c>
    </row>
    <row r="74" spans="1:17" ht="22.7" customHeight="1" x14ac:dyDescent="0.25">
      <c r="A74" s="7" t="s">
        <v>55</v>
      </c>
      <c r="B74" s="29"/>
      <c r="C74" s="57" t="s">
        <v>99</v>
      </c>
      <c r="D74" s="57"/>
      <c r="E74" s="57"/>
      <c r="F74" s="57"/>
      <c r="G74" s="57"/>
      <c r="H74" s="57"/>
      <c r="I74" s="57"/>
      <c r="J74" s="29"/>
    </row>
    <row r="75" spans="1:17" x14ac:dyDescent="0.25">
      <c r="A75" s="7" t="s">
        <v>48</v>
      </c>
      <c r="B75" s="21"/>
      <c r="C75" s="56"/>
      <c r="D75" s="56"/>
      <c r="E75" s="56"/>
      <c r="F75" s="23" t="s">
        <v>88</v>
      </c>
      <c r="G75" s="28"/>
      <c r="H75" s="28"/>
      <c r="I75" s="25"/>
      <c r="J75" s="26">
        <f>IF(AND(G75= "",H75= ""), 0, ROUND(ROUND(I75, 2) * ROUND(IF(H75="",G75,H75),  0), 2))</f>
        <v>0</v>
      </c>
      <c r="K75" s="7"/>
      <c r="M75" s="27">
        <v>0.2</v>
      </c>
      <c r="Q75" s="7">
        <v>1412</v>
      </c>
    </row>
    <row r="76" spans="1:17" x14ac:dyDescent="0.25">
      <c r="A76" s="7">
        <v>9</v>
      </c>
      <c r="B76" s="21" t="s">
        <v>100</v>
      </c>
      <c r="C76" s="54" t="s">
        <v>101</v>
      </c>
      <c r="D76" s="55"/>
      <c r="E76" s="55"/>
      <c r="F76" s="55"/>
      <c r="G76" s="55"/>
      <c r="H76" s="55"/>
      <c r="I76" s="55"/>
      <c r="J76" s="22"/>
    </row>
    <row r="77" spans="1:17" hidden="1" x14ac:dyDescent="0.25">
      <c r="A77" s="7" t="s">
        <v>83</v>
      </c>
    </row>
    <row r="78" spans="1:17" hidden="1" x14ac:dyDescent="0.25">
      <c r="A78" s="7" t="s">
        <v>47</v>
      </c>
    </row>
    <row r="79" spans="1:17" ht="22.7" customHeight="1" x14ac:dyDescent="0.25">
      <c r="A79" s="7" t="s">
        <v>55</v>
      </c>
      <c r="B79" s="29"/>
      <c r="C79" s="57" t="s">
        <v>102</v>
      </c>
      <c r="D79" s="57"/>
      <c r="E79" s="57"/>
      <c r="F79" s="57"/>
      <c r="G79" s="57"/>
      <c r="H79" s="57"/>
      <c r="I79" s="57"/>
      <c r="J79" s="29"/>
    </row>
    <row r="80" spans="1:17" x14ac:dyDescent="0.25">
      <c r="A80" s="7" t="s">
        <v>48</v>
      </c>
      <c r="B80" s="21"/>
      <c r="C80" s="56"/>
      <c r="D80" s="56"/>
      <c r="E80" s="56"/>
      <c r="F80" s="23" t="s">
        <v>49</v>
      </c>
      <c r="G80" s="24"/>
      <c r="H80" s="24"/>
      <c r="I80" s="25"/>
      <c r="J80" s="26">
        <f>IF(AND(G80= "",H80= ""), 0, ROUND(ROUND(I80, 2) * ROUND(IF(H80="",G80,H80),  2), 2))</f>
        <v>0</v>
      </c>
      <c r="K80" s="7"/>
      <c r="M80" s="27">
        <v>0.2</v>
      </c>
      <c r="Q80" s="7">
        <v>1412</v>
      </c>
    </row>
    <row r="81" spans="1:17" hidden="1" x14ac:dyDescent="0.25">
      <c r="A81" s="7" t="s">
        <v>57</v>
      </c>
    </row>
    <row r="82" spans="1:17" x14ac:dyDescent="0.25">
      <c r="A82" s="7">
        <v>4</v>
      </c>
      <c r="B82" s="16" t="s">
        <v>103</v>
      </c>
      <c r="C82" s="53" t="s">
        <v>104</v>
      </c>
      <c r="D82" s="53"/>
      <c r="E82" s="53"/>
      <c r="F82" s="19"/>
      <c r="G82" s="19"/>
      <c r="H82" s="19"/>
      <c r="I82" s="19"/>
      <c r="J82" s="20"/>
      <c r="K82" s="7"/>
    </row>
    <row r="83" spans="1:17" hidden="1" x14ac:dyDescent="0.25">
      <c r="A83" s="7" t="s">
        <v>105</v>
      </c>
    </row>
    <row r="84" spans="1:17" x14ac:dyDescent="0.25">
      <c r="A84" s="7">
        <v>9</v>
      </c>
      <c r="B84" s="21" t="s">
        <v>106</v>
      </c>
      <c r="C84" s="54" t="s">
        <v>107</v>
      </c>
      <c r="D84" s="55"/>
      <c r="E84" s="55"/>
      <c r="F84" s="55"/>
      <c r="G84" s="55"/>
      <c r="H84" s="55"/>
      <c r="I84" s="55"/>
      <c r="J84" s="22"/>
    </row>
    <row r="85" spans="1:17" hidden="1" x14ac:dyDescent="0.25">
      <c r="A85" s="7" t="s">
        <v>47</v>
      </c>
    </row>
    <row r="86" spans="1:17" ht="22.7" customHeight="1" x14ac:dyDescent="0.25">
      <c r="A86" s="7" t="s">
        <v>55</v>
      </c>
      <c r="B86" s="29"/>
      <c r="C86" s="57" t="s">
        <v>108</v>
      </c>
      <c r="D86" s="57"/>
      <c r="E86" s="57"/>
      <c r="F86" s="57"/>
      <c r="G86" s="57"/>
      <c r="H86" s="57"/>
      <c r="I86" s="57"/>
      <c r="J86" s="29"/>
    </row>
    <row r="87" spans="1:17" x14ac:dyDescent="0.25">
      <c r="A87" s="7" t="s">
        <v>48</v>
      </c>
      <c r="B87" s="21"/>
      <c r="C87" s="56"/>
      <c r="D87" s="56"/>
      <c r="E87" s="56"/>
      <c r="F87" s="23" t="s">
        <v>88</v>
      </c>
      <c r="G87" s="28"/>
      <c r="H87" s="28"/>
      <c r="I87" s="25"/>
      <c r="J87" s="26">
        <f>IF(AND(G87= "",H87= ""), 0, ROUND(ROUND(I87, 2) * ROUND(IF(H87="",G87,H87),  0), 2))</f>
        <v>0</v>
      </c>
      <c r="K87" s="7"/>
      <c r="M87" s="27">
        <v>0.2</v>
      </c>
      <c r="Q87" s="7">
        <v>1412</v>
      </c>
    </row>
    <row r="88" spans="1:17" x14ac:dyDescent="0.25">
      <c r="A88" s="7">
        <v>9</v>
      </c>
      <c r="B88" s="21" t="s">
        <v>109</v>
      </c>
      <c r="C88" s="54" t="s">
        <v>110</v>
      </c>
      <c r="D88" s="55"/>
      <c r="E88" s="55"/>
      <c r="F88" s="55"/>
      <c r="G88" s="55"/>
      <c r="H88" s="55"/>
      <c r="I88" s="55"/>
      <c r="J88" s="22"/>
    </row>
    <row r="89" spans="1:17" hidden="1" x14ac:dyDescent="0.25">
      <c r="A89" s="7" t="s">
        <v>47</v>
      </c>
    </row>
    <row r="90" spans="1:17" ht="22.7" customHeight="1" x14ac:dyDescent="0.25">
      <c r="A90" s="7" t="s">
        <v>55</v>
      </c>
      <c r="B90" s="29"/>
      <c r="C90" s="57" t="s">
        <v>111</v>
      </c>
      <c r="D90" s="57"/>
      <c r="E90" s="57"/>
      <c r="F90" s="57"/>
      <c r="G90" s="57"/>
      <c r="H90" s="57"/>
      <c r="I90" s="57"/>
      <c r="J90" s="29"/>
    </row>
    <row r="91" spans="1:17" x14ac:dyDescent="0.25">
      <c r="A91" s="7" t="s">
        <v>48</v>
      </c>
      <c r="B91" s="21"/>
      <c r="C91" s="56"/>
      <c r="D91" s="56"/>
      <c r="E91" s="56"/>
      <c r="F91" s="23" t="s">
        <v>88</v>
      </c>
      <c r="G91" s="28"/>
      <c r="H91" s="28"/>
      <c r="I91" s="25"/>
      <c r="J91" s="26">
        <f>IF(AND(G91= "",H91= ""), 0, ROUND(ROUND(I91, 2) * ROUND(IF(H91="",G91,H91),  0), 2))</f>
        <v>0</v>
      </c>
      <c r="K91" s="7"/>
      <c r="M91" s="27">
        <v>0.2</v>
      </c>
      <c r="Q91" s="7">
        <v>1412</v>
      </c>
    </row>
    <row r="92" spans="1:17" x14ac:dyDescent="0.25">
      <c r="A92" s="7">
        <v>9</v>
      </c>
      <c r="B92" s="21" t="s">
        <v>112</v>
      </c>
      <c r="C92" s="54" t="s">
        <v>113</v>
      </c>
      <c r="D92" s="55"/>
      <c r="E92" s="55"/>
      <c r="F92" s="55"/>
      <c r="G92" s="55"/>
      <c r="H92" s="55"/>
      <c r="I92" s="55"/>
      <c r="J92" s="22"/>
    </row>
    <row r="93" spans="1:17" hidden="1" x14ac:dyDescent="0.25">
      <c r="A93" s="7" t="s">
        <v>47</v>
      </c>
    </row>
    <row r="94" spans="1:17" ht="22.7" customHeight="1" x14ac:dyDescent="0.25">
      <c r="A94" s="7" t="s">
        <v>55</v>
      </c>
      <c r="B94" s="29"/>
      <c r="C94" s="57" t="s">
        <v>114</v>
      </c>
      <c r="D94" s="57"/>
      <c r="E94" s="57"/>
      <c r="F94" s="57"/>
      <c r="G94" s="57"/>
      <c r="H94" s="57"/>
      <c r="I94" s="57"/>
      <c r="J94" s="29"/>
    </row>
    <row r="95" spans="1:17" x14ac:dyDescent="0.25">
      <c r="A95" s="7" t="s">
        <v>48</v>
      </c>
      <c r="B95" s="21"/>
      <c r="C95" s="56"/>
      <c r="D95" s="56"/>
      <c r="E95" s="56"/>
      <c r="F95" s="23" t="s">
        <v>88</v>
      </c>
      <c r="G95" s="28"/>
      <c r="H95" s="28"/>
      <c r="I95" s="25"/>
      <c r="J95" s="26">
        <f>IF(AND(G95= "",H95= ""), 0, ROUND(ROUND(I95, 2) * ROUND(IF(H95="",G95,H95),  0), 2))</f>
        <v>0</v>
      </c>
      <c r="K95" s="7"/>
      <c r="M95" s="27">
        <v>0.2</v>
      </c>
      <c r="Q95" s="7">
        <v>1412</v>
      </c>
    </row>
    <row r="96" spans="1:17" x14ac:dyDescent="0.25">
      <c r="A96" s="7">
        <v>9</v>
      </c>
      <c r="B96" s="21" t="s">
        <v>115</v>
      </c>
      <c r="C96" s="54" t="s">
        <v>116</v>
      </c>
      <c r="D96" s="55"/>
      <c r="E96" s="55"/>
      <c r="F96" s="55"/>
      <c r="G96" s="55"/>
      <c r="H96" s="55"/>
      <c r="I96" s="55"/>
      <c r="J96" s="22"/>
    </row>
    <row r="97" spans="1:17" hidden="1" x14ac:dyDescent="0.25">
      <c r="A97" s="7" t="s">
        <v>47</v>
      </c>
    </row>
    <row r="98" spans="1:17" ht="22.7" customHeight="1" x14ac:dyDescent="0.25">
      <c r="A98" s="7" t="s">
        <v>55</v>
      </c>
      <c r="B98" s="29"/>
      <c r="C98" s="57" t="s">
        <v>114</v>
      </c>
      <c r="D98" s="57"/>
      <c r="E98" s="57"/>
      <c r="F98" s="57"/>
      <c r="G98" s="57"/>
      <c r="H98" s="57"/>
      <c r="I98" s="57"/>
      <c r="J98" s="29"/>
    </row>
    <row r="99" spans="1:17" x14ac:dyDescent="0.25">
      <c r="A99" s="7" t="s">
        <v>48</v>
      </c>
      <c r="B99" s="21"/>
      <c r="C99" s="56"/>
      <c r="D99" s="56"/>
      <c r="E99" s="56"/>
      <c r="F99" s="23" t="s">
        <v>88</v>
      </c>
      <c r="G99" s="28"/>
      <c r="H99" s="28"/>
      <c r="I99" s="25"/>
      <c r="J99" s="26">
        <f>IF(AND(G99= "",H99= ""), 0, ROUND(ROUND(I99, 2) * ROUND(IF(H99="",G99,H99),  0), 2))</f>
        <v>0</v>
      </c>
      <c r="K99" s="7"/>
      <c r="M99" s="27">
        <v>0.2</v>
      </c>
      <c r="Q99" s="7">
        <v>1412</v>
      </c>
    </row>
    <row r="100" spans="1:17" x14ac:dyDescent="0.25">
      <c r="A100" s="7">
        <v>9</v>
      </c>
      <c r="B100" s="21" t="s">
        <v>117</v>
      </c>
      <c r="C100" s="54" t="s">
        <v>118</v>
      </c>
      <c r="D100" s="55"/>
      <c r="E100" s="55"/>
      <c r="F100" s="55"/>
      <c r="G100" s="55"/>
      <c r="H100" s="55"/>
      <c r="I100" s="55"/>
      <c r="J100" s="22"/>
    </row>
    <row r="101" spans="1:17" hidden="1" x14ac:dyDescent="0.25">
      <c r="A101" s="7" t="s">
        <v>47</v>
      </c>
    </row>
    <row r="102" spans="1:17" ht="22.7" customHeight="1" x14ac:dyDescent="0.25">
      <c r="A102" s="7" t="s">
        <v>55</v>
      </c>
      <c r="B102" s="29"/>
      <c r="C102" s="57" t="s">
        <v>119</v>
      </c>
      <c r="D102" s="57"/>
      <c r="E102" s="57"/>
      <c r="F102" s="57"/>
      <c r="G102" s="57"/>
      <c r="H102" s="57"/>
      <c r="I102" s="57"/>
      <c r="J102" s="29"/>
    </row>
    <row r="103" spans="1:17" x14ac:dyDescent="0.25">
      <c r="A103" s="7" t="s">
        <v>48</v>
      </c>
      <c r="B103" s="21"/>
      <c r="C103" s="56"/>
      <c r="D103" s="56"/>
      <c r="E103" s="56"/>
      <c r="F103" s="23" t="s">
        <v>88</v>
      </c>
      <c r="G103" s="28"/>
      <c r="H103" s="28"/>
      <c r="I103" s="25"/>
      <c r="J103" s="26">
        <f>IF(AND(G103= "",H103= ""), 0, ROUND(ROUND(I103, 2) * ROUND(IF(H103="",G103,H103),  0), 2))</f>
        <v>0</v>
      </c>
      <c r="K103" s="7"/>
      <c r="M103" s="27">
        <v>0.2</v>
      </c>
      <c r="Q103" s="7">
        <v>1412</v>
      </c>
    </row>
    <row r="104" spans="1:17" x14ac:dyDescent="0.25">
      <c r="A104" s="7">
        <v>9</v>
      </c>
      <c r="B104" s="21" t="s">
        <v>120</v>
      </c>
      <c r="C104" s="54" t="s">
        <v>121</v>
      </c>
      <c r="D104" s="55"/>
      <c r="E104" s="55"/>
      <c r="F104" s="55"/>
      <c r="G104" s="55"/>
      <c r="H104" s="55"/>
      <c r="I104" s="55"/>
      <c r="J104" s="22"/>
    </row>
    <row r="105" spans="1:17" hidden="1" x14ac:dyDescent="0.25">
      <c r="A105" s="7" t="s">
        <v>47</v>
      </c>
    </row>
    <row r="106" spans="1:17" ht="22.7" customHeight="1" x14ac:dyDescent="0.25">
      <c r="A106" s="7" t="s">
        <v>55</v>
      </c>
      <c r="B106" s="29"/>
      <c r="C106" s="57" t="s">
        <v>119</v>
      </c>
      <c r="D106" s="57"/>
      <c r="E106" s="57"/>
      <c r="F106" s="57"/>
      <c r="G106" s="57"/>
      <c r="H106" s="57"/>
      <c r="I106" s="57"/>
      <c r="J106" s="29"/>
    </row>
    <row r="107" spans="1:17" x14ac:dyDescent="0.25">
      <c r="A107" s="7" t="s">
        <v>48</v>
      </c>
      <c r="B107" s="21"/>
      <c r="C107" s="56"/>
      <c r="D107" s="56"/>
      <c r="E107" s="56"/>
      <c r="F107" s="23" t="s">
        <v>88</v>
      </c>
      <c r="G107" s="28"/>
      <c r="H107" s="28"/>
      <c r="I107" s="25"/>
      <c r="J107" s="26">
        <f>IF(AND(G107= "",H107= ""), 0, ROUND(ROUND(I107, 2) * ROUND(IF(H107="",G107,H107),  0), 2))</f>
        <v>0</v>
      </c>
      <c r="K107" s="7"/>
      <c r="M107" s="27">
        <v>0.2</v>
      </c>
      <c r="Q107" s="7">
        <v>1412</v>
      </c>
    </row>
    <row r="108" spans="1:17" hidden="1" x14ac:dyDescent="0.25">
      <c r="A108" s="7" t="s">
        <v>57</v>
      </c>
    </row>
    <row r="109" spans="1:17" x14ac:dyDescent="0.25">
      <c r="A109" s="7">
        <v>4</v>
      </c>
      <c r="B109" s="16" t="s">
        <v>122</v>
      </c>
      <c r="C109" s="53" t="s">
        <v>123</v>
      </c>
      <c r="D109" s="53"/>
      <c r="E109" s="53"/>
      <c r="F109" s="19"/>
      <c r="G109" s="19"/>
      <c r="H109" s="19"/>
      <c r="I109" s="19"/>
      <c r="J109" s="20"/>
      <c r="K109" s="7"/>
    </row>
    <row r="110" spans="1:17" x14ac:dyDescent="0.25">
      <c r="A110" s="7">
        <v>9</v>
      </c>
      <c r="B110" s="21" t="s">
        <v>124</v>
      </c>
      <c r="C110" s="54" t="s">
        <v>125</v>
      </c>
      <c r="D110" s="55"/>
      <c r="E110" s="55"/>
      <c r="F110" s="55"/>
      <c r="G110" s="55"/>
      <c r="H110" s="55"/>
      <c r="I110" s="55"/>
      <c r="J110" s="22"/>
    </row>
    <row r="111" spans="1:17" hidden="1" x14ac:dyDescent="0.25">
      <c r="A111" s="7" t="s">
        <v>47</v>
      </c>
    </row>
    <row r="112" spans="1:17" hidden="1" x14ac:dyDescent="0.25">
      <c r="A112" s="30" t="s">
        <v>62</v>
      </c>
    </row>
    <row r="113" spans="1:17" ht="22.7" customHeight="1" x14ac:dyDescent="0.25">
      <c r="A113" s="7" t="s">
        <v>55</v>
      </c>
      <c r="B113" s="29"/>
      <c r="C113" s="57" t="s">
        <v>126</v>
      </c>
      <c r="D113" s="57"/>
      <c r="E113" s="57"/>
      <c r="F113" s="57"/>
      <c r="G113" s="57"/>
      <c r="H113" s="57"/>
      <c r="I113" s="57"/>
      <c r="J113" s="29"/>
    </row>
    <row r="114" spans="1:17" x14ac:dyDescent="0.25">
      <c r="A114" s="7" t="s">
        <v>48</v>
      </c>
      <c r="B114" s="21"/>
      <c r="C114" s="56"/>
      <c r="D114" s="56"/>
      <c r="E114" s="56"/>
      <c r="F114" s="23" t="s">
        <v>49</v>
      </c>
      <c r="G114" s="24"/>
      <c r="H114" s="24"/>
      <c r="I114" s="25"/>
      <c r="J114" s="26">
        <f>IF(AND(G114= "",H114= ""), 0, ROUND(ROUND(I114, 2) * ROUND(IF(H114="",G114,H114),  2), 2))</f>
        <v>0</v>
      </c>
      <c r="K114" s="7"/>
      <c r="M114" s="27">
        <v>0.2</v>
      </c>
      <c r="Q114" s="7">
        <v>1412</v>
      </c>
    </row>
    <row r="115" spans="1:17" hidden="1" x14ac:dyDescent="0.25">
      <c r="A115" s="7" t="s">
        <v>57</v>
      </c>
    </row>
    <row r="116" spans="1:17" x14ac:dyDescent="0.25">
      <c r="A116" s="7">
        <v>4</v>
      </c>
      <c r="B116" s="16" t="s">
        <v>127</v>
      </c>
      <c r="C116" s="53" t="s">
        <v>128</v>
      </c>
      <c r="D116" s="53"/>
      <c r="E116" s="53"/>
      <c r="F116" s="19"/>
      <c r="G116" s="19"/>
      <c r="H116" s="19"/>
      <c r="I116" s="19"/>
      <c r="J116" s="20"/>
      <c r="K116" s="7"/>
    </row>
    <row r="117" spans="1:17" x14ac:dyDescent="0.25">
      <c r="A117" s="7">
        <v>9</v>
      </c>
      <c r="B117" s="21" t="s">
        <v>129</v>
      </c>
      <c r="C117" s="54" t="s">
        <v>130</v>
      </c>
      <c r="D117" s="55"/>
      <c r="E117" s="55"/>
      <c r="F117" s="55"/>
      <c r="G117" s="55"/>
      <c r="H117" s="55"/>
      <c r="I117" s="55"/>
      <c r="J117" s="22"/>
    </row>
    <row r="118" spans="1:17" hidden="1" x14ac:dyDescent="0.25">
      <c r="A118" s="7" t="s">
        <v>47</v>
      </c>
    </row>
    <row r="119" spans="1:17" x14ac:dyDescent="0.25">
      <c r="A119" s="7" t="s">
        <v>48</v>
      </c>
      <c r="B119" s="21"/>
      <c r="C119" s="56"/>
      <c r="D119" s="56"/>
      <c r="E119" s="56"/>
      <c r="F119" s="23" t="s">
        <v>52</v>
      </c>
      <c r="G119" s="28"/>
      <c r="H119" s="28"/>
      <c r="I119" s="25"/>
      <c r="J119" s="26">
        <f>IF(AND(G119= "",H119= ""), 0, ROUND(ROUND(I119, 2) * ROUND(IF(H119="",G119,H119),  0), 2))</f>
        <v>0</v>
      </c>
      <c r="K119" s="7"/>
      <c r="M119" s="27">
        <v>0.2</v>
      </c>
      <c r="Q119" s="7">
        <v>1412</v>
      </c>
    </row>
    <row r="120" spans="1:17" x14ac:dyDescent="0.25">
      <c r="A120" s="7">
        <v>9</v>
      </c>
      <c r="B120" s="21" t="s">
        <v>131</v>
      </c>
      <c r="C120" s="54" t="s">
        <v>132</v>
      </c>
      <c r="D120" s="55"/>
      <c r="E120" s="55"/>
      <c r="F120" s="55"/>
      <c r="G120" s="55"/>
      <c r="H120" s="55"/>
      <c r="I120" s="55"/>
      <c r="J120" s="22"/>
    </row>
    <row r="121" spans="1:17" hidden="1" x14ac:dyDescent="0.25">
      <c r="A121" s="7" t="s">
        <v>47</v>
      </c>
    </row>
    <row r="122" spans="1:17" x14ac:dyDescent="0.25">
      <c r="A122" s="7" t="s">
        <v>48</v>
      </c>
      <c r="B122" s="21"/>
      <c r="C122" s="56"/>
      <c r="D122" s="56"/>
      <c r="E122" s="56"/>
      <c r="F122" s="23" t="s">
        <v>52</v>
      </c>
      <c r="G122" s="28"/>
      <c r="H122" s="28"/>
      <c r="I122" s="25"/>
      <c r="J122" s="26">
        <f>IF(AND(G122= "",H122= ""), 0, ROUND(ROUND(I122, 2) * ROUND(IF(H122="",G122,H122),  0), 2))</f>
        <v>0</v>
      </c>
      <c r="K122" s="7"/>
      <c r="M122" s="27">
        <v>0.2</v>
      </c>
      <c r="Q122" s="7">
        <v>1412</v>
      </c>
    </row>
    <row r="123" spans="1:17" hidden="1" x14ac:dyDescent="0.25">
      <c r="A123" s="7" t="s">
        <v>57</v>
      </c>
    </row>
    <row r="124" spans="1:17" x14ac:dyDescent="0.25">
      <c r="A124" s="7" t="s">
        <v>40</v>
      </c>
      <c r="B124" s="22"/>
      <c r="C124" s="55"/>
      <c r="D124" s="55"/>
      <c r="E124" s="55"/>
      <c r="J124" s="22"/>
    </row>
    <row r="125" spans="1:17" ht="27.2" customHeight="1" x14ac:dyDescent="0.25">
      <c r="B125" s="22"/>
      <c r="C125" s="61" t="s">
        <v>42</v>
      </c>
      <c r="D125" s="62"/>
      <c r="E125" s="62"/>
      <c r="F125" s="59"/>
      <c r="G125" s="59"/>
      <c r="H125" s="59"/>
      <c r="I125" s="59"/>
      <c r="J125" s="60"/>
    </row>
    <row r="126" spans="1:17" x14ac:dyDescent="0.25">
      <c r="B126" s="22"/>
      <c r="C126" s="64"/>
      <c r="D126" s="42"/>
      <c r="E126" s="42"/>
      <c r="F126" s="42"/>
      <c r="G126" s="42"/>
      <c r="H126" s="42"/>
      <c r="I126" s="42"/>
      <c r="J126" s="63"/>
    </row>
    <row r="127" spans="1:17" x14ac:dyDescent="0.25">
      <c r="B127" s="22"/>
      <c r="C127" s="67" t="s">
        <v>133</v>
      </c>
      <c r="D127" s="58"/>
      <c r="E127" s="58"/>
      <c r="F127" s="65">
        <f>SUMIF(K10:K124, IF(K9="","",K9), J10:J124)</f>
        <v>0</v>
      </c>
      <c r="G127" s="65"/>
      <c r="H127" s="65"/>
      <c r="I127" s="65"/>
      <c r="J127" s="66"/>
    </row>
    <row r="128" spans="1:17" ht="16.899999999999999" customHeight="1" x14ac:dyDescent="0.25">
      <c r="B128" s="22"/>
      <c r="C128" s="67" t="s">
        <v>134</v>
      </c>
      <c r="D128" s="58"/>
      <c r="E128" s="58"/>
      <c r="F128" s="65">
        <f>ROUND(SUMIF(K10:K124, IF(K9="","",K9), J10:J124) * 0.2, 2)</f>
        <v>0</v>
      </c>
      <c r="G128" s="65"/>
      <c r="H128" s="65"/>
      <c r="I128" s="65"/>
      <c r="J128" s="66"/>
    </row>
    <row r="129" spans="2:10" x14ac:dyDescent="0.25">
      <c r="B129" s="22"/>
      <c r="C129" s="70" t="s">
        <v>135</v>
      </c>
      <c r="D129" s="71"/>
      <c r="E129" s="71"/>
      <c r="F129" s="68">
        <f>SUM(F127:F128)</f>
        <v>0</v>
      </c>
      <c r="G129" s="68"/>
      <c r="H129" s="68"/>
      <c r="I129" s="68"/>
      <c r="J129" s="69"/>
    </row>
    <row r="130" spans="2:10" ht="37.15" customHeight="1" x14ac:dyDescent="0.25">
      <c r="B130" s="3"/>
      <c r="C130" s="72" t="s">
        <v>136</v>
      </c>
      <c r="D130" s="72"/>
      <c r="E130" s="72"/>
      <c r="F130" s="72"/>
      <c r="G130" s="72"/>
      <c r="H130" s="72"/>
      <c r="I130" s="72"/>
      <c r="J130" s="72"/>
    </row>
    <row r="132" spans="2:10" ht="15.75" x14ac:dyDescent="0.25">
      <c r="C132" s="73" t="s">
        <v>137</v>
      </c>
      <c r="D132" s="73"/>
      <c r="E132" s="73"/>
      <c r="F132" s="73"/>
      <c r="G132" s="73"/>
      <c r="H132" s="73"/>
      <c r="I132" s="73"/>
      <c r="J132" s="73"/>
    </row>
    <row r="133" spans="2:10" ht="33.75" customHeight="1" x14ac:dyDescent="0.25">
      <c r="C133" s="75" t="s">
        <v>138</v>
      </c>
      <c r="D133" s="76"/>
      <c r="E133" s="76"/>
      <c r="F133" s="74">
        <f>SUMIF(K13:K122, "", J13:J122)</f>
        <v>0</v>
      </c>
      <c r="G133" s="74"/>
      <c r="H133" s="74"/>
      <c r="I133" s="74"/>
      <c r="J133" s="74"/>
    </row>
    <row r="134" spans="2:10" x14ac:dyDescent="0.25">
      <c r="C134" s="79" t="s">
        <v>139</v>
      </c>
      <c r="D134" s="80"/>
      <c r="E134" s="80"/>
      <c r="F134" s="77">
        <f>SUMIF(K13:K20, "", J13:J20)</f>
        <v>0</v>
      </c>
      <c r="G134" s="78"/>
      <c r="H134" s="78"/>
      <c r="I134" s="78"/>
      <c r="J134" s="78"/>
    </row>
    <row r="135" spans="2:10" x14ac:dyDescent="0.25">
      <c r="C135" s="79" t="s">
        <v>140</v>
      </c>
      <c r="D135" s="80"/>
      <c r="E135" s="80"/>
      <c r="F135" s="77">
        <f>SUMIF(K27:K27, "", J27:J27)</f>
        <v>0</v>
      </c>
      <c r="G135" s="78"/>
      <c r="H135" s="78"/>
      <c r="I135" s="78"/>
      <c r="J135" s="78"/>
    </row>
    <row r="136" spans="2:10" ht="26.85" customHeight="1" x14ac:dyDescent="0.25">
      <c r="C136" s="79" t="s">
        <v>141</v>
      </c>
      <c r="D136" s="80"/>
      <c r="E136" s="80"/>
      <c r="F136" s="77">
        <f>SUMIF(K35:K47, "", J35:J47)</f>
        <v>0</v>
      </c>
      <c r="G136" s="78"/>
      <c r="H136" s="78"/>
      <c r="I136" s="78"/>
      <c r="J136" s="78"/>
    </row>
    <row r="137" spans="2:10" ht="24.75" customHeight="1" x14ac:dyDescent="0.25">
      <c r="C137" s="83" t="s">
        <v>142</v>
      </c>
      <c r="D137" s="84"/>
      <c r="E137" s="84"/>
      <c r="F137" s="81">
        <f>0</f>
        <v>0</v>
      </c>
      <c r="G137" s="82"/>
      <c r="H137" s="82"/>
      <c r="I137" s="82"/>
      <c r="J137" s="82"/>
    </row>
    <row r="138" spans="2:10" x14ac:dyDescent="0.25">
      <c r="C138" s="79" t="s">
        <v>143</v>
      </c>
      <c r="D138" s="80"/>
      <c r="E138" s="80"/>
      <c r="F138" s="77">
        <f>SUMIF(K55:K59, "", J55:J59)</f>
        <v>0</v>
      </c>
      <c r="G138" s="78"/>
      <c r="H138" s="78"/>
      <c r="I138" s="78"/>
      <c r="J138" s="78"/>
    </row>
    <row r="139" spans="2:10" ht="26.85" customHeight="1" x14ac:dyDescent="0.25">
      <c r="C139" s="79" t="s">
        <v>144</v>
      </c>
      <c r="D139" s="80"/>
      <c r="E139" s="80"/>
      <c r="F139" s="77">
        <f>SUMIF(K65:K80, "", J65:J80)</f>
        <v>0</v>
      </c>
      <c r="G139" s="78"/>
      <c r="H139" s="78"/>
      <c r="I139" s="78"/>
      <c r="J139" s="78"/>
    </row>
    <row r="140" spans="2:10" x14ac:dyDescent="0.25">
      <c r="C140" s="79" t="s">
        <v>145</v>
      </c>
      <c r="D140" s="80"/>
      <c r="E140" s="80"/>
      <c r="F140" s="77">
        <f>SUMIF(K87:K107, "", J87:J107)</f>
        <v>0</v>
      </c>
      <c r="G140" s="78"/>
      <c r="H140" s="78"/>
      <c r="I140" s="78"/>
      <c r="J140" s="78"/>
    </row>
    <row r="141" spans="2:10" x14ac:dyDescent="0.25">
      <c r="C141" s="79" t="s">
        <v>146</v>
      </c>
      <c r="D141" s="80"/>
      <c r="E141" s="80"/>
      <c r="F141" s="77">
        <f>SUMIF(K114:K114, "", J114:J114)</f>
        <v>0</v>
      </c>
      <c r="G141" s="78"/>
      <c r="H141" s="78"/>
      <c r="I141" s="78"/>
      <c r="J141" s="78"/>
    </row>
    <row r="142" spans="2:10" x14ac:dyDescent="0.25">
      <c r="C142" s="79" t="s">
        <v>147</v>
      </c>
      <c r="D142" s="80"/>
      <c r="E142" s="80"/>
      <c r="F142" s="77">
        <f>SUMIF(K119:K122, "", J119:J122)</f>
        <v>0</v>
      </c>
      <c r="G142" s="78"/>
      <c r="H142" s="78"/>
      <c r="I142" s="78"/>
      <c r="J142" s="78"/>
    </row>
    <row r="143" spans="2:10" x14ac:dyDescent="0.25">
      <c r="C143" s="85" t="s">
        <v>148</v>
      </c>
      <c r="D143" s="86"/>
      <c r="E143" s="86"/>
      <c r="F143" s="34"/>
      <c r="G143" s="34"/>
      <c r="H143" s="34"/>
      <c r="I143" s="34"/>
      <c r="J143" s="35"/>
    </row>
    <row r="144" spans="2:10" x14ac:dyDescent="0.25">
      <c r="C144" s="87"/>
      <c r="D144" s="88"/>
      <c r="E144" s="88"/>
      <c r="F144" s="88"/>
      <c r="G144" s="88"/>
      <c r="H144" s="88"/>
      <c r="I144" s="88"/>
      <c r="J144" s="89"/>
    </row>
    <row r="145" spans="1:10" x14ac:dyDescent="0.25">
      <c r="A145" s="30"/>
      <c r="C145" s="90" t="s">
        <v>133</v>
      </c>
      <c r="D145" s="42"/>
      <c r="E145" s="42"/>
      <c r="F145" s="91">
        <f>SUMIF(K5:K130, IF(K4="","",K4), J5:J130)</f>
        <v>0</v>
      </c>
      <c r="G145" s="92"/>
      <c r="H145" s="92"/>
      <c r="I145" s="92"/>
      <c r="J145" s="93"/>
    </row>
    <row r="146" spans="1:10" x14ac:dyDescent="0.25">
      <c r="A146" s="30"/>
      <c r="C146" s="90" t="s">
        <v>134</v>
      </c>
      <c r="D146" s="42"/>
      <c r="E146" s="42"/>
      <c r="F146" s="91">
        <f>ROUND(SUMIF(K5:K130, IF(K4="","",K4), J5:J130) * 0.2, 2)</f>
        <v>0</v>
      </c>
      <c r="G146" s="92"/>
      <c r="H146" s="92"/>
      <c r="I146" s="92"/>
      <c r="J146" s="93"/>
    </row>
    <row r="147" spans="1:10" x14ac:dyDescent="0.25">
      <c r="C147" s="94" t="s">
        <v>135</v>
      </c>
      <c r="D147" s="95"/>
      <c r="E147" s="95"/>
      <c r="F147" s="96">
        <f>SUM(F145:F146)</f>
        <v>0</v>
      </c>
      <c r="G147" s="97"/>
      <c r="H147" s="97"/>
      <c r="I147" s="97"/>
      <c r="J147" s="98"/>
    </row>
    <row r="148" spans="1:10" x14ac:dyDescent="0.25">
      <c r="C148" s="99"/>
      <c r="D148" s="55"/>
      <c r="E148" s="55"/>
      <c r="F148" s="55"/>
      <c r="G148" s="55"/>
      <c r="H148" s="55"/>
      <c r="I148" s="55"/>
      <c r="J148" s="55"/>
    </row>
    <row r="149" spans="1:10" x14ac:dyDescent="0.25">
      <c r="C149" s="100" t="s">
        <v>149</v>
      </c>
      <c r="D149" s="55"/>
      <c r="E149" s="55"/>
      <c r="F149" s="55"/>
      <c r="G149" s="55"/>
      <c r="H149" s="55"/>
      <c r="I149" s="55"/>
      <c r="J149" s="55"/>
    </row>
    <row r="150" spans="1:10" x14ac:dyDescent="0.25">
      <c r="C150" s="95" t="str">
        <f>IF(Paramètres!AA2&lt;&gt;"",Paramètres!AA2,"")</f>
        <v xml:space="preserve">Zéro euro </v>
      </c>
      <c r="D150" s="95"/>
      <c r="E150" s="95"/>
      <c r="F150" s="95"/>
      <c r="G150" s="95"/>
      <c r="H150" s="95"/>
      <c r="I150" s="95"/>
      <c r="J150" s="95"/>
    </row>
    <row r="151" spans="1:10" x14ac:dyDescent="0.25">
      <c r="C151" s="95"/>
      <c r="D151" s="95"/>
      <c r="E151" s="95"/>
      <c r="F151" s="95"/>
      <c r="G151" s="95"/>
      <c r="H151" s="95"/>
      <c r="I151" s="95"/>
      <c r="J151" s="95"/>
    </row>
    <row r="152" spans="1:10" ht="56.65" customHeight="1" x14ac:dyDescent="0.25">
      <c r="F152" s="84" t="s">
        <v>150</v>
      </c>
      <c r="G152" s="84"/>
      <c r="H152" s="84"/>
      <c r="I152" s="84"/>
      <c r="J152" s="84"/>
    </row>
    <row r="154" spans="1:10" ht="85.15" customHeight="1" x14ac:dyDescent="0.25">
      <c r="C154" s="101" t="s">
        <v>151</v>
      </c>
      <c r="D154" s="101"/>
      <c r="F154" s="101" t="s">
        <v>152</v>
      </c>
      <c r="G154" s="101"/>
      <c r="H154" s="101"/>
      <c r="I154" s="101"/>
      <c r="J154" s="101"/>
    </row>
    <row r="155" spans="1:10" x14ac:dyDescent="0.25">
      <c r="C155" s="102" t="s">
        <v>153</v>
      </c>
      <c r="D155" s="102"/>
      <c r="E155" s="102"/>
      <c r="F155" s="102"/>
      <c r="G155" s="102"/>
      <c r="H155" s="102"/>
      <c r="I155" s="102"/>
      <c r="J155" s="102"/>
    </row>
  </sheetData>
  <sheetProtection password="E95E" sheet="1" objects="1" selectLockedCells="1"/>
  <mergeCells count="126">
    <mergeCell ref="C150:J150"/>
    <mergeCell ref="C151:J151"/>
    <mergeCell ref="F152:J152"/>
    <mergeCell ref="C154:D154"/>
    <mergeCell ref="F154:J154"/>
    <mergeCell ref="C155:J155"/>
    <mergeCell ref="C144:J144"/>
    <mergeCell ref="C145:E145"/>
    <mergeCell ref="F145:J145"/>
    <mergeCell ref="C146:E146"/>
    <mergeCell ref="F146:J146"/>
    <mergeCell ref="C147:E147"/>
    <mergeCell ref="F147:J147"/>
    <mergeCell ref="C148:J148"/>
    <mergeCell ref="C149:J149"/>
    <mergeCell ref="F139:J139"/>
    <mergeCell ref="C139:E139"/>
    <mergeCell ref="F140:J140"/>
    <mergeCell ref="C140:E140"/>
    <mergeCell ref="F141:J141"/>
    <mergeCell ref="C141:E141"/>
    <mergeCell ref="F142:J142"/>
    <mergeCell ref="C142:E142"/>
    <mergeCell ref="C143:E143"/>
    <mergeCell ref="F134:J134"/>
    <mergeCell ref="C134:E134"/>
    <mergeCell ref="F135:J135"/>
    <mergeCell ref="C135:E135"/>
    <mergeCell ref="F136:J136"/>
    <mergeCell ref="C136:E136"/>
    <mergeCell ref="F137:J137"/>
    <mergeCell ref="C137:E137"/>
    <mergeCell ref="F138:J138"/>
    <mergeCell ref="C138:E138"/>
    <mergeCell ref="F127:J127"/>
    <mergeCell ref="C127:E127"/>
    <mergeCell ref="F128:J128"/>
    <mergeCell ref="C128:E128"/>
    <mergeCell ref="F129:J129"/>
    <mergeCell ref="C129:E129"/>
    <mergeCell ref="C130:J130"/>
    <mergeCell ref="C132:J132"/>
    <mergeCell ref="F133:J133"/>
    <mergeCell ref="C133:E133"/>
    <mergeCell ref="C116:E116"/>
    <mergeCell ref="C117:I117"/>
    <mergeCell ref="C119:E119"/>
    <mergeCell ref="C120:I120"/>
    <mergeCell ref="C122:E122"/>
    <mergeCell ref="C124:E124"/>
    <mergeCell ref="F125:J125"/>
    <mergeCell ref="C125:E125"/>
    <mergeCell ref="F126:J126"/>
    <mergeCell ref="C126:E126"/>
    <mergeCell ref="C102:I102"/>
    <mergeCell ref="C103:E103"/>
    <mergeCell ref="C104:I104"/>
    <mergeCell ref="C106:I106"/>
    <mergeCell ref="C107:E107"/>
    <mergeCell ref="C109:E109"/>
    <mergeCell ref="C110:I110"/>
    <mergeCell ref="C113:I113"/>
    <mergeCell ref="C114:E114"/>
    <mergeCell ref="C90:I90"/>
    <mergeCell ref="C91:E91"/>
    <mergeCell ref="C92:I92"/>
    <mergeCell ref="C94:I94"/>
    <mergeCell ref="C95:E95"/>
    <mergeCell ref="C96:I96"/>
    <mergeCell ref="C98:I98"/>
    <mergeCell ref="C99:E99"/>
    <mergeCell ref="C100:I100"/>
    <mergeCell ref="C75:E75"/>
    <mergeCell ref="C76:I76"/>
    <mergeCell ref="C79:I79"/>
    <mergeCell ref="C80:E80"/>
    <mergeCell ref="C82:E82"/>
    <mergeCell ref="C84:I84"/>
    <mergeCell ref="C86:I86"/>
    <mergeCell ref="C87:E87"/>
    <mergeCell ref="C88:I88"/>
    <mergeCell ref="C61:E61"/>
    <mergeCell ref="C62:I62"/>
    <mergeCell ref="C64:I64"/>
    <mergeCell ref="C65:E65"/>
    <mergeCell ref="C66:I66"/>
    <mergeCell ref="C68:I68"/>
    <mergeCell ref="C69:E69"/>
    <mergeCell ref="C70:I70"/>
    <mergeCell ref="C74:I74"/>
    <mergeCell ref="C46:I46"/>
    <mergeCell ref="C47:E47"/>
    <mergeCell ref="C49:E49"/>
    <mergeCell ref="C50:I50"/>
    <mergeCell ref="C54:I54"/>
    <mergeCell ref="C55:E55"/>
    <mergeCell ref="C56:I56"/>
    <mergeCell ref="C58:I58"/>
    <mergeCell ref="C59:E59"/>
    <mergeCell ref="C34:I34"/>
    <mergeCell ref="C35:E35"/>
    <mergeCell ref="C36:I36"/>
    <mergeCell ref="C38:I38"/>
    <mergeCell ref="C39:E39"/>
    <mergeCell ref="C40:I40"/>
    <mergeCell ref="C42:I42"/>
    <mergeCell ref="C43:E43"/>
    <mergeCell ref="C44:I44"/>
    <mergeCell ref="C19:I19"/>
    <mergeCell ref="C20:E20"/>
    <mergeCell ref="C22:E22"/>
    <mergeCell ref="C23:I23"/>
    <mergeCell ref="C26:I26"/>
    <mergeCell ref="C27:E27"/>
    <mergeCell ref="C29:E29"/>
    <mergeCell ref="C30:E30"/>
    <mergeCell ref="C32:I32"/>
    <mergeCell ref="C3:E3"/>
    <mergeCell ref="C4:E4"/>
    <mergeCell ref="C9:E9"/>
    <mergeCell ref="C10:E10"/>
    <mergeCell ref="C11:I11"/>
    <mergeCell ref="C13:E13"/>
    <mergeCell ref="C14:I14"/>
    <mergeCell ref="C16:E16"/>
    <mergeCell ref="C17:I17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n°3 COUVERTURE - ETANCHEITE 
DCE - Edition du 6/11/2024</oddHeader>
    <oddFooter>&amp;LARCADE REALISATIONS&amp;CEdition du 6/11/2024&amp;RPage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154</v>
      </c>
      <c r="AA1" s="7">
        <f>IF(DPGF!F147&lt;&gt;"",DPGF!F147,"0")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155</v>
      </c>
      <c r="B3" s="33" t="s">
        <v>156</v>
      </c>
      <c r="C3" s="103" t="s">
        <v>181</v>
      </c>
      <c r="D3" s="103"/>
      <c r="E3" s="103"/>
      <c r="F3" s="103"/>
      <c r="G3" s="103"/>
      <c r="H3" s="103"/>
      <c r="I3" s="103"/>
      <c r="J3" s="10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157</v>
      </c>
      <c r="B5" s="33" t="s">
        <v>158</v>
      </c>
      <c r="C5" s="103" t="s">
        <v>182</v>
      </c>
      <c r="D5" s="103"/>
      <c r="E5" s="103"/>
      <c r="F5" s="103"/>
      <c r="G5" s="103"/>
      <c r="H5" s="103"/>
      <c r="I5" s="103"/>
      <c r="J5" s="10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167</v>
      </c>
      <c r="B7" s="33" t="s">
        <v>168</v>
      </c>
      <c r="C7" s="37" t="s">
        <v>183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6" t="s">
        <v>169</v>
      </c>
      <c r="B9" s="33" t="s">
        <v>170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159</v>
      </c>
      <c r="B11" s="33" t="s">
        <v>160</v>
      </c>
      <c r="C11" s="103" t="s">
        <v>39</v>
      </c>
      <c r="D11" s="103"/>
      <c r="E11" s="103"/>
      <c r="F11" s="103"/>
      <c r="G11" s="103"/>
      <c r="H11" s="103"/>
      <c r="I11" s="103"/>
      <c r="J11" s="10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171</v>
      </c>
      <c r="B13" s="33" t="s">
        <v>172</v>
      </c>
      <c r="C13" s="37" t="s">
        <v>184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173</v>
      </c>
      <c r="B15" s="33" t="s">
        <v>174</v>
      </c>
      <c r="C15" s="37" t="s">
        <v>185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175</v>
      </c>
      <c r="B17" s="33" t="s">
        <v>176</v>
      </c>
      <c r="C17" s="37" t="s">
        <v>186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177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178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179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180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161</v>
      </c>
      <c r="B24" s="33" t="s">
        <v>162</v>
      </c>
      <c r="C24" s="103" t="s">
        <v>187</v>
      </c>
      <c r="D24" s="103"/>
      <c r="E24" s="103"/>
      <c r="F24" s="103"/>
      <c r="G24" s="103"/>
      <c r="H24" s="103"/>
      <c r="I24" s="103"/>
      <c r="J24" s="10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163</v>
      </c>
      <c r="B26" s="33" t="s">
        <v>164</v>
      </c>
      <c r="C26" s="103" t="s">
        <v>188</v>
      </c>
      <c r="D26" s="103"/>
      <c r="E26" s="103"/>
      <c r="F26" s="103"/>
      <c r="G26" s="103"/>
      <c r="H26" s="103"/>
      <c r="I26" s="103"/>
      <c r="J26" s="10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165</v>
      </c>
      <c r="B28" s="33" t="s">
        <v>166</v>
      </c>
      <c r="C28" s="103"/>
      <c r="D28" s="103"/>
      <c r="E28" s="103"/>
      <c r="F28" s="103"/>
      <c r="G28" s="103"/>
      <c r="H28" s="103"/>
      <c r="I28" s="103"/>
      <c r="J28" s="10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189</v>
      </c>
      <c r="B1" s="7" t="s">
        <v>190</v>
      </c>
    </row>
    <row r="2" spans="1:3" x14ac:dyDescent="0.25">
      <c r="A2" s="7" t="s">
        <v>191</v>
      </c>
      <c r="B2" s="7" t="s">
        <v>181</v>
      </c>
    </row>
    <row r="3" spans="1:3" x14ac:dyDescent="0.25">
      <c r="A3" s="7" t="s">
        <v>192</v>
      </c>
      <c r="B3" s="7">
        <v>1</v>
      </c>
    </row>
    <row r="4" spans="1:3" x14ac:dyDescent="0.25">
      <c r="A4" s="7" t="s">
        <v>193</v>
      </c>
      <c r="B4" s="7">
        <v>0</v>
      </c>
    </row>
    <row r="5" spans="1:3" x14ac:dyDescent="0.25">
      <c r="A5" s="7" t="s">
        <v>194</v>
      </c>
      <c r="B5" s="7">
        <v>0</v>
      </c>
    </row>
    <row r="6" spans="1:3" x14ac:dyDescent="0.25">
      <c r="A6" s="7" t="s">
        <v>195</v>
      </c>
      <c r="B6" s="7">
        <v>0</v>
      </c>
    </row>
    <row r="7" spans="1:3" x14ac:dyDescent="0.25">
      <c r="A7" s="7" t="s">
        <v>196</v>
      </c>
      <c r="B7" s="7">
        <v>0</v>
      </c>
    </row>
    <row r="8" spans="1:3" x14ac:dyDescent="0.25">
      <c r="A8" s="7" t="s">
        <v>197</v>
      </c>
      <c r="B8" s="7">
        <v>0</v>
      </c>
    </row>
    <row r="9" spans="1:3" x14ac:dyDescent="0.25">
      <c r="A9" s="7" t="s">
        <v>198</v>
      </c>
      <c r="B9" s="7">
        <v>0</v>
      </c>
    </row>
    <row r="10" spans="1:3" x14ac:dyDescent="0.25">
      <c r="A10" s="7" t="s">
        <v>199</v>
      </c>
      <c r="C10" s="7" t="s">
        <v>200</v>
      </c>
    </row>
    <row r="11" spans="1:3" x14ac:dyDescent="0.25">
      <c r="A11" s="7" t="s">
        <v>201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2024-11-07T13:26:27Z</dcterms:created>
  <dcterms:modified xsi:type="dcterms:W3CDTF">2024-11-20T13:00:11Z</dcterms:modified>
</cp:coreProperties>
</file>