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S\Achats\Marches binomes\Vangrevelynghe\02 - BINOMAGES\2024\B24-02380-SV PA - Construction extension BAT 883 Cherbourg\4 - DCE version finale\DPGF\"/>
    </mc:Choice>
  </mc:AlternateContent>
  <bookViews>
    <workbookView xWindow="0" yWindow="0" windowWidth="28800" windowHeight="1230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</workbook>
</file>

<file path=xl/calcChain.xml><?xml version="1.0" encoding="utf-8"?>
<calcChain xmlns="http://schemas.openxmlformats.org/spreadsheetml/2006/main">
  <c r="F146" i="2" l="1"/>
  <c r="F145" i="2"/>
  <c r="F134" i="2"/>
  <c r="J128" i="2"/>
  <c r="J125" i="2"/>
  <c r="F147" i="2" s="1"/>
  <c r="J120" i="2"/>
  <c r="J114" i="2"/>
  <c r="J108" i="2"/>
  <c r="J104" i="2"/>
  <c r="F144" i="2" s="1"/>
  <c r="J98" i="2"/>
  <c r="J94" i="2"/>
  <c r="J89" i="2"/>
  <c r="J83" i="2"/>
  <c r="J79" i="2"/>
  <c r="J75" i="2"/>
  <c r="F143" i="2" s="1"/>
  <c r="J64" i="2"/>
  <c r="J60" i="2"/>
  <c r="J56" i="2"/>
  <c r="J52" i="2"/>
  <c r="J48" i="2"/>
  <c r="J44" i="2"/>
  <c r="J40" i="2"/>
  <c r="J36" i="2"/>
  <c r="J32" i="2"/>
  <c r="J28" i="2"/>
  <c r="J24" i="2"/>
  <c r="F142" i="2" s="1"/>
  <c r="J18" i="2"/>
  <c r="J15" i="2"/>
  <c r="F133" i="2" s="1"/>
  <c r="F135" i="2" s="1"/>
  <c r="G84" i="1"/>
  <c r="G82" i="1"/>
  <c r="G80" i="1"/>
  <c r="G78" i="1"/>
  <c r="E63" i="1"/>
  <c r="E60" i="1"/>
  <c r="E20" i="1"/>
  <c r="E11" i="1"/>
  <c r="F139" i="2" l="1"/>
  <c r="F140" i="2"/>
  <c r="F150" i="2"/>
  <c r="F152" i="2" s="1"/>
  <c r="AA1" i="3" s="1"/>
  <c r="F141" i="2"/>
  <c r="F151" i="2"/>
  <c r="AA33" i="3" l="1"/>
  <c r="AA3" i="3"/>
  <c r="AA4" i="3" s="1"/>
  <c r="AA37" i="3"/>
  <c r="AA32" i="3" l="1"/>
  <c r="AA15" i="3"/>
  <c r="AA42" i="3"/>
  <c r="AA7" i="3"/>
  <c r="AA27" i="3"/>
  <c r="AA12" i="3"/>
  <c r="AA5" i="3"/>
  <c r="AA43" i="3" l="1"/>
  <c r="AA28" i="3"/>
  <c r="AA46" i="3"/>
  <c r="AA29" i="3"/>
  <c r="AA18" i="3"/>
  <c r="AA10" i="3"/>
  <c r="AA16" i="3"/>
  <c r="AA6" i="3"/>
  <c r="AA24" i="3"/>
  <c r="AA23" i="3"/>
  <c r="AA13" i="3"/>
  <c r="AA9" i="3"/>
  <c r="AA47" i="3" l="1"/>
  <c r="AA51" i="3"/>
  <c r="AA89" i="3"/>
  <c r="AA85" i="3" s="1"/>
  <c r="AA80" i="3" s="1"/>
  <c r="AA72" i="3" s="1"/>
  <c r="AA64" i="3" s="1"/>
  <c r="AA56" i="3" s="1"/>
  <c r="AA44" i="3" s="1"/>
  <c r="AA65" i="3"/>
  <c r="AA57" i="3" s="1"/>
  <c r="AA45" i="3" s="1"/>
  <c r="AA26" i="3" s="1"/>
  <c r="AA25" i="3"/>
  <c r="AA93" i="3"/>
  <c r="AA41" i="3"/>
  <c r="AA11" i="3"/>
  <c r="AA38" i="3"/>
  <c r="AA21" i="3"/>
  <c r="AA22" i="3" s="1"/>
  <c r="AA14" i="3"/>
  <c r="AA73" i="3" s="1"/>
  <c r="AA50" i="3"/>
  <c r="AA34" i="3"/>
  <c r="AA94" i="3"/>
  <c r="AA90" i="3" s="1"/>
  <c r="AA17" i="3"/>
  <c r="AA82" i="3" s="1"/>
  <c r="AA19" i="3"/>
  <c r="AA86" i="3" l="1"/>
  <c r="AA81" i="3" s="1"/>
  <c r="AA74" i="3" s="1"/>
  <c r="AA66" i="3" s="1"/>
  <c r="AA58" i="3" s="1"/>
  <c r="AA48" i="3" s="1"/>
  <c r="AA30" i="3"/>
  <c r="AA96" i="3"/>
  <c r="AA79" i="3"/>
  <c r="AA71" i="3"/>
  <c r="AA63" i="3" s="1"/>
  <c r="AA55" i="3" s="1"/>
  <c r="AA40" i="3" s="1"/>
  <c r="AA92" i="3"/>
  <c r="AA88" i="3" s="1"/>
  <c r="AA84" i="3" s="1"/>
  <c r="AA78" i="3" s="1"/>
  <c r="AA70" i="3" s="1"/>
  <c r="AA62" i="3" s="1"/>
  <c r="AA54" i="3" s="1"/>
  <c r="AA75" i="3"/>
  <c r="AA67" i="3" s="1"/>
  <c r="AA59" i="3" s="1"/>
  <c r="AA49" i="3" s="1"/>
  <c r="AA31" i="3" s="1"/>
  <c r="AA95" i="3"/>
  <c r="AA91" i="3" s="1"/>
  <c r="AA20" i="3"/>
  <c r="AA69" i="3" s="1"/>
  <c r="AA61" i="3" s="1"/>
  <c r="AA53" i="3" s="1"/>
  <c r="AA36" i="3" s="1"/>
  <c r="AA87" i="3" l="1"/>
  <c r="AA83" i="3" s="1"/>
  <c r="AA76" i="3" s="1"/>
  <c r="AA68" i="3" s="1"/>
  <c r="AA60" i="3" s="1"/>
  <c r="AA52" i="3" s="1"/>
  <c r="AA35" i="3"/>
  <c r="AA77" i="3"/>
  <c r="AA39" i="3"/>
  <c r="AA98" i="3" l="1"/>
  <c r="AA2" i="3" s="1"/>
  <c r="C155" i="2" s="1"/>
</calcChain>
</file>

<file path=xl/sharedStrings.xml><?xml version="1.0" encoding="utf-8"?>
<sst xmlns="http://schemas.openxmlformats.org/spreadsheetml/2006/main" count="322" uniqueCount="205">
  <si>
    <t>Dossier</t>
  </si>
  <si>
    <t>Date</t>
  </si>
  <si>
    <t>Phase</t>
  </si>
  <si>
    <t>Indice</t>
  </si>
  <si>
    <t>MAITRE D'OUVRAGE
CEA (Commisariat à Energie Atomique)
Route nationale 306
91400 SACLAY</t>
  </si>
  <si>
    <t>COORDONNATEUR SECURITE CHANTIER : 
    APAVE
    Le Citis - 5 rue d'Atalante
    14205 Hérouville-Saint-Clair
    Tél : 06 45 68 30 81
    Mél : matthieu.vivan@apave.com</t>
  </si>
  <si>
    <t>BUREAU CONTROLE : 
    VERITAS
    Espace René Lebas - 61 rue de l'Abbaye
    50100 CHERBOURG EN COTENTIN
    Tél : 02 47 71 65 51
    Mél : maxime.pin@bureauveritas.com</t>
  </si>
  <si>
    <t>MAITRE D'OEUVRE : 
    ARCADE REALISATIONS
    325 rue de Sauxmarais - Tourlaville
    50110 Cherbourg-en-Cotentin
    Tél : 02 33 20 57 93
    Mél : laurie.cadel@arcade-realisations.fr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</si>
  <si>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</si>
  <si>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</si>
  <si>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</si>
  <si>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</si>
  <si>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</si>
  <si>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</si>
  <si>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</si>
  <si>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</si>
  <si>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</si>
  <si>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</si>
  <si>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</si>
  <si>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</si>
  <si>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</si>
  <si>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</si>
  <si>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</si>
  <si>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</si>
  <si>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</si>
  <si>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</si>
  <si>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</si>
  <si>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</si>
  <si>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</si>
  <si>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</si>
  <si>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</si>
  <si>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</si>
  <si>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</si>
  <si>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</si>
  <si>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</si>
  <si>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</si>
  <si>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</si>
  <si>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</si>
  <si>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n°5</t>
  </si>
  <si>
    <t>MENUISERIES ACIER - SERRURERIE</t>
  </si>
  <si>
    <t>3.&amp;</t>
  </si>
  <si>
    <t>5.3</t>
  </si>
  <si>
    <t>DESCRIPTION DES OUVRAGES A REALISER</t>
  </si>
  <si>
    <t>5.3.1</t>
  </si>
  <si>
    <t>PORTES</t>
  </si>
  <si>
    <t>5.3.1.1</t>
  </si>
  <si>
    <t>PORTES PLEINES LAQUEES (HUISSERIE + VANTAUX)</t>
  </si>
  <si>
    <t>5.T</t>
  </si>
  <si>
    <t>5.3.1.1.1</t>
  </si>
  <si>
    <t>Porte métallique 1 vantail, isolée 80 mm - 1 m x 2.15 m ht</t>
  </si>
  <si>
    <t>9.L</t>
  </si>
  <si>
    <t xml:space="preserve">Localisation : suivant plan et tableau des portes
</t>
  </si>
  <si>
    <t>9.&amp;</t>
  </si>
  <si>
    <t>u</t>
  </si>
  <si>
    <t>5.3.1.1.2</t>
  </si>
  <si>
    <t>Porte métallique tiercée 2 vantaux, isolée 80 mm - 1.6 m x 2.15 m ht</t>
  </si>
  <si>
    <t>5.&amp;</t>
  </si>
  <si>
    <t>5.3.1.2</t>
  </si>
  <si>
    <t>ACCESSOIRES DE PORTES</t>
  </si>
  <si>
    <t>5.3.1.2.1</t>
  </si>
  <si>
    <t>Bec de canne 2 faces</t>
  </si>
  <si>
    <t>9.T</t>
  </si>
  <si>
    <t xml:space="preserve">Localisation : sur portes du présent lot suivant tableau des portes
</t>
  </si>
  <si>
    <t>5.3.1.2.2</t>
  </si>
  <si>
    <t>Bec de canne 1 face</t>
  </si>
  <si>
    <t>5.3.1.2.3</t>
  </si>
  <si>
    <t>Barre anti-panique acier</t>
  </si>
  <si>
    <t>5.3.1.2.4</t>
  </si>
  <si>
    <t>Serrure avec cylindre européen et 3 clés</t>
  </si>
  <si>
    <t>5.3.1.2.5</t>
  </si>
  <si>
    <t>Ferme porte acier</t>
  </si>
  <si>
    <t>5.3.1.2.6</t>
  </si>
  <si>
    <t>Crémone pompier</t>
  </si>
  <si>
    <t>5.3.1.2.7</t>
  </si>
  <si>
    <t>Pose de béquille SALTO</t>
  </si>
  <si>
    <t xml:space="preserve">Localisation : sur portes avec contrôle d'accès du présent lot, suivant tableau des portes
</t>
  </si>
  <si>
    <t>5.3.1.2.8</t>
  </si>
  <si>
    <t>Protection bas de porte 1 face</t>
  </si>
  <si>
    <t xml:space="preserve">Localisation : suivant tableau des portes + sur les portes de la salle instrumentation existantes
</t>
  </si>
  <si>
    <t>5.3.1.2.9</t>
  </si>
  <si>
    <t>Protection bas de porte 2 faces</t>
  </si>
  <si>
    <t xml:space="preserve">Localisation : suivant tableau des portes
</t>
  </si>
  <si>
    <t>5.3.1.2.10</t>
  </si>
  <si>
    <t>Contact pour détecteur d'ouverture</t>
  </si>
  <si>
    <t>5.3.1.2.11</t>
  </si>
  <si>
    <t>Butées de porte inox</t>
  </si>
  <si>
    <t>4.&amp;</t>
  </si>
  <si>
    <t>5.3.2</t>
  </si>
  <si>
    <t>PLATEFORME CAILLEBOTIS ACIER GALVANISE</t>
  </si>
  <si>
    <t>4.T</t>
  </si>
  <si>
    <t>5.3.2.1</t>
  </si>
  <si>
    <t>Fourniture des platines de prescellement</t>
  </si>
  <si>
    <t xml:space="preserve">Localisation : en pied des poteaux métalliques de la plateforme, suivant plans
</t>
  </si>
  <si>
    <t>5.3.2.2</t>
  </si>
  <si>
    <t>Ossature métallique de la plateforme</t>
  </si>
  <si>
    <t xml:space="preserve">Localisation : ossature pour plateforme en toiture de l'extension, suivant plans
</t>
  </si>
  <si>
    <t>m²</t>
  </si>
  <si>
    <t>5.3.2.3</t>
  </si>
  <si>
    <t>Ossature métallique du chemin de circulation</t>
  </si>
  <si>
    <t xml:space="preserve">Localisation : ossature pour chemin de circulation en toiture de l'extension, suivant plans
</t>
  </si>
  <si>
    <t>5.3.2.4</t>
  </si>
  <si>
    <t>Plateforme métallique caillebotis galvanisé</t>
  </si>
  <si>
    <t>9.M.Z</t>
  </si>
  <si>
    <t xml:space="preserve">Localisation : plateforme et chemin de circulation en toiture de l'extension pour support des équipements techniques, suivant plans
</t>
  </si>
  <si>
    <t>M²</t>
  </si>
  <si>
    <t>5.3.2.5</t>
  </si>
  <si>
    <t>Ossature pour bardage acoustique</t>
  </si>
  <si>
    <t>9.U.IMAGE</t>
  </si>
  <si>
    <t xml:space="preserve">Localisation : en périphérie de la plateforme métallique en toiture, suivant plans
</t>
  </si>
  <si>
    <t>ens</t>
  </si>
  <si>
    <t>5.3.2.6</t>
  </si>
  <si>
    <t>Escaliers droits caillebotis galvanisé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</si>
  <si>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pour accéder à la plateforme en toiture, suivant plans
</t>
    </r>
  </si>
  <si>
    <t>5.3.3</t>
  </si>
  <si>
    <t>GRILLES DE VENTILATION</t>
  </si>
  <si>
    <t>5.3.3.1</t>
  </si>
  <si>
    <t xml:space="preserve">Grille de ventilation 0.4 x 0.4 m ht en acier galvanisé laqué </t>
  </si>
  <si>
    <t xml:space="preserve">Localisation : pour ventilation haute et basse du local déchets, suivant plans
</t>
  </si>
  <si>
    <t>5.3.3.2</t>
  </si>
  <si>
    <t>Grille de ventilation démontable 1 x 1 m ht en acier galvanisé laqué</t>
  </si>
  <si>
    <t xml:space="preserve">Localisation : pour accéder au vide-sanitaire depuis la cage d'escalier extérieure, suivant plans
</t>
  </si>
  <si>
    <t>5.3.4</t>
  </si>
  <si>
    <t>BORNES DE PROTECTION</t>
  </si>
  <si>
    <t>5.3.4.1</t>
  </si>
  <si>
    <t>Fourniture bornes métalliques anti-béliers D118</t>
  </si>
  <si>
    <t xml:space="preserve">Localisation : suivant plan VRD
</t>
  </si>
  <si>
    <t>5.3.5</t>
  </si>
  <si>
    <t>ECHELLES A CRINOLINE</t>
  </si>
  <si>
    <t>5.3.5.1</t>
  </si>
  <si>
    <t>Échelle à crinoline - hauteur 4.60 m</t>
  </si>
  <si>
    <t xml:space="preserve">Localisation : en façade Est de l'extension, suivant plan
</t>
  </si>
  <si>
    <t>5.3.6</t>
  </si>
  <si>
    <t>FRAIS DIVERS</t>
  </si>
  <si>
    <t>5.3.6.1</t>
  </si>
  <si>
    <t>DOE</t>
  </si>
  <si>
    <t>5.3.6.2</t>
  </si>
  <si>
    <t>Frais de compte prorata 1.5 %</t>
  </si>
  <si>
    <t>Total H.T. :</t>
  </si>
  <si>
    <t>Total T.V.A. (20%) :</t>
  </si>
  <si>
    <t>Total T.T.C. :</t>
  </si>
  <si>
    <t>RECAPITULATIF
Lot n°5 MENUISERIES ACIER - SERRURERIE</t>
  </si>
  <si>
    <t>RECAPITULATIF DES CHAPITRES</t>
  </si>
  <si>
    <t>5.3 - DESCRIPTION DES OUVRAGES A REALISER</t>
  </si>
  <si>
    <t>- 5.3.1 - PORTES</t>
  </si>
  <si>
    <t>- 5.3.1.1 - PORTES PLEINES LAQUEES (HUISSERIE + VANTAUX)</t>
  </si>
  <si>
    <t>- 5.3.1.2 - ACCESSOIRES DE PORTES</t>
  </si>
  <si>
    <t>- 5.3.2 - PLATEFORME CAILLEBOTIS ACIER GALVANISE</t>
  </si>
  <si>
    <t>- 5.3.3 - GRILLES DE VENTILATION</t>
  </si>
  <si>
    <t>- 5.3.4 - BORNES DE PROTECTION</t>
  </si>
  <si>
    <t>- 5.3.5 - ECHELLES A CRINOLINE</t>
  </si>
  <si>
    <t>- 5.3.6 - FRAIS DIVERS</t>
  </si>
  <si>
    <t>Total du lot MENUISERIES ACIER - SERRURERIE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</si>
  <si>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</si>
  <si>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</si>
  <si>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</si>
  <si>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</si>
  <si>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</si>
  <si>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</si>
  <si>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</si>
  <si>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</si>
  <si>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</si>
  <si>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</si>
  <si>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</si>
  <si>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</si>
  <si>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</si>
  <si>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</si>
  <si>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</si>
  <si>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</si>
  <si>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</si>
  <si>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</si>
  <si>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</si>
  <si>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</si>
  <si>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</si>
  <si>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</si>
  <si>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</si>
  <si>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</si>
  <si>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</si>
  <si>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</si>
  <si>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</si>
  <si>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</si>
  <si>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</si>
  <si>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</si>
  <si>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</si>
  <si>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</si>
  <si>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</si>
  <si>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de l'extension du bâtiment 882 de l'INSTN à Cherbourg (50)</t>
  </si>
  <si>
    <t>22-095</t>
  </si>
  <si>
    <t>15/11/2024</t>
  </si>
  <si>
    <t>DCE</t>
  </si>
  <si>
    <t>D</t>
  </si>
  <si>
    <t>143 chemin de la Crespinière, ZA Les Vindits</t>
  </si>
  <si>
    <t>50100 CHERBOURG-EN-COTENTIN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</si>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</sst>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];[Red]\-#,##0.00\ [$€]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1" fillId="0" borderId="6" xfId="0" applyFont="1" applyBorder="1" applyAlignment="1">
      <alignment horizontal="right" vertical="top" wrapText="1"/>
    </xf>
    <xf numFmtId="3" fontId="11" fillId="0" borderId="12" xfId="0" applyNumberFormat="1" applyFont="1" applyBorder="1" applyAlignment="1" applyProtection="1">
      <alignment horizontal="right" vertical="top" wrapText="1"/>
      <protection locked="0"/>
    </xf>
    <xf numFmtId="4" fontId="11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4" fontId="11" fillId="0" borderId="12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0" fillId="0" borderId="0" xfId="0"/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9" fillId="0" borderId="0" xfId="0" applyNumberFormat="1" applyFont="1" applyAlignment="1">
      <alignment horizontal="right" vertical="top" wrapText="1"/>
    </xf>
    <xf numFmtId="164" fontId="9" fillId="0" borderId="5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vertical="top" wrapText="1"/>
    </xf>
    <xf numFmtId="164" fontId="9" fillId="0" borderId="8" xfId="0" applyNumberFormat="1" applyFont="1" applyBorder="1" applyAlignment="1">
      <alignment horizontal="right" vertical="top" wrapText="1"/>
    </xf>
    <xf numFmtId="164" fontId="9" fillId="0" borderId="9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164" fontId="14" fillId="0" borderId="0" xfId="0" applyNumberFormat="1" applyFont="1" applyAlignment="1">
      <alignment horizontal="right" vertical="top" wrapText="1" indent="1"/>
    </xf>
    <xf numFmtId="164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indent="1"/>
    </xf>
    <xf numFmtId="0" fontId="14" fillId="0" borderId="0" xfId="0" applyFont="1" applyAlignment="1">
      <alignment vertical="top" wrapText="1"/>
    </xf>
    <xf numFmtId="164" fontId="6" fillId="0" borderId="0" xfId="0" applyNumberFormat="1" applyFont="1" applyAlignment="1">
      <alignment horizontal="right" vertical="top" wrapText="1" indent="2"/>
    </xf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 indent="2"/>
    </xf>
    <xf numFmtId="0" fontId="6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164" fontId="9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9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9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62fb40e9-d69a-4b45-93d9-43e6b33be171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17260</xdr:rowOff>
    </xdr:to>
    <xdr:pic>
      <xdr:nvPicPr>
        <xdr:cNvPr id="3" name="Picture 2" descr="{76c399b1-250a-47f1-a4ed-c5ee0109765a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687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6c88d7a7-b02d-44d7-92fe-5010cc345a01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40b0650c-9c2b-4b6f-8ab5-c08a4a6bcf03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7dedb816-70f6-4f64-859e-03e62e7fa846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2"/>
      <c r="F2" s="42"/>
      <c r="G2" s="42"/>
      <c r="H2" s="42"/>
      <c r="I2" s="8"/>
    </row>
    <row r="3" spans="2:9" ht="9" customHeight="1" x14ac:dyDescent="0.25">
      <c r="B3" s="5"/>
      <c r="C3" s="6"/>
      <c r="D3" s="7"/>
      <c r="E3" s="42"/>
      <c r="F3" s="42"/>
      <c r="G3" s="42"/>
      <c r="H3" s="42"/>
      <c r="I3" s="8"/>
    </row>
    <row r="4" spans="2:9" ht="9" customHeight="1" x14ac:dyDescent="0.25">
      <c r="B4" s="5"/>
      <c r="C4" s="6"/>
      <c r="D4" s="7"/>
      <c r="E4" s="42"/>
      <c r="F4" s="42"/>
      <c r="G4" s="42"/>
      <c r="H4" s="42"/>
      <c r="I4" s="8"/>
    </row>
    <row r="5" spans="2:9" ht="9" customHeight="1" x14ac:dyDescent="0.25">
      <c r="B5" s="5"/>
      <c r="C5" s="6"/>
      <c r="D5" s="7"/>
      <c r="E5" s="42"/>
      <c r="F5" s="42"/>
      <c r="G5" s="42"/>
      <c r="H5" s="42"/>
      <c r="I5" s="8"/>
    </row>
    <row r="6" spans="2:9" ht="9" customHeight="1" x14ac:dyDescent="0.25">
      <c r="B6" s="5"/>
      <c r="C6" s="6"/>
      <c r="D6" s="7"/>
      <c r="E6" s="42"/>
      <c r="F6" s="42"/>
      <c r="G6" s="42"/>
      <c r="H6" s="42"/>
      <c r="I6" s="8"/>
    </row>
    <row r="7" spans="2:9" ht="9" customHeight="1" x14ac:dyDescent="0.25">
      <c r="B7" s="5"/>
      <c r="C7" s="6"/>
      <c r="D7" s="7"/>
      <c r="E7" s="42"/>
      <c r="F7" s="42"/>
      <c r="G7" s="42"/>
      <c r="H7" s="42"/>
      <c r="I7" s="8"/>
    </row>
    <row r="8" spans="2:9" ht="9" customHeight="1" x14ac:dyDescent="0.25">
      <c r="B8" s="5"/>
      <c r="C8" s="6"/>
      <c r="D8" s="7"/>
      <c r="E8" s="42"/>
      <c r="F8" s="42"/>
      <c r="G8" s="42"/>
      <c r="H8" s="42"/>
      <c r="I8" s="8"/>
    </row>
    <row r="9" spans="2:9" ht="9" customHeight="1" x14ac:dyDescent="0.25">
      <c r="B9" s="5"/>
      <c r="C9" s="6"/>
      <c r="D9" s="7"/>
      <c r="E9" s="42"/>
      <c r="F9" s="42"/>
      <c r="G9" s="42"/>
      <c r="H9" s="42"/>
      <c r="I9" s="8"/>
    </row>
    <row r="10" spans="2:9" ht="9" customHeight="1" x14ac:dyDescent="0.25">
      <c r="B10" s="5"/>
      <c r="C10" s="6"/>
      <c r="D10" s="7"/>
      <c r="E10" s="42"/>
      <c r="F10" s="42"/>
      <c r="G10" s="42"/>
      <c r="H10" s="42"/>
      <c r="I10" s="8"/>
    </row>
    <row r="11" spans="2:9" ht="9" customHeight="1" x14ac:dyDescent="0.25">
      <c r="B11" s="5"/>
      <c r="C11" s="6"/>
      <c r="D11" s="7"/>
      <c r="E11" s="43" t="str">
        <f>IF(Paramètres!C5&lt;&gt;"",Paramètres!C5,"")</f>
        <v>Construction de l'extension du bâtiment 882 de l'INSTN à Cherbourg (50)</v>
      </c>
      <c r="F11" s="43"/>
      <c r="G11" s="43"/>
      <c r="H11" s="43"/>
      <c r="I11" s="8"/>
    </row>
    <row r="12" spans="2:9" ht="9" customHeight="1" x14ac:dyDescent="0.25">
      <c r="B12" s="5"/>
      <c r="C12" s="6"/>
      <c r="D12" s="7"/>
      <c r="E12" s="43"/>
      <c r="F12" s="43"/>
      <c r="G12" s="43"/>
      <c r="H12" s="43"/>
      <c r="I12" s="8"/>
    </row>
    <row r="13" spans="2:9" ht="9" customHeight="1" x14ac:dyDescent="0.25">
      <c r="B13" s="5"/>
      <c r="C13" s="6"/>
      <c r="D13" s="7"/>
      <c r="E13" s="43"/>
      <c r="F13" s="43"/>
      <c r="G13" s="43"/>
      <c r="H13" s="43"/>
      <c r="I13" s="8"/>
    </row>
    <row r="14" spans="2:9" ht="9" customHeight="1" x14ac:dyDescent="0.25">
      <c r="B14" s="5"/>
      <c r="C14" s="6"/>
      <c r="D14" s="7"/>
      <c r="E14" s="43"/>
      <c r="F14" s="43"/>
      <c r="G14" s="43"/>
      <c r="H14" s="43"/>
      <c r="I14" s="8"/>
    </row>
    <row r="15" spans="2:9" ht="9" customHeight="1" x14ac:dyDescent="0.25">
      <c r="B15" s="5"/>
      <c r="C15" s="6"/>
      <c r="D15" s="7"/>
      <c r="E15" s="43"/>
      <c r="F15" s="43"/>
      <c r="G15" s="43"/>
      <c r="H15" s="43"/>
      <c r="I15" s="8"/>
    </row>
    <row r="16" spans="2:9" ht="9" customHeight="1" x14ac:dyDescent="0.25">
      <c r="B16" s="5"/>
      <c r="C16" s="6"/>
      <c r="D16" s="7"/>
      <c r="E16" s="43"/>
      <c r="F16" s="43"/>
      <c r="G16" s="43"/>
      <c r="H16" s="43"/>
      <c r="I16" s="8"/>
    </row>
    <row r="17" spans="2:9" ht="9" customHeight="1" x14ac:dyDescent="0.25">
      <c r="B17" s="5"/>
      <c r="C17" s="6"/>
      <c r="D17" s="7"/>
      <c r="E17" s="43"/>
      <c r="F17" s="43"/>
      <c r="G17" s="43"/>
      <c r="H17" s="43"/>
      <c r="I17" s="8"/>
    </row>
    <row r="18" spans="2:9" ht="9" customHeight="1" x14ac:dyDescent="0.25">
      <c r="B18" s="5"/>
      <c r="C18" s="6"/>
      <c r="D18" s="7"/>
      <c r="E18" s="43"/>
      <c r="F18" s="43"/>
      <c r="G18" s="43"/>
      <c r="H18" s="43"/>
      <c r="I18" s="8"/>
    </row>
    <row r="19" spans="2:9" ht="9" customHeight="1" x14ac:dyDescent="0.25">
      <c r="B19" s="5"/>
      <c r="C19" s="6"/>
      <c r="D19" s="7"/>
      <c r="E19" s="43"/>
      <c r="F19" s="43"/>
      <c r="G19" s="43"/>
      <c r="H19" s="43"/>
      <c r="I19" s="8"/>
    </row>
    <row r="20" spans="2:9" ht="9" customHeight="1" x14ac:dyDescent="0.25">
      <c r="B20" s="5"/>
      <c r="C20" s="6"/>
      <c r="D20" s="7"/>
      <c r="E20" s="43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43"/>
      <c r="G20" s="43"/>
      <c r="H20" s="43"/>
      <c r="I20" s="8"/>
    </row>
    <row r="21" spans="2:9" ht="9" customHeight="1" x14ac:dyDescent="0.25">
      <c r="B21" s="5"/>
      <c r="C21" s="6"/>
      <c r="D21" s="7"/>
      <c r="E21" s="43"/>
      <c r="F21" s="43"/>
      <c r="G21" s="43"/>
      <c r="H21" s="43"/>
      <c r="I21" s="8"/>
    </row>
    <row r="22" spans="2:9" ht="9" customHeight="1" x14ac:dyDescent="0.25">
      <c r="B22" s="5"/>
      <c r="C22" s="6"/>
      <c r="D22" s="7"/>
      <c r="E22" s="43"/>
      <c r="F22" s="43"/>
      <c r="G22" s="43"/>
      <c r="H22" s="43"/>
      <c r="I22" s="8"/>
    </row>
    <row r="23" spans="2:9" ht="9" customHeight="1" x14ac:dyDescent="0.25">
      <c r="B23" s="5"/>
      <c r="C23" s="6"/>
      <c r="D23" s="7"/>
      <c r="E23" s="43"/>
      <c r="F23" s="43"/>
      <c r="G23" s="43"/>
      <c r="H23" s="43"/>
      <c r="I23" s="8"/>
    </row>
    <row r="24" spans="2:9" ht="9" customHeight="1" x14ac:dyDescent="0.25">
      <c r="B24" s="5"/>
      <c r="C24" s="6"/>
      <c r="D24" s="7"/>
      <c r="E24" s="43"/>
      <c r="F24" s="43"/>
      <c r="G24" s="43"/>
      <c r="H24" s="43"/>
      <c r="I24" s="8"/>
    </row>
    <row r="25" spans="2:9" ht="9" customHeight="1" x14ac:dyDescent="0.25">
      <c r="B25" s="5"/>
      <c r="C25" s="6"/>
      <c r="D25" s="7"/>
      <c r="E25" s="43"/>
      <c r="F25" s="43"/>
      <c r="G25" s="43"/>
      <c r="H25" s="43"/>
      <c r="I25" s="8"/>
    </row>
    <row r="26" spans="2:9" ht="9" customHeight="1" x14ac:dyDescent="0.25">
      <c r="B26" s="5"/>
      <c r="C26" s="6"/>
      <c r="D26" s="7"/>
      <c r="E26" s="43"/>
      <c r="F26" s="43"/>
      <c r="G26" s="43"/>
      <c r="H26" s="43"/>
      <c r="I26" s="8"/>
    </row>
    <row r="27" spans="2:9" ht="9" customHeight="1" x14ac:dyDescent="0.25">
      <c r="B27" s="5"/>
      <c r="C27" s="6"/>
      <c r="D27" s="7"/>
      <c r="E27" s="43"/>
      <c r="F27" s="43"/>
      <c r="G27" s="43"/>
      <c r="H27" s="43"/>
      <c r="I27" s="8"/>
    </row>
    <row r="28" spans="2:9" ht="9" customHeight="1" x14ac:dyDescent="0.25">
      <c r="B28" s="5"/>
      <c r="C28" s="6"/>
      <c r="D28" s="7"/>
      <c r="E28" s="42"/>
      <c r="F28" s="42"/>
      <c r="G28" s="42"/>
      <c r="H28" s="42"/>
      <c r="I28" s="8"/>
    </row>
    <row r="29" spans="2:9" ht="9" customHeight="1" x14ac:dyDescent="0.25">
      <c r="B29" s="5"/>
      <c r="C29" s="6"/>
      <c r="D29" s="7"/>
      <c r="E29" s="42"/>
      <c r="F29" s="42"/>
      <c r="G29" s="42"/>
      <c r="H29" s="42"/>
      <c r="I29" s="8"/>
    </row>
    <row r="30" spans="2:9" ht="9" customHeight="1" x14ac:dyDescent="0.25">
      <c r="B30" s="5"/>
      <c r="C30" s="6"/>
      <c r="D30" s="7"/>
      <c r="E30" s="42"/>
      <c r="F30" s="42"/>
      <c r="G30" s="42"/>
      <c r="H30" s="42"/>
      <c r="I30" s="8"/>
    </row>
    <row r="31" spans="2:9" ht="9" customHeight="1" x14ac:dyDescent="0.25">
      <c r="B31" s="5"/>
      <c r="C31" s="6"/>
      <c r="D31" s="7"/>
      <c r="E31" s="42"/>
      <c r="F31" s="42"/>
      <c r="G31" s="42"/>
      <c r="H31" s="42"/>
      <c r="I31" s="8"/>
    </row>
    <row r="32" spans="2:9" ht="9" customHeight="1" x14ac:dyDescent="0.25">
      <c r="B32" s="5"/>
      <c r="C32" s="6"/>
      <c r="D32" s="7"/>
      <c r="E32" s="42"/>
      <c r="F32" s="42"/>
      <c r="G32" s="42"/>
      <c r="H32" s="42"/>
      <c r="I32" s="8"/>
    </row>
    <row r="33" spans="2:9" ht="9" customHeight="1" x14ac:dyDescent="0.25">
      <c r="B33" s="5"/>
      <c r="C33" s="6"/>
      <c r="D33" s="7"/>
      <c r="E33" s="42"/>
      <c r="F33" s="42"/>
      <c r="G33" s="42"/>
      <c r="H33" s="42"/>
      <c r="I33" s="8"/>
    </row>
    <row r="34" spans="2:9" ht="9" customHeight="1" x14ac:dyDescent="0.25">
      <c r="B34" s="5"/>
      <c r="C34" s="6"/>
      <c r="D34" s="7"/>
      <c r="E34" s="42"/>
      <c r="F34" s="42"/>
      <c r="G34" s="42"/>
      <c r="H34" s="42"/>
      <c r="I34" s="8"/>
    </row>
    <row r="35" spans="2:9" ht="9" customHeight="1" x14ac:dyDescent="0.25">
      <c r="B35" s="5"/>
      <c r="C35" s="6"/>
      <c r="D35" s="7"/>
      <c r="E35" s="42"/>
      <c r="F35" s="42"/>
      <c r="G35" s="42"/>
      <c r="H35" s="42"/>
      <c r="I35" s="8"/>
    </row>
    <row r="36" spans="2:9" ht="9" customHeight="1" x14ac:dyDescent="0.25">
      <c r="B36" s="5"/>
      <c r="C36" s="6"/>
      <c r="D36" s="7"/>
      <c r="E36" s="42"/>
      <c r="F36" s="42"/>
      <c r="G36" s="42"/>
      <c r="H36" s="42"/>
      <c r="I36" s="8"/>
    </row>
    <row r="37" spans="2:9" ht="9" customHeight="1" x14ac:dyDescent="0.25">
      <c r="B37" s="5"/>
      <c r="C37" s="6"/>
      <c r="D37" s="7"/>
      <c r="E37" s="42"/>
      <c r="F37" s="42"/>
      <c r="G37" s="42"/>
      <c r="H37" s="42"/>
      <c r="I37" s="8"/>
    </row>
    <row r="38" spans="2:9" ht="9" customHeight="1" x14ac:dyDescent="0.25">
      <c r="B38" s="5"/>
      <c r="C38" s="6"/>
      <c r="D38" s="7"/>
      <c r="E38" s="42"/>
      <c r="F38" s="42"/>
      <c r="G38" s="42"/>
      <c r="H38" s="42"/>
      <c r="I38" s="8"/>
    </row>
    <row r="39" spans="2:9" ht="9" customHeight="1" x14ac:dyDescent="0.25">
      <c r="B39" s="5"/>
      <c r="C39" s="6"/>
      <c r="D39" s="7"/>
      <c r="E39" s="42"/>
      <c r="F39" s="42"/>
      <c r="G39" s="42"/>
      <c r="H39" s="42"/>
      <c r="I39" s="8"/>
    </row>
    <row r="40" spans="2:9" ht="9" customHeight="1" x14ac:dyDescent="0.25">
      <c r="B40" s="5"/>
      <c r="C40" s="6"/>
      <c r="D40" s="7"/>
      <c r="E40" s="42"/>
      <c r="F40" s="42"/>
      <c r="G40" s="42"/>
      <c r="H40" s="42"/>
      <c r="I40" s="8"/>
    </row>
    <row r="41" spans="2:9" ht="9" customHeight="1" x14ac:dyDescent="0.25">
      <c r="B41" s="5"/>
      <c r="C41" s="6"/>
      <c r="D41" s="7"/>
      <c r="E41" s="42"/>
      <c r="F41" s="42"/>
      <c r="G41" s="42"/>
      <c r="H41" s="42"/>
      <c r="I41" s="8"/>
    </row>
    <row r="42" spans="2:9" ht="9" customHeight="1" x14ac:dyDescent="0.25">
      <c r="B42" s="5"/>
      <c r="C42" s="6"/>
      <c r="D42" s="7"/>
      <c r="E42" s="42"/>
      <c r="F42" s="42"/>
      <c r="G42" s="42"/>
      <c r="H42" s="42"/>
      <c r="I42" s="8"/>
    </row>
    <row r="43" spans="2:9" ht="9" customHeight="1" x14ac:dyDescent="0.25">
      <c r="B43" s="5"/>
      <c r="C43" s="6"/>
      <c r="D43" s="7"/>
      <c r="E43" s="42"/>
      <c r="F43" s="42"/>
      <c r="G43" s="42"/>
      <c r="H43" s="42"/>
      <c r="I43" s="8"/>
    </row>
    <row r="44" spans="2:9" ht="9" customHeight="1" x14ac:dyDescent="0.25">
      <c r="B44" s="5"/>
      <c r="C44" s="6"/>
      <c r="D44" s="7"/>
      <c r="E44" s="42"/>
      <c r="F44" s="42"/>
      <c r="G44" s="42"/>
      <c r="H44" s="42"/>
      <c r="I44" s="8"/>
    </row>
    <row r="45" spans="2:9" ht="9" customHeight="1" x14ac:dyDescent="0.25">
      <c r="B45" s="5"/>
      <c r="C45" s="6"/>
      <c r="D45" s="7"/>
      <c r="E45" s="42"/>
      <c r="F45" s="42"/>
      <c r="G45" s="42"/>
      <c r="H45" s="42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2"/>
      <c r="F47" s="46" t="s">
        <v>4</v>
      </c>
      <c r="G47" s="42"/>
      <c r="H47" s="42"/>
      <c r="I47" s="8"/>
    </row>
    <row r="48" spans="2:9" ht="9" customHeight="1" x14ac:dyDescent="0.25">
      <c r="B48" s="5"/>
      <c r="C48" s="6"/>
      <c r="D48" s="7"/>
      <c r="E48" s="42"/>
      <c r="F48" s="42"/>
      <c r="G48" s="42"/>
      <c r="H48" s="42"/>
      <c r="I48" s="8"/>
    </row>
    <row r="49" spans="2:9" ht="9" customHeight="1" x14ac:dyDescent="0.25">
      <c r="B49" s="5"/>
      <c r="C49" s="6"/>
      <c r="D49" s="7"/>
      <c r="E49" s="42"/>
      <c r="F49" s="42"/>
      <c r="G49" s="42"/>
      <c r="H49" s="42"/>
      <c r="I49" s="8"/>
    </row>
    <row r="50" spans="2:9" ht="9" customHeight="1" x14ac:dyDescent="0.25">
      <c r="B50" s="5"/>
      <c r="C50" s="6"/>
      <c r="D50" s="7"/>
      <c r="E50" s="42"/>
      <c r="F50" s="42"/>
      <c r="G50" s="42"/>
      <c r="H50" s="42"/>
      <c r="I50" s="8"/>
    </row>
    <row r="51" spans="2:9" ht="9" customHeight="1" x14ac:dyDescent="0.25">
      <c r="B51" s="5"/>
      <c r="C51" s="6"/>
      <c r="D51" s="7"/>
      <c r="E51" s="42"/>
      <c r="F51" s="42"/>
      <c r="G51" s="42"/>
      <c r="H51" s="42"/>
      <c r="I51" s="8"/>
    </row>
    <row r="52" spans="2:9" ht="9" customHeight="1" x14ac:dyDescent="0.25">
      <c r="B52" s="5"/>
      <c r="C52" s="6"/>
      <c r="D52" s="7"/>
      <c r="E52" s="42"/>
      <c r="F52" s="42"/>
      <c r="G52" s="42"/>
      <c r="H52" s="42"/>
      <c r="I52" s="8"/>
    </row>
    <row r="53" spans="2:9" ht="9" customHeight="1" x14ac:dyDescent="0.25">
      <c r="B53" s="5"/>
      <c r="C53" s="6"/>
      <c r="D53" s="7"/>
      <c r="E53" s="42"/>
      <c r="F53" s="42"/>
      <c r="G53" s="42"/>
      <c r="H53" s="42"/>
      <c r="I53" s="8"/>
    </row>
    <row r="54" spans="2:9" ht="9" customHeight="1" x14ac:dyDescent="0.25">
      <c r="B54" s="5"/>
      <c r="C54" s="6"/>
      <c r="D54" s="7"/>
      <c r="E54" s="42"/>
      <c r="F54" s="42"/>
      <c r="G54" s="42"/>
      <c r="H54" s="42"/>
      <c r="I54" s="8"/>
    </row>
    <row r="55" spans="2:9" ht="9" customHeight="1" x14ac:dyDescent="0.25">
      <c r="B55" s="5"/>
      <c r="C55" s="6"/>
      <c r="D55" s="7"/>
      <c r="E55" s="42"/>
      <c r="F55" s="42"/>
      <c r="G55" s="42"/>
      <c r="H55" s="42"/>
      <c r="I55" s="8"/>
    </row>
    <row r="56" spans="2:9" ht="9" customHeight="1" x14ac:dyDescent="0.25">
      <c r="B56" s="5"/>
      <c r="C56" s="6"/>
      <c r="D56" s="7"/>
      <c r="E56" s="42"/>
      <c r="F56" s="42"/>
      <c r="G56" s="42"/>
      <c r="H56" s="42"/>
      <c r="I56" s="8"/>
    </row>
    <row r="57" spans="2:9" ht="9" customHeight="1" x14ac:dyDescent="0.25">
      <c r="B57" s="5"/>
      <c r="C57" s="6"/>
      <c r="D57" s="7"/>
      <c r="E57" s="42"/>
      <c r="F57" s="42"/>
      <c r="G57" s="42"/>
      <c r="H57" s="42"/>
      <c r="I57" s="8"/>
    </row>
    <row r="58" spans="2:9" ht="9" customHeight="1" x14ac:dyDescent="0.25">
      <c r="B58" s="5"/>
      <c r="C58" s="6"/>
      <c r="D58" s="7"/>
      <c r="E58" s="42"/>
      <c r="F58" s="42"/>
      <c r="G58" s="42"/>
      <c r="H58" s="42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4" t="str">
        <f>IF(Paramètres!C9&lt;&gt;"",Paramètres!C9,"")</f>
        <v>Lot n°5</v>
      </c>
      <c r="F60" s="44"/>
      <c r="G60" s="44"/>
      <c r="H60" s="44"/>
      <c r="I60" s="8"/>
    </row>
    <row r="61" spans="2:9" ht="9" customHeight="1" x14ac:dyDescent="0.25">
      <c r="B61" s="5"/>
      <c r="C61" s="6"/>
      <c r="D61" s="7"/>
      <c r="E61" s="44"/>
      <c r="F61" s="44"/>
      <c r="G61" s="44"/>
      <c r="H61" s="44"/>
      <c r="I61" s="8"/>
    </row>
    <row r="62" spans="2:9" ht="9" customHeight="1" x14ac:dyDescent="0.25">
      <c r="B62" s="5"/>
      <c r="C62" s="6"/>
      <c r="D62" s="7"/>
      <c r="E62" s="44"/>
      <c r="F62" s="44"/>
      <c r="G62" s="44"/>
      <c r="H62" s="44"/>
      <c r="I62" s="8"/>
    </row>
    <row r="63" spans="2:9" ht="9" customHeight="1" x14ac:dyDescent="0.25">
      <c r="B63" s="5"/>
      <c r="C63" s="6"/>
      <c r="D63" s="7"/>
      <c r="E63" s="44" t="str">
        <f>IF(Paramètres!C11&lt;&gt;"",Paramètres!C11,"")</f>
        <v>MENUISERIES ACIER - SERRURERIE</v>
      </c>
      <c r="F63" s="44"/>
      <c r="G63" s="44"/>
      <c r="H63" s="44"/>
      <c r="I63" s="8"/>
    </row>
    <row r="64" spans="2:9" ht="9" customHeight="1" x14ac:dyDescent="0.25">
      <c r="B64" s="49"/>
      <c r="C64" s="47" t="s">
        <v>7</v>
      </c>
      <c r="D64" s="7"/>
      <c r="E64" s="44"/>
      <c r="F64" s="44"/>
      <c r="G64" s="44"/>
      <c r="H64" s="44"/>
      <c r="I64" s="8"/>
    </row>
    <row r="65" spans="2:9" ht="9" customHeight="1" x14ac:dyDescent="0.25">
      <c r="B65" s="49"/>
      <c r="C65" s="48"/>
      <c r="D65" s="7"/>
      <c r="E65" s="44"/>
      <c r="F65" s="44"/>
      <c r="G65" s="44"/>
      <c r="H65" s="44"/>
      <c r="I65" s="8"/>
    </row>
    <row r="66" spans="2:9" ht="9" customHeight="1" x14ac:dyDescent="0.25">
      <c r="B66" s="49"/>
      <c r="C66" s="48"/>
      <c r="D66" s="7"/>
      <c r="E66" s="44"/>
      <c r="F66" s="44"/>
      <c r="G66" s="44"/>
      <c r="H66" s="44"/>
      <c r="I66" s="8"/>
    </row>
    <row r="67" spans="2:9" ht="9" customHeight="1" x14ac:dyDescent="0.25">
      <c r="B67" s="49"/>
      <c r="C67" s="48"/>
      <c r="D67" s="7"/>
      <c r="E67" s="44"/>
      <c r="F67" s="44"/>
      <c r="G67" s="44"/>
      <c r="H67" s="44"/>
      <c r="I67" s="8"/>
    </row>
    <row r="68" spans="2:9" ht="9" customHeight="1" x14ac:dyDescent="0.25">
      <c r="B68" s="49"/>
      <c r="C68" s="48"/>
      <c r="D68" s="7"/>
      <c r="E68" s="44"/>
      <c r="F68" s="44"/>
      <c r="G68" s="44"/>
      <c r="H68" s="44"/>
      <c r="I68" s="8"/>
    </row>
    <row r="69" spans="2:9" ht="9" customHeight="1" x14ac:dyDescent="0.25">
      <c r="B69" s="49"/>
      <c r="C69" s="48"/>
      <c r="D69" s="7"/>
      <c r="E69" s="44"/>
      <c r="F69" s="44"/>
      <c r="G69" s="44"/>
      <c r="H69" s="44"/>
      <c r="I69" s="8"/>
    </row>
    <row r="70" spans="2:9" ht="9" customHeight="1" x14ac:dyDescent="0.25">
      <c r="B70" s="49"/>
      <c r="C70" s="48"/>
      <c r="D70" s="7"/>
      <c r="E70" s="7"/>
      <c r="F70" s="7"/>
      <c r="G70" s="7"/>
      <c r="H70" s="7"/>
      <c r="I70" s="8"/>
    </row>
    <row r="71" spans="2:9" ht="9" customHeight="1" x14ac:dyDescent="0.25">
      <c r="B71" s="49"/>
      <c r="C71" s="47" t="s">
        <v>6</v>
      </c>
      <c r="D71" s="7"/>
      <c r="E71" s="7"/>
      <c r="F71" s="7"/>
      <c r="G71" s="7"/>
      <c r="H71" s="7"/>
      <c r="I71" s="8"/>
    </row>
    <row r="72" spans="2:9" ht="9" customHeight="1" x14ac:dyDescent="0.25">
      <c r="B72" s="49"/>
      <c r="C72" s="48"/>
      <c r="D72" s="7"/>
      <c r="E72" s="7"/>
      <c r="F72" s="7"/>
      <c r="G72" s="7"/>
      <c r="H72" s="7"/>
      <c r="I72" s="8"/>
    </row>
    <row r="73" spans="2:9" ht="9" customHeight="1" x14ac:dyDescent="0.25">
      <c r="B73" s="49"/>
      <c r="C73" s="48"/>
      <c r="D73" s="7"/>
      <c r="E73" s="7"/>
      <c r="F73" s="7"/>
      <c r="G73" s="7"/>
      <c r="H73" s="7"/>
      <c r="I73" s="8"/>
    </row>
    <row r="74" spans="2:9" ht="9" customHeight="1" x14ac:dyDescent="0.25">
      <c r="B74" s="49"/>
      <c r="C74" s="48"/>
      <c r="D74" s="7"/>
      <c r="E74" s="7"/>
      <c r="F74" s="7"/>
      <c r="G74" s="7"/>
      <c r="H74" s="7"/>
      <c r="I74" s="8"/>
    </row>
    <row r="75" spans="2:9" ht="9" customHeight="1" x14ac:dyDescent="0.25">
      <c r="B75" s="49"/>
      <c r="C75" s="48"/>
      <c r="D75" s="7"/>
      <c r="E75" s="7"/>
      <c r="F75" s="7"/>
      <c r="G75" s="7"/>
      <c r="H75" s="7"/>
      <c r="I75" s="8"/>
    </row>
    <row r="76" spans="2:9" ht="9" customHeight="1" x14ac:dyDescent="0.25">
      <c r="B76" s="49"/>
      <c r="C76" s="48"/>
      <c r="D76" s="7"/>
      <c r="E76" s="7"/>
      <c r="F76" s="7"/>
      <c r="G76" s="7"/>
      <c r="H76" s="7"/>
      <c r="I76" s="8"/>
    </row>
    <row r="77" spans="2:9" ht="9" customHeight="1" x14ac:dyDescent="0.25">
      <c r="B77" s="49"/>
      <c r="C77" s="48"/>
      <c r="D77" s="7"/>
      <c r="E77" s="7"/>
      <c r="F77" s="7"/>
      <c r="G77" s="7"/>
      <c r="H77" s="7"/>
      <c r="I77" s="8"/>
    </row>
    <row r="78" spans="2:9" ht="9" customHeight="1" x14ac:dyDescent="0.25">
      <c r="B78" s="49"/>
      <c r="C78" s="47" t="s">
        <v>5</v>
      </c>
      <c r="D78" s="7"/>
      <c r="E78" s="7"/>
      <c r="F78" s="45" t="s">
        <v>0</v>
      </c>
      <c r="G78" s="45" t="str">
        <f>IF(Paramètres!C7&lt;&gt;"",Paramètres!C7,"")</f>
        <v>22-095</v>
      </c>
      <c r="H78" s="7"/>
      <c r="I78" s="8"/>
    </row>
    <row r="79" spans="2:9" ht="9" customHeight="1" x14ac:dyDescent="0.25">
      <c r="B79" s="49"/>
      <c r="C79" s="48"/>
      <c r="D79" s="7"/>
      <c r="E79" s="7"/>
      <c r="F79" s="45"/>
      <c r="G79" s="45"/>
      <c r="H79" s="7"/>
      <c r="I79" s="8"/>
    </row>
    <row r="80" spans="2:9" ht="9" customHeight="1" x14ac:dyDescent="0.25">
      <c r="B80" s="49"/>
      <c r="C80" s="48"/>
      <c r="D80" s="7"/>
      <c r="E80" s="7"/>
      <c r="F80" s="45" t="s">
        <v>1</v>
      </c>
      <c r="G80" s="45" t="str">
        <f>IF(Paramètres!C13&lt;&gt;"",Paramètres!C13,"")</f>
        <v>15/11/2024</v>
      </c>
      <c r="H80" s="7"/>
      <c r="I80" s="8"/>
    </row>
    <row r="81" spans="2:9" ht="9" customHeight="1" x14ac:dyDescent="0.25">
      <c r="B81" s="49"/>
      <c r="C81" s="48"/>
      <c r="D81" s="7"/>
      <c r="E81" s="7"/>
      <c r="F81" s="45"/>
      <c r="G81" s="45"/>
      <c r="H81" s="7"/>
      <c r="I81" s="8"/>
    </row>
    <row r="82" spans="2:9" ht="9" customHeight="1" x14ac:dyDescent="0.25">
      <c r="B82" s="49"/>
      <c r="C82" s="48"/>
      <c r="D82" s="7"/>
      <c r="E82" s="7"/>
      <c r="F82" s="45" t="s">
        <v>2</v>
      </c>
      <c r="G82" s="45" t="str">
        <f>IF(Paramètres!C15&lt;&gt;"",Paramètres!C15,"")</f>
        <v>DCE</v>
      </c>
      <c r="H82" s="7"/>
      <c r="I82" s="8"/>
    </row>
    <row r="83" spans="2:9" ht="9" customHeight="1" x14ac:dyDescent="0.25">
      <c r="B83" s="49"/>
      <c r="C83" s="48"/>
      <c r="D83" s="7"/>
      <c r="E83" s="7"/>
      <c r="F83" s="45"/>
      <c r="G83" s="45"/>
      <c r="H83" s="7"/>
      <c r="I83" s="8"/>
    </row>
    <row r="84" spans="2:9" ht="9" customHeight="1" x14ac:dyDescent="0.25">
      <c r="B84" s="49"/>
      <c r="C84" s="48"/>
      <c r="D84" s="7"/>
      <c r="E84" s="7"/>
      <c r="F84" s="45" t="s">
        <v>3</v>
      </c>
      <c r="G84" s="45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5"/>
      <c r="G85" s="45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160"/>
  <sheetViews>
    <sheetView showGridLines="0" tabSelected="1" workbookViewId="0">
      <pane ySplit="3" topLeftCell="A4" activePane="bottomLeft" state="frozen"/>
      <selection pane="bottomLeft" activeCell="G15" sqref="G15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50" t="s">
        <v>26</v>
      </c>
      <c r="D3" s="50"/>
      <c r="E3" s="50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37.15" customHeight="1" x14ac:dyDescent="0.25">
      <c r="A4" s="7">
        <v>2</v>
      </c>
      <c r="B4" s="14" t="s">
        <v>38</v>
      </c>
      <c r="C4" s="51" t="s">
        <v>39</v>
      </c>
      <c r="D4" s="51"/>
      <c r="E4" s="51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idden="1" x14ac:dyDescent="0.25">
      <c r="A7" s="7">
        <v>3</v>
      </c>
    </row>
    <row r="8" spans="1:17" hidden="1" x14ac:dyDescent="0.25">
      <c r="A8" s="7" t="s">
        <v>40</v>
      </c>
    </row>
    <row r="9" spans="1:17" ht="37.15" customHeight="1" x14ac:dyDescent="0.25">
      <c r="A9" s="7">
        <v>3</v>
      </c>
      <c r="B9" s="16" t="s">
        <v>41</v>
      </c>
      <c r="C9" s="52" t="s">
        <v>42</v>
      </c>
      <c r="D9" s="52"/>
      <c r="E9" s="52"/>
      <c r="F9" s="17"/>
      <c r="G9" s="17"/>
      <c r="H9" s="17"/>
      <c r="I9" s="17"/>
      <c r="J9" s="18"/>
      <c r="K9" s="7"/>
    </row>
    <row r="10" spans="1:17" x14ac:dyDescent="0.25">
      <c r="A10" s="7">
        <v>4</v>
      </c>
      <c r="B10" s="16" t="s">
        <v>43</v>
      </c>
      <c r="C10" s="53" t="s">
        <v>44</v>
      </c>
      <c r="D10" s="53"/>
      <c r="E10" s="53"/>
      <c r="F10" s="19"/>
      <c r="G10" s="19"/>
      <c r="H10" s="19"/>
      <c r="I10" s="19"/>
      <c r="J10" s="20"/>
      <c r="K10" s="7"/>
    </row>
    <row r="11" spans="1:17" ht="33.75" customHeight="1" x14ac:dyDescent="0.25">
      <c r="A11" s="7">
        <v>5</v>
      </c>
      <c r="B11" s="16" t="s">
        <v>45</v>
      </c>
      <c r="C11" s="54" t="s">
        <v>46</v>
      </c>
      <c r="D11" s="54"/>
      <c r="E11" s="54"/>
      <c r="F11" s="21"/>
      <c r="G11" s="21"/>
      <c r="H11" s="21"/>
      <c r="I11" s="21"/>
      <c r="J11" s="22"/>
      <c r="K11" s="7"/>
    </row>
    <row r="12" spans="1:17" hidden="1" x14ac:dyDescent="0.25">
      <c r="A12" s="7" t="s">
        <v>47</v>
      </c>
    </row>
    <row r="13" spans="1:17" x14ac:dyDescent="0.25">
      <c r="A13" s="7">
        <v>9</v>
      </c>
      <c r="B13" s="23" t="s">
        <v>48</v>
      </c>
      <c r="C13" s="55" t="s">
        <v>49</v>
      </c>
      <c r="D13" s="56"/>
      <c r="E13" s="56"/>
      <c r="F13" s="56"/>
      <c r="G13" s="56"/>
      <c r="H13" s="56"/>
      <c r="I13" s="56"/>
      <c r="J13" s="24"/>
    </row>
    <row r="14" spans="1:17" ht="22.7" customHeight="1" x14ac:dyDescent="0.25">
      <c r="A14" s="7" t="s">
        <v>50</v>
      </c>
      <c r="B14" s="25"/>
      <c r="C14" s="57" t="s">
        <v>51</v>
      </c>
      <c r="D14" s="57"/>
      <c r="E14" s="57"/>
      <c r="F14" s="57"/>
      <c r="G14" s="57"/>
      <c r="H14" s="57"/>
      <c r="I14" s="57"/>
      <c r="J14" s="25"/>
    </row>
    <row r="15" spans="1:17" x14ac:dyDescent="0.25">
      <c r="A15" s="7" t="s">
        <v>52</v>
      </c>
      <c r="B15" s="23"/>
      <c r="C15" s="58"/>
      <c r="D15" s="58"/>
      <c r="E15" s="58"/>
      <c r="F15" s="26" t="s">
        <v>53</v>
      </c>
      <c r="G15" s="27"/>
      <c r="H15" s="27"/>
      <c r="I15" s="28"/>
      <c r="J15" s="29">
        <f>IF(AND(G15= "",H15= ""), 0, ROUND(ROUND(I15, 2) * ROUND(IF(H15="",G15,H15),  0), 2))</f>
        <v>0</v>
      </c>
      <c r="K15" s="7"/>
      <c r="M15" s="30">
        <v>0.2</v>
      </c>
      <c r="Q15" s="7">
        <v>34</v>
      </c>
    </row>
    <row r="16" spans="1:17" x14ac:dyDescent="0.25">
      <c r="A16" s="7">
        <v>9</v>
      </c>
      <c r="B16" s="23" t="s">
        <v>54</v>
      </c>
      <c r="C16" s="55" t="s">
        <v>55</v>
      </c>
      <c r="D16" s="56"/>
      <c r="E16" s="56"/>
      <c r="F16" s="56"/>
      <c r="G16" s="56"/>
      <c r="H16" s="56"/>
      <c r="I16" s="56"/>
      <c r="J16" s="24"/>
    </row>
    <row r="17" spans="1:17" ht="22.7" customHeight="1" x14ac:dyDescent="0.25">
      <c r="A17" s="7" t="s">
        <v>50</v>
      </c>
      <c r="B17" s="25"/>
      <c r="C17" s="57" t="s">
        <v>51</v>
      </c>
      <c r="D17" s="57"/>
      <c r="E17" s="57"/>
      <c r="F17" s="57"/>
      <c r="G17" s="57"/>
      <c r="H17" s="57"/>
      <c r="I17" s="57"/>
      <c r="J17" s="25"/>
    </row>
    <row r="18" spans="1:17" x14ac:dyDescent="0.25">
      <c r="A18" s="7" t="s">
        <v>52</v>
      </c>
      <c r="B18" s="23"/>
      <c r="C18" s="58"/>
      <c r="D18" s="58"/>
      <c r="E18" s="58"/>
      <c r="F18" s="26" t="s">
        <v>53</v>
      </c>
      <c r="G18" s="27"/>
      <c r="H18" s="27"/>
      <c r="I18" s="28"/>
      <c r="J18" s="29">
        <f>IF(AND(G18= "",H18= ""), 0, ROUND(ROUND(I18, 2) * ROUND(IF(H18="",G18,H18),  0), 2))</f>
        <v>0</v>
      </c>
      <c r="K18" s="7"/>
      <c r="M18" s="30">
        <v>0.2</v>
      </c>
      <c r="Q18" s="7">
        <v>34</v>
      </c>
    </row>
    <row r="19" spans="1:17" hidden="1" x14ac:dyDescent="0.25">
      <c r="A19" s="7" t="s">
        <v>56</v>
      </c>
    </row>
    <row r="20" spans="1:17" x14ac:dyDescent="0.25">
      <c r="A20" s="7">
        <v>5</v>
      </c>
      <c r="B20" s="16" t="s">
        <v>57</v>
      </c>
      <c r="C20" s="54" t="s">
        <v>58</v>
      </c>
      <c r="D20" s="54"/>
      <c r="E20" s="54"/>
      <c r="F20" s="21"/>
      <c r="G20" s="21"/>
      <c r="H20" s="21"/>
      <c r="I20" s="21"/>
      <c r="J20" s="22"/>
      <c r="K20" s="7"/>
    </row>
    <row r="21" spans="1:17" x14ac:dyDescent="0.25">
      <c r="A21" s="7">
        <v>9</v>
      </c>
      <c r="B21" s="23" t="s">
        <v>59</v>
      </c>
      <c r="C21" s="55" t="s">
        <v>60</v>
      </c>
      <c r="D21" s="56"/>
      <c r="E21" s="56"/>
      <c r="F21" s="56"/>
      <c r="G21" s="56"/>
      <c r="H21" s="56"/>
      <c r="I21" s="56"/>
      <c r="J21" s="24"/>
    </row>
    <row r="22" spans="1:17" hidden="1" x14ac:dyDescent="0.25">
      <c r="A22" s="7" t="s">
        <v>61</v>
      </c>
    </row>
    <row r="23" spans="1:17" ht="22.7" customHeight="1" x14ac:dyDescent="0.25">
      <c r="A23" s="7" t="s">
        <v>50</v>
      </c>
      <c r="B23" s="25"/>
      <c r="C23" s="57" t="s">
        <v>62</v>
      </c>
      <c r="D23" s="57"/>
      <c r="E23" s="57"/>
      <c r="F23" s="57"/>
      <c r="G23" s="57"/>
      <c r="H23" s="57"/>
      <c r="I23" s="57"/>
      <c r="J23" s="25"/>
    </row>
    <row r="24" spans="1:17" x14ac:dyDescent="0.25">
      <c r="A24" s="7" t="s">
        <v>52</v>
      </c>
      <c r="B24" s="23"/>
      <c r="C24" s="58"/>
      <c r="D24" s="58"/>
      <c r="E24" s="58"/>
      <c r="F24" s="26" t="s">
        <v>53</v>
      </c>
      <c r="G24" s="27"/>
      <c r="H24" s="27"/>
      <c r="I24" s="28"/>
      <c r="J24" s="29">
        <f>IF(AND(G24= "",H24= ""), 0, ROUND(ROUND(I24, 2) * ROUND(IF(H24="",G24,H24),  0), 2))</f>
        <v>0</v>
      </c>
      <c r="K24" s="7"/>
      <c r="M24" s="30">
        <v>0.2</v>
      </c>
      <c r="Q24" s="7">
        <v>34</v>
      </c>
    </row>
    <row r="25" spans="1:17" x14ac:dyDescent="0.25">
      <c r="A25" s="7">
        <v>9</v>
      </c>
      <c r="B25" s="23" t="s">
        <v>63</v>
      </c>
      <c r="C25" s="55" t="s">
        <v>64</v>
      </c>
      <c r="D25" s="56"/>
      <c r="E25" s="56"/>
      <c r="F25" s="56"/>
      <c r="G25" s="56"/>
      <c r="H25" s="56"/>
      <c r="I25" s="56"/>
      <c r="J25" s="24"/>
    </row>
    <row r="26" spans="1:17" hidden="1" x14ac:dyDescent="0.25">
      <c r="A26" s="7" t="s">
        <v>61</v>
      </c>
    </row>
    <row r="27" spans="1:17" ht="22.7" customHeight="1" x14ac:dyDescent="0.25">
      <c r="A27" s="7" t="s">
        <v>50</v>
      </c>
      <c r="B27" s="25"/>
      <c r="C27" s="57" t="s">
        <v>62</v>
      </c>
      <c r="D27" s="57"/>
      <c r="E27" s="57"/>
      <c r="F27" s="57"/>
      <c r="G27" s="57"/>
      <c r="H27" s="57"/>
      <c r="I27" s="57"/>
      <c r="J27" s="25"/>
    </row>
    <row r="28" spans="1:17" x14ac:dyDescent="0.25">
      <c r="A28" s="7" t="s">
        <v>52</v>
      </c>
      <c r="B28" s="23"/>
      <c r="C28" s="58"/>
      <c r="D28" s="58"/>
      <c r="E28" s="58"/>
      <c r="F28" s="26" t="s">
        <v>53</v>
      </c>
      <c r="G28" s="27"/>
      <c r="H28" s="27"/>
      <c r="I28" s="28"/>
      <c r="J28" s="29">
        <f>IF(AND(G28= "",H28= ""), 0, ROUND(ROUND(I28, 2) * ROUND(IF(H28="",G28,H28),  0), 2))</f>
        <v>0</v>
      </c>
      <c r="K28" s="7"/>
      <c r="M28" s="30">
        <v>0.2</v>
      </c>
      <c r="Q28" s="7">
        <v>34</v>
      </c>
    </row>
    <row r="29" spans="1:17" x14ac:dyDescent="0.25">
      <c r="A29" s="7">
        <v>9</v>
      </c>
      <c r="B29" s="23" t="s">
        <v>65</v>
      </c>
      <c r="C29" s="55" t="s">
        <v>66</v>
      </c>
      <c r="D29" s="56"/>
      <c r="E29" s="56"/>
      <c r="F29" s="56"/>
      <c r="G29" s="56"/>
      <c r="H29" s="56"/>
      <c r="I29" s="56"/>
      <c r="J29" s="24"/>
    </row>
    <row r="30" spans="1:17" hidden="1" x14ac:dyDescent="0.25">
      <c r="A30" s="7" t="s">
        <v>61</v>
      </c>
    </row>
    <row r="31" spans="1:17" ht="22.7" customHeight="1" x14ac:dyDescent="0.25">
      <c r="A31" s="7" t="s">
        <v>50</v>
      </c>
      <c r="B31" s="25"/>
      <c r="C31" s="57" t="s">
        <v>62</v>
      </c>
      <c r="D31" s="57"/>
      <c r="E31" s="57"/>
      <c r="F31" s="57"/>
      <c r="G31" s="57"/>
      <c r="H31" s="57"/>
      <c r="I31" s="57"/>
      <c r="J31" s="25"/>
    </row>
    <row r="32" spans="1:17" x14ac:dyDescent="0.25">
      <c r="A32" s="7" t="s">
        <v>52</v>
      </c>
      <c r="B32" s="23"/>
      <c r="C32" s="58"/>
      <c r="D32" s="58"/>
      <c r="E32" s="58"/>
      <c r="F32" s="26" t="s">
        <v>53</v>
      </c>
      <c r="G32" s="27"/>
      <c r="H32" s="27"/>
      <c r="I32" s="28"/>
      <c r="J32" s="29">
        <f>IF(AND(G32= "",H32= ""), 0, ROUND(ROUND(I32, 2) * ROUND(IF(H32="",G32,H32),  0), 2))</f>
        <v>0</v>
      </c>
      <c r="K32" s="7"/>
      <c r="M32" s="30">
        <v>0.2</v>
      </c>
      <c r="Q32" s="7">
        <v>34</v>
      </c>
    </row>
    <row r="33" spans="1:17" x14ac:dyDescent="0.25">
      <c r="A33" s="7">
        <v>9</v>
      </c>
      <c r="B33" s="23" t="s">
        <v>67</v>
      </c>
      <c r="C33" s="55" t="s">
        <v>68</v>
      </c>
      <c r="D33" s="56"/>
      <c r="E33" s="56"/>
      <c r="F33" s="56"/>
      <c r="G33" s="56"/>
      <c r="H33" s="56"/>
      <c r="I33" s="56"/>
      <c r="J33" s="24"/>
    </row>
    <row r="34" spans="1:17" hidden="1" x14ac:dyDescent="0.25">
      <c r="A34" s="7" t="s">
        <v>61</v>
      </c>
    </row>
    <row r="35" spans="1:17" ht="22.7" customHeight="1" x14ac:dyDescent="0.25">
      <c r="A35" s="7" t="s">
        <v>50</v>
      </c>
      <c r="B35" s="25"/>
      <c r="C35" s="57" t="s">
        <v>62</v>
      </c>
      <c r="D35" s="57"/>
      <c r="E35" s="57"/>
      <c r="F35" s="57"/>
      <c r="G35" s="57"/>
      <c r="H35" s="57"/>
      <c r="I35" s="57"/>
      <c r="J35" s="25"/>
    </row>
    <row r="36" spans="1:17" x14ac:dyDescent="0.25">
      <c r="A36" s="7" t="s">
        <v>52</v>
      </c>
      <c r="B36" s="23"/>
      <c r="C36" s="58"/>
      <c r="D36" s="58"/>
      <c r="E36" s="58"/>
      <c r="F36" s="26" t="s">
        <v>53</v>
      </c>
      <c r="G36" s="27"/>
      <c r="H36" s="27"/>
      <c r="I36" s="28"/>
      <c r="J36" s="29">
        <f>IF(AND(G36= "",H36= ""), 0, ROUND(ROUND(I36, 2) * ROUND(IF(H36="",G36,H36),  0), 2))</f>
        <v>0</v>
      </c>
      <c r="K36" s="7"/>
      <c r="M36" s="30">
        <v>0.2</v>
      </c>
      <c r="Q36" s="7">
        <v>34</v>
      </c>
    </row>
    <row r="37" spans="1:17" x14ac:dyDescent="0.25">
      <c r="A37" s="7">
        <v>9</v>
      </c>
      <c r="B37" s="23" t="s">
        <v>69</v>
      </c>
      <c r="C37" s="55" t="s">
        <v>70</v>
      </c>
      <c r="D37" s="56"/>
      <c r="E37" s="56"/>
      <c r="F37" s="56"/>
      <c r="G37" s="56"/>
      <c r="H37" s="56"/>
      <c r="I37" s="56"/>
      <c r="J37" s="24"/>
    </row>
    <row r="38" spans="1:17" hidden="1" x14ac:dyDescent="0.25">
      <c r="A38" s="7" t="s">
        <v>61</v>
      </c>
    </row>
    <row r="39" spans="1:17" ht="22.7" customHeight="1" x14ac:dyDescent="0.25">
      <c r="A39" s="7" t="s">
        <v>50</v>
      </c>
      <c r="B39" s="25"/>
      <c r="C39" s="57" t="s">
        <v>62</v>
      </c>
      <c r="D39" s="57"/>
      <c r="E39" s="57"/>
      <c r="F39" s="57"/>
      <c r="G39" s="57"/>
      <c r="H39" s="57"/>
      <c r="I39" s="57"/>
      <c r="J39" s="25"/>
    </row>
    <row r="40" spans="1:17" x14ac:dyDescent="0.25">
      <c r="A40" s="7" t="s">
        <v>52</v>
      </c>
      <c r="B40" s="23"/>
      <c r="C40" s="58"/>
      <c r="D40" s="58"/>
      <c r="E40" s="58"/>
      <c r="F40" s="26" t="s">
        <v>53</v>
      </c>
      <c r="G40" s="27"/>
      <c r="H40" s="27"/>
      <c r="I40" s="28"/>
      <c r="J40" s="29">
        <f>IF(AND(G40= "",H40= ""), 0, ROUND(ROUND(I40, 2) * ROUND(IF(H40="",G40,H40),  0), 2))</f>
        <v>0</v>
      </c>
      <c r="K40" s="7"/>
      <c r="M40" s="30">
        <v>0.2</v>
      </c>
      <c r="Q40" s="7">
        <v>34</v>
      </c>
    </row>
    <row r="41" spans="1:17" x14ac:dyDescent="0.25">
      <c r="A41" s="7">
        <v>9</v>
      </c>
      <c r="B41" s="23" t="s">
        <v>71</v>
      </c>
      <c r="C41" s="55" t="s">
        <v>72</v>
      </c>
      <c r="D41" s="56"/>
      <c r="E41" s="56"/>
      <c r="F41" s="56"/>
      <c r="G41" s="56"/>
      <c r="H41" s="56"/>
      <c r="I41" s="56"/>
      <c r="J41" s="24"/>
    </row>
    <row r="42" spans="1:17" hidden="1" x14ac:dyDescent="0.25">
      <c r="A42" s="7" t="s">
        <v>61</v>
      </c>
    </row>
    <row r="43" spans="1:17" ht="22.7" customHeight="1" x14ac:dyDescent="0.25">
      <c r="A43" s="7" t="s">
        <v>50</v>
      </c>
      <c r="B43" s="25"/>
      <c r="C43" s="57" t="s">
        <v>62</v>
      </c>
      <c r="D43" s="57"/>
      <c r="E43" s="57"/>
      <c r="F43" s="57"/>
      <c r="G43" s="57"/>
      <c r="H43" s="57"/>
      <c r="I43" s="57"/>
      <c r="J43" s="25"/>
    </row>
    <row r="44" spans="1:17" x14ac:dyDescent="0.25">
      <c r="A44" s="7" t="s">
        <v>52</v>
      </c>
      <c r="B44" s="23"/>
      <c r="C44" s="58"/>
      <c r="D44" s="58"/>
      <c r="E44" s="58"/>
      <c r="F44" s="26" t="s">
        <v>53</v>
      </c>
      <c r="G44" s="27"/>
      <c r="H44" s="27"/>
      <c r="I44" s="28"/>
      <c r="J44" s="29">
        <f>IF(AND(G44= "",H44= ""), 0, ROUND(ROUND(I44, 2) * ROUND(IF(H44="",G44,H44),  0), 2))</f>
        <v>0</v>
      </c>
      <c r="K44" s="7"/>
      <c r="M44" s="30">
        <v>0.2</v>
      </c>
      <c r="Q44" s="7">
        <v>34</v>
      </c>
    </row>
    <row r="45" spans="1:17" x14ac:dyDescent="0.25">
      <c r="A45" s="7">
        <v>9</v>
      </c>
      <c r="B45" s="23" t="s">
        <v>73</v>
      </c>
      <c r="C45" s="55" t="s">
        <v>74</v>
      </c>
      <c r="D45" s="56"/>
      <c r="E45" s="56"/>
      <c r="F45" s="56"/>
      <c r="G45" s="56"/>
      <c r="H45" s="56"/>
      <c r="I45" s="56"/>
      <c r="J45" s="24"/>
    </row>
    <row r="46" spans="1:17" hidden="1" x14ac:dyDescent="0.25">
      <c r="A46" s="7" t="s">
        <v>61</v>
      </c>
    </row>
    <row r="47" spans="1:17" ht="22.7" customHeight="1" x14ac:dyDescent="0.25">
      <c r="A47" s="7" t="s">
        <v>50</v>
      </c>
      <c r="B47" s="25"/>
      <c r="C47" s="57" t="s">
        <v>75</v>
      </c>
      <c r="D47" s="57"/>
      <c r="E47" s="57"/>
      <c r="F47" s="57"/>
      <c r="G47" s="57"/>
      <c r="H47" s="57"/>
      <c r="I47" s="57"/>
      <c r="J47" s="25"/>
    </row>
    <row r="48" spans="1:17" x14ac:dyDescent="0.25">
      <c r="A48" s="7" t="s">
        <v>52</v>
      </c>
      <c r="B48" s="23"/>
      <c r="C48" s="58"/>
      <c r="D48" s="58"/>
      <c r="E48" s="58"/>
      <c r="F48" s="26" t="s">
        <v>53</v>
      </c>
      <c r="G48" s="27"/>
      <c r="H48" s="27"/>
      <c r="I48" s="28"/>
      <c r="J48" s="29">
        <f>IF(AND(G48= "",H48= ""), 0, ROUND(ROUND(I48, 2) * ROUND(IF(H48="",G48,H48),  0), 2))</f>
        <v>0</v>
      </c>
      <c r="K48" s="7"/>
      <c r="M48" s="30">
        <v>0.2</v>
      </c>
      <c r="Q48" s="7">
        <v>34</v>
      </c>
    </row>
    <row r="49" spans="1:17" x14ac:dyDescent="0.25">
      <c r="A49" s="7">
        <v>9</v>
      </c>
      <c r="B49" s="23" t="s">
        <v>76</v>
      </c>
      <c r="C49" s="55" t="s">
        <v>77</v>
      </c>
      <c r="D49" s="56"/>
      <c r="E49" s="56"/>
      <c r="F49" s="56"/>
      <c r="G49" s="56"/>
      <c r="H49" s="56"/>
      <c r="I49" s="56"/>
      <c r="J49" s="24"/>
    </row>
    <row r="50" spans="1:17" hidden="1" x14ac:dyDescent="0.25">
      <c r="A50" s="7" t="s">
        <v>61</v>
      </c>
    </row>
    <row r="51" spans="1:17" ht="22.7" customHeight="1" x14ac:dyDescent="0.25">
      <c r="A51" s="7" t="s">
        <v>50</v>
      </c>
      <c r="B51" s="25"/>
      <c r="C51" s="57" t="s">
        <v>78</v>
      </c>
      <c r="D51" s="57"/>
      <c r="E51" s="57"/>
      <c r="F51" s="57"/>
      <c r="G51" s="57"/>
      <c r="H51" s="57"/>
      <c r="I51" s="57"/>
      <c r="J51" s="25"/>
    </row>
    <row r="52" spans="1:17" x14ac:dyDescent="0.25">
      <c r="A52" s="7" t="s">
        <v>52</v>
      </c>
      <c r="B52" s="23"/>
      <c r="C52" s="58"/>
      <c r="D52" s="58"/>
      <c r="E52" s="58"/>
      <c r="F52" s="26" t="s">
        <v>53</v>
      </c>
      <c r="G52" s="27"/>
      <c r="H52" s="27"/>
      <c r="I52" s="28"/>
      <c r="J52" s="29">
        <f>IF(AND(G52= "",H52= ""), 0, ROUND(ROUND(I52, 2) * ROUND(IF(H52="",G52,H52),  0), 2))</f>
        <v>0</v>
      </c>
      <c r="K52" s="7"/>
      <c r="M52" s="30">
        <v>0.2</v>
      </c>
      <c r="Q52" s="7">
        <v>34</v>
      </c>
    </row>
    <row r="53" spans="1:17" x14ac:dyDescent="0.25">
      <c r="A53" s="7">
        <v>9</v>
      </c>
      <c r="B53" s="23" t="s">
        <v>79</v>
      </c>
      <c r="C53" s="55" t="s">
        <v>80</v>
      </c>
      <c r="D53" s="56"/>
      <c r="E53" s="56"/>
      <c r="F53" s="56"/>
      <c r="G53" s="56"/>
      <c r="H53" s="56"/>
      <c r="I53" s="56"/>
      <c r="J53" s="24"/>
    </row>
    <row r="54" spans="1:17" hidden="1" x14ac:dyDescent="0.25">
      <c r="A54" s="7" t="s">
        <v>61</v>
      </c>
    </row>
    <row r="55" spans="1:17" ht="22.7" customHeight="1" x14ac:dyDescent="0.25">
      <c r="A55" s="7" t="s">
        <v>50</v>
      </c>
      <c r="B55" s="25"/>
      <c r="C55" s="57" t="s">
        <v>81</v>
      </c>
      <c r="D55" s="57"/>
      <c r="E55" s="57"/>
      <c r="F55" s="57"/>
      <c r="G55" s="57"/>
      <c r="H55" s="57"/>
      <c r="I55" s="57"/>
      <c r="J55" s="25"/>
    </row>
    <row r="56" spans="1:17" x14ac:dyDescent="0.25">
      <c r="A56" s="7" t="s">
        <v>52</v>
      </c>
      <c r="B56" s="23"/>
      <c r="C56" s="58"/>
      <c r="D56" s="58"/>
      <c r="E56" s="58"/>
      <c r="F56" s="26" t="s">
        <v>53</v>
      </c>
      <c r="G56" s="27"/>
      <c r="H56" s="27"/>
      <c r="I56" s="28"/>
      <c r="J56" s="29">
        <f>IF(AND(G56= "",H56= ""), 0, ROUND(ROUND(I56, 2) * ROUND(IF(H56="",G56,H56),  0), 2))</f>
        <v>0</v>
      </c>
      <c r="K56" s="7"/>
      <c r="M56" s="30">
        <v>0.2</v>
      </c>
      <c r="Q56" s="7">
        <v>34</v>
      </c>
    </row>
    <row r="57" spans="1:17" x14ac:dyDescent="0.25">
      <c r="A57" s="7">
        <v>9</v>
      </c>
      <c r="B57" s="23" t="s">
        <v>82</v>
      </c>
      <c r="C57" s="55" t="s">
        <v>83</v>
      </c>
      <c r="D57" s="56"/>
      <c r="E57" s="56"/>
      <c r="F57" s="56"/>
      <c r="G57" s="56"/>
      <c r="H57" s="56"/>
      <c r="I57" s="56"/>
      <c r="J57" s="24"/>
    </row>
    <row r="58" spans="1:17" hidden="1" x14ac:dyDescent="0.25">
      <c r="A58" s="7" t="s">
        <v>61</v>
      </c>
    </row>
    <row r="59" spans="1:17" ht="22.7" customHeight="1" x14ac:dyDescent="0.25">
      <c r="A59" s="7" t="s">
        <v>50</v>
      </c>
      <c r="B59" s="25"/>
      <c r="C59" s="57" t="s">
        <v>62</v>
      </c>
      <c r="D59" s="57"/>
      <c r="E59" s="57"/>
      <c r="F59" s="57"/>
      <c r="G59" s="57"/>
      <c r="H59" s="57"/>
      <c r="I59" s="57"/>
      <c r="J59" s="25"/>
    </row>
    <row r="60" spans="1:17" x14ac:dyDescent="0.25">
      <c r="A60" s="7" t="s">
        <v>52</v>
      </c>
      <c r="B60" s="23"/>
      <c r="C60" s="58"/>
      <c r="D60" s="58"/>
      <c r="E60" s="58"/>
      <c r="F60" s="26" t="s">
        <v>53</v>
      </c>
      <c r="G60" s="27"/>
      <c r="H60" s="27"/>
      <c r="I60" s="28"/>
      <c r="J60" s="29">
        <f>IF(AND(G60= "",H60= ""), 0, ROUND(ROUND(I60, 2) * ROUND(IF(H60="",G60,H60),  0), 2))</f>
        <v>0</v>
      </c>
      <c r="K60" s="7"/>
      <c r="M60" s="30">
        <v>0.2</v>
      </c>
      <c r="Q60" s="7">
        <v>34</v>
      </c>
    </row>
    <row r="61" spans="1:17" x14ac:dyDescent="0.25">
      <c r="A61" s="7">
        <v>9</v>
      </c>
      <c r="B61" s="23" t="s">
        <v>84</v>
      </c>
      <c r="C61" s="55" t="s">
        <v>85</v>
      </c>
      <c r="D61" s="56"/>
      <c r="E61" s="56"/>
      <c r="F61" s="56"/>
      <c r="G61" s="56"/>
      <c r="H61" s="56"/>
      <c r="I61" s="56"/>
      <c r="J61" s="24"/>
    </row>
    <row r="62" spans="1:17" hidden="1" x14ac:dyDescent="0.25">
      <c r="A62" s="7" t="s">
        <v>61</v>
      </c>
    </row>
    <row r="63" spans="1:17" ht="22.7" customHeight="1" x14ac:dyDescent="0.25">
      <c r="A63" s="7" t="s">
        <v>50</v>
      </c>
      <c r="B63" s="25"/>
      <c r="C63" s="57" t="s">
        <v>62</v>
      </c>
      <c r="D63" s="57"/>
      <c r="E63" s="57"/>
      <c r="F63" s="57"/>
      <c r="G63" s="57"/>
      <c r="H63" s="57"/>
      <c r="I63" s="57"/>
      <c r="J63" s="25"/>
    </row>
    <row r="64" spans="1:17" x14ac:dyDescent="0.25">
      <c r="A64" s="7" t="s">
        <v>52</v>
      </c>
      <c r="B64" s="23"/>
      <c r="C64" s="58"/>
      <c r="D64" s="58"/>
      <c r="E64" s="58"/>
      <c r="F64" s="26" t="s">
        <v>53</v>
      </c>
      <c r="G64" s="27"/>
      <c r="H64" s="27"/>
      <c r="I64" s="28"/>
      <c r="J64" s="29">
        <f>IF(AND(G64= "",H64= ""), 0, ROUND(ROUND(I64, 2) * ROUND(IF(H64="",G64,H64),  0), 2))</f>
        <v>0</v>
      </c>
      <c r="K64" s="7"/>
      <c r="M64" s="30">
        <v>0.2</v>
      </c>
      <c r="Q64" s="7">
        <v>34</v>
      </c>
    </row>
    <row r="65" spans="1:17" hidden="1" x14ac:dyDescent="0.25">
      <c r="A65" s="7" t="s">
        <v>56</v>
      </c>
    </row>
    <row r="66" spans="1:17" hidden="1" x14ac:dyDescent="0.25">
      <c r="A66" s="7" t="s">
        <v>86</v>
      </c>
    </row>
    <row r="67" spans="1:17" ht="29.45" customHeight="1" x14ac:dyDescent="0.25">
      <c r="A67" s="7">
        <v>4</v>
      </c>
      <c r="B67" s="16" t="s">
        <v>87</v>
      </c>
      <c r="C67" s="53" t="s">
        <v>88</v>
      </c>
      <c r="D67" s="53"/>
      <c r="E67" s="53"/>
      <c r="F67" s="19"/>
      <c r="G67" s="19"/>
      <c r="H67" s="19"/>
      <c r="I67" s="19"/>
      <c r="J67" s="20"/>
      <c r="K67" s="7"/>
    </row>
    <row r="68" spans="1:17" hidden="1" x14ac:dyDescent="0.25">
      <c r="A68" s="7" t="s">
        <v>89</v>
      </c>
    </row>
    <row r="69" spans="1:17" x14ac:dyDescent="0.25">
      <c r="A69" s="7">
        <v>9</v>
      </c>
      <c r="B69" s="23" t="s">
        <v>90</v>
      </c>
      <c r="C69" s="55" t="s">
        <v>91</v>
      </c>
      <c r="D69" s="56"/>
      <c r="E69" s="56"/>
      <c r="F69" s="56"/>
      <c r="G69" s="56"/>
      <c r="H69" s="56"/>
      <c r="I69" s="56"/>
      <c r="J69" s="24"/>
    </row>
    <row r="70" spans="1:17" hidden="1" x14ac:dyDescent="0.25">
      <c r="A70" s="7" t="s">
        <v>61</v>
      </c>
    </row>
    <row r="71" spans="1:17" hidden="1" x14ac:dyDescent="0.25">
      <c r="A71" s="7" t="s">
        <v>61</v>
      </c>
    </row>
    <row r="72" spans="1:17" hidden="1" x14ac:dyDescent="0.25">
      <c r="A72" s="7" t="s">
        <v>61</v>
      </c>
    </row>
    <row r="73" spans="1:17" hidden="1" x14ac:dyDescent="0.25">
      <c r="A73" s="7" t="s">
        <v>61</v>
      </c>
    </row>
    <row r="74" spans="1:17" ht="22.7" customHeight="1" x14ac:dyDescent="0.25">
      <c r="A74" s="7" t="s">
        <v>50</v>
      </c>
      <c r="B74" s="25"/>
      <c r="C74" s="57" t="s">
        <v>92</v>
      </c>
      <c r="D74" s="57"/>
      <c r="E74" s="57"/>
      <c r="F74" s="57"/>
      <c r="G74" s="57"/>
      <c r="H74" s="57"/>
      <c r="I74" s="57"/>
      <c r="J74" s="25"/>
    </row>
    <row r="75" spans="1:17" x14ac:dyDescent="0.25">
      <c r="A75" s="7" t="s">
        <v>52</v>
      </c>
      <c r="B75" s="23"/>
      <c r="C75" s="58"/>
      <c r="D75" s="58"/>
      <c r="E75" s="58"/>
      <c r="F75" s="26" t="s">
        <v>53</v>
      </c>
      <c r="G75" s="27"/>
      <c r="H75" s="27"/>
      <c r="I75" s="28"/>
      <c r="J75" s="29">
        <f>IF(AND(G75= "",H75= ""), 0, ROUND(ROUND(I75, 2) * ROUND(IF(H75="",G75,H75),  0), 2))</f>
        <v>0</v>
      </c>
      <c r="K75" s="7"/>
      <c r="M75" s="30">
        <v>0.2</v>
      </c>
      <c r="Q75" s="7">
        <v>34</v>
      </c>
    </row>
    <row r="76" spans="1:17" x14ac:dyDescent="0.25">
      <c r="A76" s="7">
        <v>9</v>
      </c>
      <c r="B76" s="23" t="s">
        <v>93</v>
      </c>
      <c r="C76" s="55" t="s">
        <v>94</v>
      </c>
      <c r="D76" s="56"/>
      <c r="E76" s="56"/>
      <c r="F76" s="56"/>
      <c r="G76" s="56"/>
      <c r="H76" s="56"/>
      <c r="I76" s="56"/>
      <c r="J76" s="24"/>
    </row>
    <row r="77" spans="1:17" hidden="1" x14ac:dyDescent="0.25">
      <c r="A77" s="7" t="s">
        <v>61</v>
      </c>
    </row>
    <row r="78" spans="1:17" ht="22.7" customHeight="1" x14ac:dyDescent="0.25">
      <c r="A78" s="7" t="s">
        <v>50</v>
      </c>
      <c r="B78" s="25"/>
      <c r="C78" s="57" t="s">
        <v>95</v>
      </c>
      <c r="D78" s="57"/>
      <c r="E78" s="57"/>
      <c r="F78" s="57"/>
      <c r="G78" s="57"/>
      <c r="H78" s="57"/>
      <c r="I78" s="57"/>
      <c r="J78" s="25"/>
    </row>
    <row r="79" spans="1:17" x14ac:dyDescent="0.25">
      <c r="A79" s="7" t="s">
        <v>52</v>
      </c>
      <c r="B79" s="23"/>
      <c r="C79" s="58"/>
      <c r="D79" s="58"/>
      <c r="E79" s="58"/>
      <c r="F79" s="26" t="s">
        <v>96</v>
      </c>
      <c r="G79" s="31"/>
      <c r="H79" s="31"/>
      <c r="I79" s="28"/>
      <c r="J79" s="29">
        <f>IF(AND(G79= "",H79= ""), 0, ROUND(ROUND(I79, 2) * ROUND(IF(H79="",G79,H79),  2), 2))</f>
        <v>0</v>
      </c>
      <c r="K79" s="7"/>
      <c r="M79" s="30">
        <v>0.2</v>
      </c>
      <c r="Q79" s="7">
        <v>34</v>
      </c>
    </row>
    <row r="80" spans="1:17" x14ac:dyDescent="0.25">
      <c r="A80" s="7">
        <v>9</v>
      </c>
      <c r="B80" s="23" t="s">
        <v>97</v>
      </c>
      <c r="C80" s="55" t="s">
        <v>98</v>
      </c>
      <c r="D80" s="56"/>
      <c r="E80" s="56"/>
      <c r="F80" s="56"/>
      <c r="G80" s="56"/>
      <c r="H80" s="56"/>
      <c r="I80" s="56"/>
      <c r="J80" s="24"/>
    </row>
    <row r="81" spans="1:17" hidden="1" x14ac:dyDescent="0.25">
      <c r="A81" s="7" t="s">
        <v>61</v>
      </c>
    </row>
    <row r="82" spans="1:17" ht="22.7" customHeight="1" x14ac:dyDescent="0.25">
      <c r="A82" s="7" t="s">
        <v>50</v>
      </c>
      <c r="B82" s="25"/>
      <c r="C82" s="57" t="s">
        <v>99</v>
      </c>
      <c r="D82" s="57"/>
      <c r="E82" s="57"/>
      <c r="F82" s="57"/>
      <c r="G82" s="57"/>
      <c r="H82" s="57"/>
      <c r="I82" s="57"/>
      <c r="J82" s="25"/>
    </row>
    <row r="83" spans="1:17" x14ac:dyDescent="0.25">
      <c r="A83" s="7" t="s">
        <v>52</v>
      </c>
      <c r="B83" s="23"/>
      <c r="C83" s="58"/>
      <c r="D83" s="58"/>
      <c r="E83" s="58"/>
      <c r="F83" s="26" t="s">
        <v>96</v>
      </c>
      <c r="G83" s="31"/>
      <c r="H83" s="31"/>
      <c r="I83" s="28"/>
      <c r="J83" s="29">
        <f>IF(AND(G83= "",H83= ""), 0, ROUND(ROUND(I83, 2) * ROUND(IF(H83="",G83,H83),  2), 2))</f>
        <v>0</v>
      </c>
      <c r="K83" s="7"/>
      <c r="M83" s="30">
        <v>0.2</v>
      </c>
      <c r="Q83" s="7">
        <v>34</v>
      </c>
    </row>
    <row r="84" spans="1:17" x14ac:dyDescent="0.25">
      <c r="A84" s="7">
        <v>9</v>
      </c>
      <c r="B84" s="23" t="s">
        <v>100</v>
      </c>
      <c r="C84" s="55" t="s">
        <v>101</v>
      </c>
      <c r="D84" s="56"/>
      <c r="E84" s="56"/>
      <c r="F84" s="56"/>
      <c r="G84" s="56"/>
      <c r="H84" s="56"/>
      <c r="I84" s="56"/>
      <c r="J84" s="24"/>
    </row>
    <row r="85" spans="1:17" hidden="1" x14ac:dyDescent="0.25">
      <c r="A85" s="7" t="s">
        <v>102</v>
      </c>
    </row>
    <row r="86" spans="1:17" hidden="1" x14ac:dyDescent="0.25">
      <c r="A86" s="7" t="s">
        <v>102</v>
      </c>
    </row>
    <row r="87" spans="1:17" hidden="1" x14ac:dyDescent="0.25">
      <c r="A87" s="7" t="s">
        <v>61</v>
      </c>
    </row>
    <row r="88" spans="1:17" ht="33.950000000000003" customHeight="1" x14ac:dyDescent="0.25">
      <c r="A88" s="7" t="s">
        <v>50</v>
      </c>
      <c r="B88" s="25"/>
      <c r="C88" s="57" t="s">
        <v>103</v>
      </c>
      <c r="D88" s="57"/>
      <c r="E88" s="57"/>
      <c r="F88" s="57"/>
      <c r="G88" s="57"/>
      <c r="H88" s="57"/>
      <c r="I88" s="57"/>
      <c r="J88" s="25"/>
    </row>
    <row r="89" spans="1:17" x14ac:dyDescent="0.25">
      <c r="A89" s="7" t="s">
        <v>52</v>
      </c>
      <c r="B89" s="23"/>
      <c r="C89" s="58"/>
      <c r="D89" s="58"/>
      <c r="E89" s="58"/>
      <c r="F89" s="26" t="s">
        <v>104</v>
      </c>
      <c r="G89" s="31"/>
      <c r="H89" s="31"/>
      <c r="I89" s="28"/>
      <c r="J89" s="29">
        <f>IF(AND(G89= "",H89= ""), 0, ROUND(ROUND(I89, 2) * ROUND(IF(H89="",G89,H89),  2), 2))</f>
        <v>0</v>
      </c>
      <c r="K89" s="7"/>
      <c r="M89" s="30">
        <v>0.2</v>
      </c>
      <c r="Q89" s="7">
        <v>34</v>
      </c>
    </row>
    <row r="90" spans="1:17" x14ac:dyDescent="0.25">
      <c r="A90" s="7">
        <v>9</v>
      </c>
      <c r="B90" s="23" t="s">
        <v>105</v>
      </c>
      <c r="C90" s="55" t="s">
        <v>106</v>
      </c>
      <c r="D90" s="56"/>
      <c r="E90" s="56"/>
      <c r="F90" s="56"/>
      <c r="G90" s="56"/>
      <c r="H90" s="56"/>
      <c r="I90" s="56"/>
      <c r="J90" s="24"/>
    </row>
    <row r="91" spans="1:17" hidden="1" x14ac:dyDescent="0.25">
      <c r="A91" s="7" t="s">
        <v>61</v>
      </c>
    </row>
    <row r="92" spans="1:17" hidden="1" x14ac:dyDescent="0.25">
      <c r="A92" s="32" t="s">
        <v>107</v>
      </c>
    </row>
    <row r="93" spans="1:17" ht="22.7" customHeight="1" x14ac:dyDescent="0.25">
      <c r="A93" s="7" t="s">
        <v>50</v>
      </c>
      <c r="B93" s="25"/>
      <c r="C93" s="57" t="s">
        <v>108</v>
      </c>
      <c r="D93" s="57"/>
      <c r="E93" s="57"/>
      <c r="F93" s="57"/>
      <c r="G93" s="57"/>
      <c r="H93" s="57"/>
      <c r="I93" s="57"/>
      <c r="J93" s="25"/>
    </row>
    <row r="94" spans="1:17" x14ac:dyDescent="0.25">
      <c r="A94" s="7" t="s">
        <v>52</v>
      </c>
      <c r="B94" s="23"/>
      <c r="C94" s="58"/>
      <c r="D94" s="58"/>
      <c r="E94" s="58"/>
      <c r="F94" s="26" t="s">
        <v>109</v>
      </c>
      <c r="G94" s="27"/>
      <c r="H94" s="27"/>
      <c r="I94" s="28"/>
      <c r="J94" s="29">
        <f>IF(AND(G94= "",H94= ""), 0, ROUND(ROUND(I94, 2) * ROUND(IF(H94="",G94,H94),  0), 2))</f>
        <v>0</v>
      </c>
      <c r="K94" s="7"/>
      <c r="M94" s="30">
        <v>0.2</v>
      </c>
      <c r="Q94" s="7">
        <v>34</v>
      </c>
    </row>
    <row r="95" spans="1:17" x14ac:dyDescent="0.25">
      <c r="A95" s="7">
        <v>9</v>
      </c>
      <c r="B95" s="23" t="s">
        <v>110</v>
      </c>
      <c r="C95" s="55" t="s">
        <v>111</v>
      </c>
      <c r="D95" s="56"/>
      <c r="E95" s="56"/>
      <c r="F95" s="56"/>
      <c r="G95" s="56"/>
      <c r="H95" s="56"/>
      <c r="I95" s="56"/>
      <c r="J95" s="24"/>
    </row>
    <row r="96" spans="1:17" hidden="1" x14ac:dyDescent="0.25">
      <c r="A96" s="7" t="s">
        <v>61</v>
      </c>
    </row>
    <row r="97" spans="1:17" ht="22.7" customHeight="1" x14ac:dyDescent="0.25">
      <c r="A97" s="7" t="s">
        <v>50</v>
      </c>
      <c r="B97" s="25"/>
      <c r="C97" s="57" t="s">
        <v>112</v>
      </c>
      <c r="D97" s="57"/>
      <c r="E97" s="57"/>
      <c r="F97" s="57"/>
      <c r="G97" s="57"/>
      <c r="H97" s="57"/>
      <c r="I97" s="57"/>
      <c r="J97" s="25"/>
    </row>
    <row r="98" spans="1:17" x14ac:dyDescent="0.25">
      <c r="A98" s="7" t="s">
        <v>52</v>
      </c>
      <c r="B98" s="23"/>
      <c r="C98" s="58"/>
      <c r="D98" s="58"/>
      <c r="E98" s="58"/>
      <c r="F98" s="26" t="s">
        <v>53</v>
      </c>
      <c r="G98" s="27"/>
      <c r="H98" s="27"/>
      <c r="I98" s="28"/>
      <c r="J98" s="29">
        <f>IF(AND(G98= "",H98= ""), 0, ROUND(ROUND(I98, 2) * ROUND(IF(H98="",G98,H98),  0), 2))</f>
        <v>0</v>
      </c>
      <c r="K98" s="7"/>
      <c r="M98" s="30">
        <v>0.2</v>
      </c>
      <c r="Q98" s="7">
        <v>34</v>
      </c>
    </row>
    <row r="99" spans="1:17" hidden="1" x14ac:dyDescent="0.25">
      <c r="A99" s="7" t="s">
        <v>86</v>
      </c>
    </row>
    <row r="100" spans="1:17" x14ac:dyDescent="0.25">
      <c r="A100" s="7">
        <v>4</v>
      </c>
      <c r="B100" s="16" t="s">
        <v>113</v>
      </c>
      <c r="C100" s="53" t="s">
        <v>114</v>
      </c>
      <c r="D100" s="53"/>
      <c r="E100" s="53"/>
      <c r="F100" s="19"/>
      <c r="G100" s="19"/>
      <c r="H100" s="19"/>
      <c r="I100" s="19"/>
      <c r="J100" s="20"/>
      <c r="K100" s="7"/>
    </row>
    <row r="101" spans="1:17" x14ac:dyDescent="0.25">
      <c r="A101" s="7">
        <v>9</v>
      </c>
      <c r="B101" s="23" t="s">
        <v>115</v>
      </c>
      <c r="C101" s="55" t="s">
        <v>116</v>
      </c>
      <c r="D101" s="56"/>
      <c r="E101" s="56"/>
      <c r="F101" s="56"/>
      <c r="G101" s="56"/>
      <c r="H101" s="56"/>
      <c r="I101" s="56"/>
      <c r="J101" s="24"/>
    </row>
    <row r="102" spans="1:17" hidden="1" x14ac:dyDescent="0.25">
      <c r="A102" s="7" t="s">
        <v>61</v>
      </c>
    </row>
    <row r="103" spans="1:17" ht="22.7" customHeight="1" x14ac:dyDescent="0.25">
      <c r="A103" s="7" t="s">
        <v>50</v>
      </c>
      <c r="B103" s="25"/>
      <c r="C103" s="57" t="s">
        <v>117</v>
      </c>
      <c r="D103" s="57"/>
      <c r="E103" s="57"/>
      <c r="F103" s="57"/>
      <c r="G103" s="57"/>
      <c r="H103" s="57"/>
      <c r="I103" s="57"/>
      <c r="J103" s="25"/>
    </row>
    <row r="104" spans="1:17" x14ac:dyDescent="0.25">
      <c r="A104" s="7" t="s">
        <v>52</v>
      </c>
      <c r="B104" s="23"/>
      <c r="C104" s="58"/>
      <c r="D104" s="58"/>
      <c r="E104" s="58"/>
      <c r="F104" s="26" t="s">
        <v>53</v>
      </c>
      <c r="G104" s="27"/>
      <c r="H104" s="27"/>
      <c r="I104" s="28"/>
      <c r="J104" s="29">
        <f>IF(AND(G104= "",H104= ""), 0, ROUND(ROUND(I104, 2) * ROUND(IF(H104="",G104,H104),  0), 2))</f>
        <v>0</v>
      </c>
      <c r="K104" s="7"/>
      <c r="M104" s="30">
        <v>0.2</v>
      </c>
      <c r="Q104" s="7">
        <v>34</v>
      </c>
    </row>
    <row r="105" spans="1:17" x14ac:dyDescent="0.25">
      <c r="A105" s="7">
        <v>9</v>
      </c>
      <c r="B105" s="23" t="s">
        <v>118</v>
      </c>
      <c r="C105" s="55" t="s">
        <v>119</v>
      </c>
      <c r="D105" s="56"/>
      <c r="E105" s="56"/>
      <c r="F105" s="56"/>
      <c r="G105" s="56"/>
      <c r="H105" s="56"/>
      <c r="I105" s="56"/>
      <c r="J105" s="24"/>
    </row>
    <row r="106" spans="1:17" hidden="1" x14ac:dyDescent="0.25">
      <c r="A106" s="7" t="s">
        <v>61</v>
      </c>
    </row>
    <row r="107" spans="1:17" ht="22.7" customHeight="1" x14ac:dyDescent="0.25">
      <c r="A107" s="7" t="s">
        <v>50</v>
      </c>
      <c r="B107" s="25"/>
      <c r="C107" s="57" t="s">
        <v>120</v>
      </c>
      <c r="D107" s="57"/>
      <c r="E107" s="57"/>
      <c r="F107" s="57"/>
      <c r="G107" s="57"/>
      <c r="H107" s="57"/>
      <c r="I107" s="57"/>
      <c r="J107" s="25"/>
    </row>
    <row r="108" spans="1:17" x14ac:dyDescent="0.25">
      <c r="A108" s="7" t="s">
        <v>52</v>
      </c>
      <c r="B108" s="23"/>
      <c r="C108" s="58"/>
      <c r="D108" s="58"/>
      <c r="E108" s="58"/>
      <c r="F108" s="26" t="s">
        <v>53</v>
      </c>
      <c r="G108" s="27"/>
      <c r="H108" s="27"/>
      <c r="I108" s="28"/>
      <c r="J108" s="29">
        <f>IF(AND(G108= "",H108= ""), 0, ROUND(ROUND(I108, 2) * ROUND(IF(H108="",G108,H108),  0), 2))</f>
        <v>0</v>
      </c>
      <c r="K108" s="7"/>
      <c r="M108" s="30">
        <v>0.2</v>
      </c>
      <c r="Q108" s="7">
        <v>34</v>
      </c>
    </row>
    <row r="109" spans="1:17" hidden="1" x14ac:dyDescent="0.25">
      <c r="A109" s="7" t="s">
        <v>86</v>
      </c>
    </row>
    <row r="110" spans="1:17" x14ac:dyDescent="0.25">
      <c r="A110" s="7">
        <v>4</v>
      </c>
      <c r="B110" s="16" t="s">
        <v>121</v>
      </c>
      <c r="C110" s="53" t="s">
        <v>122</v>
      </c>
      <c r="D110" s="53"/>
      <c r="E110" s="53"/>
      <c r="F110" s="19"/>
      <c r="G110" s="19"/>
      <c r="H110" s="19"/>
      <c r="I110" s="19"/>
      <c r="J110" s="20"/>
      <c r="K110" s="7"/>
    </row>
    <row r="111" spans="1:17" x14ac:dyDescent="0.25">
      <c r="A111" s="7">
        <v>9</v>
      </c>
      <c r="B111" s="23" t="s">
        <v>123</v>
      </c>
      <c r="C111" s="55" t="s">
        <v>124</v>
      </c>
      <c r="D111" s="56"/>
      <c r="E111" s="56"/>
      <c r="F111" s="56"/>
      <c r="G111" s="56"/>
      <c r="H111" s="56"/>
      <c r="I111" s="56"/>
      <c r="J111" s="24"/>
    </row>
    <row r="112" spans="1:17" hidden="1" x14ac:dyDescent="0.25">
      <c r="A112" s="7" t="s">
        <v>61</v>
      </c>
    </row>
    <row r="113" spans="1:17" ht="22.7" customHeight="1" x14ac:dyDescent="0.25">
      <c r="A113" s="7" t="s">
        <v>50</v>
      </c>
      <c r="B113" s="25"/>
      <c r="C113" s="57" t="s">
        <v>125</v>
      </c>
      <c r="D113" s="57"/>
      <c r="E113" s="57"/>
      <c r="F113" s="57"/>
      <c r="G113" s="57"/>
      <c r="H113" s="57"/>
      <c r="I113" s="57"/>
      <c r="J113" s="25"/>
    </row>
    <row r="114" spans="1:17" x14ac:dyDescent="0.25">
      <c r="A114" s="7" t="s">
        <v>52</v>
      </c>
      <c r="B114" s="23"/>
      <c r="C114" s="58"/>
      <c r="D114" s="58"/>
      <c r="E114" s="58"/>
      <c r="F114" s="26" t="s">
        <v>53</v>
      </c>
      <c r="G114" s="27"/>
      <c r="H114" s="27"/>
      <c r="I114" s="28"/>
      <c r="J114" s="29">
        <f>IF(AND(G114= "",H114= ""), 0, ROUND(ROUND(I114, 2) * ROUND(IF(H114="",G114,H114),  0), 2))</f>
        <v>0</v>
      </c>
      <c r="K114" s="7"/>
      <c r="M114" s="30">
        <v>0.2</v>
      </c>
      <c r="Q114" s="7">
        <v>34</v>
      </c>
    </row>
    <row r="115" spans="1:17" hidden="1" x14ac:dyDescent="0.25">
      <c r="A115" s="7" t="s">
        <v>86</v>
      </c>
    </row>
    <row r="116" spans="1:17" x14ac:dyDescent="0.25">
      <c r="A116" s="7">
        <v>4</v>
      </c>
      <c r="B116" s="16" t="s">
        <v>126</v>
      </c>
      <c r="C116" s="53" t="s">
        <v>127</v>
      </c>
      <c r="D116" s="53"/>
      <c r="E116" s="53"/>
      <c r="F116" s="19"/>
      <c r="G116" s="19"/>
      <c r="H116" s="19"/>
      <c r="I116" s="19"/>
      <c r="J116" s="20"/>
      <c r="K116" s="7"/>
    </row>
    <row r="117" spans="1:17" x14ac:dyDescent="0.25">
      <c r="A117" s="7">
        <v>9</v>
      </c>
      <c r="B117" s="23" t="s">
        <v>128</v>
      </c>
      <c r="C117" s="55" t="s">
        <v>129</v>
      </c>
      <c r="D117" s="56"/>
      <c r="E117" s="56"/>
      <c r="F117" s="56"/>
      <c r="G117" s="56"/>
      <c r="H117" s="56"/>
      <c r="I117" s="56"/>
      <c r="J117" s="24"/>
    </row>
    <row r="118" spans="1:17" hidden="1" x14ac:dyDescent="0.25">
      <c r="A118" s="7" t="s">
        <v>61</v>
      </c>
    </row>
    <row r="119" spans="1:17" ht="22.7" customHeight="1" x14ac:dyDescent="0.25">
      <c r="A119" s="7" t="s">
        <v>50</v>
      </c>
      <c r="B119" s="25"/>
      <c r="C119" s="57" t="s">
        <v>130</v>
      </c>
      <c r="D119" s="57"/>
      <c r="E119" s="57"/>
      <c r="F119" s="57"/>
      <c r="G119" s="57"/>
      <c r="H119" s="57"/>
      <c r="I119" s="57"/>
      <c r="J119" s="25"/>
    </row>
    <row r="120" spans="1:17" x14ac:dyDescent="0.25">
      <c r="A120" s="7" t="s">
        <v>52</v>
      </c>
      <c r="B120" s="23"/>
      <c r="C120" s="58"/>
      <c r="D120" s="58"/>
      <c r="E120" s="58"/>
      <c r="F120" s="26" t="s">
        <v>53</v>
      </c>
      <c r="G120" s="27"/>
      <c r="H120" s="27"/>
      <c r="I120" s="28"/>
      <c r="J120" s="29">
        <f>IF(AND(G120= "",H120= ""), 0, ROUND(ROUND(I120, 2) * ROUND(IF(H120="",G120,H120),  0), 2))</f>
        <v>0</v>
      </c>
      <c r="K120" s="7"/>
      <c r="M120" s="30">
        <v>0.2</v>
      </c>
      <c r="Q120" s="7">
        <v>34</v>
      </c>
    </row>
    <row r="121" spans="1:17" hidden="1" x14ac:dyDescent="0.25">
      <c r="A121" s="7" t="s">
        <v>86</v>
      </c>
    </row>
    <row r="122" spans="1:17" x14ac:dyDescent="0.25">
      <c r="A122" s="7">
        <v>4</v>
      </c>
      <c r="B122" s="16" t="s">
        <v>131</v>
      </c>
      <c r="C122" s="53" t="s">
        <v>132</v>
      </c>
      <c r="D122" s="53"/>
      <c r="E122" s="53"/>
      <c r="F122" s="19"/>
      <c r="G122" s="19"/>
      <c r="H122" s="19"/>
      <c r="I122" s="19"/>
      <c r="J122" s="20"/>
      <c r="K122" s="7"/>
    </row>
    <row r="123" spans="1:17" x14ac:dyDescent="0.25">
      <c r="A123" s="7">
        <v>9</v>
      </c>
      <c r="B123" s="23" t="s">
        <v>133</v>
      </c>
      <c r="C123" s="55" t="s">
        <v>134</v>
      </c>
      <c r="D123" s="56"/>
      <c r="E123" s="56"/>
      <c r="F123" s="56"/>
      <c r="G123" s="56"/>
      <c r="H123" s="56"/>
      <c r="I123" s="56"/>
      <c r="J123" s="24"/>
    </row>
    <row r="124" spans="1:17" hidden="1" x14ac:dyDescent="0.25">
      <c r="A124" s="7" t="s">
        <v>61</v>
      </c>
    </row>
    <row r="125" spans="1:17" x14ac:dyDescent="0.25">
      <c r="A125" s="7" t="s">
        <v>52</v>
      </c>
      <c r="B125" s="23"/>
      <c r="C125" s="58"/>
      <c r="D125" s="58"/>
      <c r="E125" s="58"/>
      <c r="F125" s="26" t="s">
        <v>109</v>
      </c>
      <c r="G125" s="27"/>
      <c r="H125" s="27"/>
      <c r="I125" s="28"/>
      <c r="J125" s="29">
        <f>IF(AND(G125= "",H125= ""), 0, ROUND(ROUND(I125, 2) * ROUND(IF(H125="",G125,H125),  0), 2))</f>
        <v>0</v>
      </c>
      <c r="K125" s="7"/>
      <c r="M125" s="30">
        <v>0.2</v>
      </c>
      <c r="Q125" s="7">
        <v>34</v>
      </c>
    </row>
    <row r="126" spans="1:17" x14ac:dyDescent="0.25">
      <c r="A126" s="7">
        <v>9</v>
      </c>
      <c r="B126" s="23" t="s">
        <v>135</v>
      </c>
      <c r="C126" s="55" t="s">
        <v>136</v>
      </c>
      <c r="D126" s="56"/>
      <c r="E126" s="56"/>
      <c r="F126" s="56"/>
      <c r="G126" s="56"/>
      <c r="H126" s="56"/>
      <c r="I126" s="56"/>
      <c r="J126" s="24"/>
    </row>
    <row r="127" spans="1:17" hidden="1" x14ac:dyDescent="0.25">
      <c r="A127" s="7" t="s">
        <v>61</v>
      </c>
    </row>
    <row r="128" spans="1:17" x14ac:dyDescent="0.25">
      <c r="A128" s="7" t="s">
        <v>52</v>
      </c>
      <c r="B128" s="23"/>
      <c r="C128" s="58"/>
      <c r="D128" s="58"/>
      <c r="E128" s="58"/>
      <c r="F128" s="26" t="s">
        <v>109</v>
      </c>
      <c r="G128" s="27"/>
      <c r="H128" s="27"/>
      <c r="I128" s="28"/>
      <c r="J128" s="29">
        <f>IF(AND(G128= "",H128= ""), 0, ROUND(ROUND(I128, 2) * ROUND(IF(H128="",G128,H128),  0), 2))</f>
        <v>0</v>
      </c>
      <c r="K128" s="7"/>
      <c r="M128" s="30">
        <v>0.2</v>
      </c>
      <c r="Q128" s="7">
        <v>34</v>
      </c>
    </row>
    <row r="129" spans="1:10" hidden="1" x14ac:dyDescent="0.25">
      <c r="A129" s="7" t="s">
        <v>86</v>
      </c>
    </row>
    <row r="130" spans="1:10" x14ac:dyDescent="0.25">
      <c r="A130" s="7" t="s">
        <v>40</v>
      </c>
      <c r="B130" s="24"/>
      <c r="C130" s="56"/>
      <c r="D130" s="56"/>
      <c r="E130" s="56"/>
      <c r="J130" s="24"/>
    </row>
    <row r="131" spans="1:10" ht="27.2" customHeight="1" x14ac:dyDescent="0.25">
      <c r="B131" s="24"/>
      <c r="C131" s="61" t="s">
        <v>42</v>
      </c>
      <c r="D131" s="62"/>
      <c r="E131" s="62"/>
      <c r="F131" s="59"/>
      <c r="G131" s="59"/>
      <c r="H131" s="59"/>
      <c r="I131" s="59"/>
      <c r="J131" s="60"/>
    </row>
    <row r="132" spans="1:10" x14ac:dyDescent="0.25">
      <c r="B132" s="24"/>
      <c r="C132" s="64"/>
      <c r="D132" s="42"/>
      <c r="E132" s="42"/>
      <c r="F132" s="42"/>
      <c r="G132" s="42"/>
      <c r="H132" s="42"/>
      <c r="I132" s="42"/>
      <c r="J132" s="63"/>
    </row>
    <row r="133" spans="1:10" x14ac:dyDescent="0.25">
      <c r="B133" s="24"/>
      <c r="C133" s="67" t="s">
        <v>137</v>
      </c>
      <c r="D133" s="54"/>
      <c r="E133" s="54"/>
      <c r="F133" s="65">
        <f>SUMIF(K10:K130, IF(K9="","",K9), J10:J130)</f>
        <v>0</v>
      </c>
      <c r="G133" s="65"/>
      <c r="H133" s="65"/>
      <c r="I133" s="65"/>
      <c r="J133" s="66"/>
    </row>
    <row r="134" spans="1:10" ht="16.899999999999999" customHeight="1" x14ac:dyDescent="0.25">
      <c r="B134" s="24"/>
      <c r="C134" s="67" t="s">
        <v>138</v>
      </c>
      <c r="D134" s="54"/>
      <c r="E134" s="54"/>
      <c r="F134" s="65">
        <f>ROUND(SUMIF(K10:K130, IF(K9="","",K9), J10:J130) * 0.2, 2)</f>
        <v>0</v>
      </c>
      <c r="G134" s="65"/>
      <c r="H134" s="65"/>
      <c r="I134" s="65"/>
      <c r="J134" s="66"/>
    </row>
    <row r="135" spans="1:10" x14ac:dyDescent="0.25">
      <c r="B135" s="24"/>
      <c r="C135" s="70" t="s">
        <v>139</v>
      </c>
      <c r="D135" s="71"/>
      <c r="E135" s="71"/>
      <c r="F135" s="68">
        <f>SUM(F133:F134)</f>
        <v>0</v>
      </c>
      <c r="G135" s="68"/>
      <c r="H135" s="68"/>
      <c r="I135" s="68"/>
      <c r="J135" s="69"/>
    </row>
    <row r="136" spans="1:10" ht="37.15" customHeight="1" x14ac:dyDescent="0.25">
      <c r="B136" s="3"/>
      <c r="C136" s="72" t="s">
        <v>140</v>
      </c>
      <c r="D136" s="72"/>
      <c r="E136" s="72"/>
      <c r="F136" s="72"/>
      <c r="G136" s="72"/>
      <c r="H136" s="72"/>
      <c r="I136" s="72"/>
      <c r="J136" s="72"/>
    </row>
    <row r="138" spans="1:10" ht="15.75" x14ac:dyDescent="0.25">
      <c r="C138" s="73" t="s">
        <v>141</v>
      </c>
      <c r="D138" s="73"/>
      <c r="E138" s="73"/>
      <c r="F138" s="73"/>
      <c r="G138" s="73"/>
      <c r="H138" s="73"/>
      <c r="I138" s="73"/>
      <c r="J138" s="73"/>
    </row>
    <row r="139" spans="1:10" ht="33.75" customHeight="1" x14ac:dyDescent="0.25">
      <c r="C139" s="75" t="s">
        <v>142</v>
      </c>
      <c r="D139" s="76"/>
      <c r="E139" s="76"/>
      <c r="F139" s="74">
        <f>SUMIF(K15:K128, "", J15:J128)</f>
        <v>0</v>
      </c>
      <c r="G139" s="74"/>
      <c r="H139" s="74"/>
      <c r="I139" s="74"/>
      <c r="J139" s="74"/>
    </row>
    <row r="140" spans="1:10" x14ac:dyDescent="0.25">
      <c r="C140" s="79" t="s">
        <v>143</v>
      </c>
      <c r="D140" s="80"/>
      <c r="E140" s="80"/>
      <c r="F140" s="77">
        <f>SUMIF(K15:K64, "", J15:J64)</f>
        <v>0</v>
      </c>
      <c r="G140" s="78"/>
      <c r="H140" s="78"/>
      <c r="I140" s="78"/>
      <c r="J140" s="78"/>
    </row>
    <row r="141" spans="1:10" ht="30.75" customHeight="1" x14ac:dyDescent="0.25">
      <c r="C141" s="83" t="s">
        <v>144</v>
      </c>
      <c r="D141" s="84"/>
      <c r="E141" s="84"/>
      <c r="F141" s="81">
        <f>SUMIF(K15:K18, "", J15:J18)</f>
        <v>0</v>
      </c>
      <c r="G141" s="82"/>
      <c r="H141" s="82"/>
      <c r="I141" s="82"/>
      <c r="J141" s="82"/>
    </row>
    <row r="142" spans="1:10" x14ac:dyDescent="0.25">
      <c r="C142" s="83" t="s">
        <v>145</v>
      </c>
      <c r="D142" s="84"/>
      <c r="E142" s="84"/>
      <c r="F142" s="81">
        <f>SUMIF(K24:K64, "", J24:J64)</f>
        <v>0</v>
      </c>
      <c r="G142" s="82"/>
      <c r="H142" s="82"/>
      <c r="I142" s="82"/>
      <c r="J142" s="82"/>
    </row>
    <row r="143" spans="1:10" ht="26.85" customHeight="1" x14ac:dyDescent="0.25">
      <c r="C143" s="79" t="s">
        <v>146</v>
      </c>
      <c r="D143" s="80"/>
      <c r="E143" s="80"/>
      <c r="F143" s="77">
        <f>SUMIF(K75:K98, "", J75:J98)</f>
        <v>0</v>
      </c>
      <c r="G143" s="78"/>
      <c r="H143" s="78"/>
      <c r="I143" s="78"/>
      <c r="J143" s="78"/>
    </row>
    <row r="144" spans="1:10" x14ac:dyDescent="0.25">
      <c r="C144" s="79" t="s">
        <v>147</v>
      </c>
      <c r="D144" s="80"/>
      <c r="E144" s="80"/>
      <c r="F144" s="77">
        <f>SUMIF(K104:K108, "", J104:J108)</f>
        <v>0</v>
      </c>
      <c r="G144" s="78"/>
      <c r="H144" s="78"/>
      <c r="I144" s="78"/>
      <c r="J144" s="78"/>
    </row>
    <row r="145" spans="1:10" x14ac:dyDescent="0.25">
      <c r="C145" s="79" t="s">
        <v>148</v>
      </c>
      <c r="D145" s="80"/>
      <c r="E145" s="80"/>
      <c r="F145" s="77">
        <f>SUMIF(K114:K114, "", J114:J114)</f>
        <v>0</v>
      </c>
      <c r="G145" s="78"/>
      <c r="H145" s="78"/>
      <c r="I145" s="78"/>
      <c r="J145" s="78"/>
    </row>
    <row r="146" spans="1:10" x14ac:dyDescent="0.25">
      <c r="C146" s="79" t="s">
        <v>149</v>
      </c>
      <c r="D146" s="80"/>
      <c r="E146" s="80"/>
      <c r="F146" s="77">
        <f>SUMIF(K120:K120, "", J120:J120)</f>
        <v>0</v>
      </c>
      <c r="G146" s="78"/>
      <c r="H146" s="78"/>
      <c r="I146" s="78"/>
      <c r="J146" s="78"/>
    </row>
    <row r="147" spans="1:10" x14ac:dyDescent="0.25">
      <c r="C147" s="79" t="s">
        <v>150</v>
      </c>
      <c r="D147" s="80"/>
      <c r="E147" s="80"/>
      <c r="F147" s="77">
        <f>SUMIF(K125:K128, "", J125:J128)</f>
        <v>0</v>
      </c>
      <c r="G147" s="78"/>
      <c r="H147" s="78"/>
      <c r="I147" s="78"/>
      <c r="J147" s="78"/>
    </row>
    <row r="148" spans="1:10" ht="24.95" customHeight="1" x14ac:dyDescent="0.25">
      <c r="C148" s="85" t="s">
        <v>151</v>
      </c>
      <c r="D148" s="86"/>
      <c r="E148" s="86"/>
      <c r="F148" s="34"/>
      <c r="G148" s="34"/>
      <c r="H148" s="34"/>
      <c r="I148" s="34"/>
      <c r="J148" s="35"/>
    </row>
    <row r="149" spans="1:10" x14ac:dyDescent="0.25">
      <c r="C149" s="87"/>
      <c r="D149" s="88"/>
      <c r="E149" s="88"/>
      <c r="F149" s="88"/>
      <c r="G149" s="88"/>
      <c r="H149" s="88"/>
      <c r="I149" s="88"/>
      <c r="J149" s="89"/>
    </row>
    <row r="150" spans="1:10" x14ac:dyDescent="0.25">
      <c r="A150" s="32"/>
      <c r="C150" s="90" t="s">
        <v>137</v>
      </c>
      <c r="D150" s="42"/>
      <c r="E150" s="42"/>
      <c r="F150" s="91">
        <f>SUMIF(K5:K136, IF(K4="","",K4), J5:J136)</f>
        <v>0</v>
      </c>
      <c r="G150" s="92"/>
      <c r="H150" s="92"/>
      <c r="I150" s="92"/>
      <c r="J150" s="93"/>
    </row>
    <row r="151" spans="1:10" x14ac:dyDescent="0.25">
      <c r="A151" s="32"/>
      <c r="C151" s="90" t="s">
        <v>138</v>
      </c>
      <c r="D151" s="42"/>
      <c r="E151" s="42"/>
      <c r="F151" s="91">
        <f>ROUND(SUMIF(K5:K136, IF(K4="","",K4), J5:J136) * 0.2, 2)</f>
        <v>0</v>
      </c>
      <c r="G151" s="92"/>
      <c r="H151" s="92"/>
      <c r="I151" s="92"/>
      <c r="J151" s="93"/>
    </row>
    <row r="152" spans="1:10" x14ac:dyDescent="0.25">
      <c r="C152" s="94" t="s">
        <v>139</v>
      </c>
      <c r="D152" s="95"/>
      <c r="E152" s="95"/>
      <c r="F152" s="96">
        <f>SUM(F150:F151)</f>
        <v>0</v>
      </c>
      <c r="G152" s="97"/>
      <c r="H152" s="97"/>
      <c r="I152" s="97"/>
      <c r="J152" s="98"/>
    </row>
    <row r="153" spans="1:10" x14ac:dyDescent="0.25">
      <c r="C153" s="99"/>
      <c r="D153" s="56"/>
      <c r="E153" s="56"/>
      <c r="F153" s="56"/>
      <c r="G153" s="56"/>
      <c r="H153" s="56"/>
      <c r="I153" s="56"/>
      <c r="J153" s="56"/>
    </row>
    <row r="154" spans="1:10" x14ac:dyDescent="0.25">
      <c r="C154" s="100" t="s">
        <v>152</v>
      </c>
      <c r="D154" s="56"/>
      <c r="E154" s="56"/>
      <c r="F154" s="56"/>
      <c r="G154" s="56"/>
      <c r="H154" s="56"/>
      <c r="I154" s="56"/>
      <c r="J154" s="56"/>
    </row>
    <row r="155" spans="1:10" x14ac:dyDescent="0.25">
      <c r="C155" s="95" t="str">
        <f>IF(Paramètres!AA2&lt;&gt;"",Paramètres!AA2,"")</f>
        <v xml:space="preserve">Zéro euro </v>
      </c>
      <c r="D155" s="95"/>
      <c r="E155" s="95"/>
      <c r="F155" s="95"/>
      <c r="G155" s="95"/>
      <c r="H155" s="95"/>
      <c r="I155" s="95"/>
      <c r="J155" s="95"/>
    </row>
    <row r="156" spans="1:10" x14ac:dyDescent="0.25">
      <c r="C156" s="95"/>
      <c r="D156" s="95"/>
      <c r="E156" s="95"/>
      <c r="F156" s="95"/>
      <c r="G156" s="95"/>
      <c r="H156" s="95"/>
      <c r="I156" s="95"/>
      <c r="J156" s="95"/>
    </row>
    <row r="157" spans="1:10" ht="56.65" customHeight="1" x14ac:dyDescent="0.25">
      <c r="F157" s="84" t="s">
        <v>153</v>
      </c>
      <c r="G157" s="84"/>
      <c r="H157" s="84"/>
      <c r="I157" s="84"/>
      <c r="J157" s="84"/>
    </row>
    <row r="159" spans="1:10" ht="85.15" customHeight="1" x14ac:dyDescent="0.25">
      <c r="C159" s="101" t="s">
        <v>154</v>
      </c>
      <c r="D159" s="101"/>
      <c r="F159" s="101" t="s">
        <v>155</v>
      </c>
      <c r="G159" s="101"/>
      <c r="H159" s="101"/>
      <c r="I159" s="101"/>
      <c r="J159" s="101"/>
    </row>
    <row r="160" spans="1:10" x14ac:dyDescent="0.25">
      <c r="C160" s="102" t="s">
        <v>156</v>
      </c>
      <c r="D160" s="102"/>
      <c r="E160" s="102"/>
      <c r="F160" s="102"/>
      <c r="G160" s="102"/>
      <c r="H160" s="102"/>
      <c r="I160" s="102"/>
      <c r="J160" s="102"/>
    </row>
  </sheetData>
  <sheetProtection password="E95E" sheet="1" objects="1" selectLockedCells="1"/>
  <mergeCells count="131">
    <mergeCell ref="C160:J160"/>
    <mergeCell ref="C152:E152"/>
    <mergeCell ref="F152:J152"/>
    <mergeCell ref="C153:J153"/>
    <mergeCell ref="C154:J154"/>
    <mergeCell ref="C155:J155"/>
    <mergeCell ref="C156:J156"/>
    <mergeCell ref="F157:J157"/>
    <mergeCell ref="C159:D159"/>
    <mergeCell ref="F159:J159"/>
    <mergeCell ref="F146:J146"/>
    <mergeCell ref="C146:E146"/>
    <mergeCell ref="F147:J147"/>
    <mergeCell ref="C147:E147"/>
    <mergeCell ref="C148:E148"/>
    <mergeCell ref="C149:J149"/>
    <mergeCell ref="C150:E150"/>
    <mergeCell ref="F150:J150"/>
    <mergeCell ref="C151:E151"/>
    <mergeCell ref="F151:J151"/>
    <mergeCell ref="F141:J141"/>
    <mergeCell ref="C141:E141"/>
    <mergeCell ref="F142:J142"/>
    <mergeCell ref="C142:E142"/>
    <mergeCell ref="F143:J143"/>
    <mergeCell ref="C143:E143"/>
    <mergeCell ref="F144:J144"/>
    <mergeCell ref="C144:E144"/>
    <mergeCell ref="F145:J145"/>
    <mergeCell ref="C145:E145"/>
    <mergeCell ref="F134:J134"/>
    <mergeCell ref="C134:E134"/>
    <mergeCell ref="F135:J135"/>
    <mergeCell ref="C135:E135"/>
    <mergeCell ref="C136:J136"/>
    <mergeCell ref="C138:J138"/>
    <mergeCell ref="F139:J139"/>
    <mergeCell ref="C139:E139"/>
    <mergeCell ref="F140:J140"/>
    <mergeCell ref="C140:E140"/>
    <mergeCell ref="C125:E125"/>
    <mergeCell ref="C126:I126"/>
    <mergeCell ref="C128:E128"/>
    <mergeCell ref="C130:E130"/>
    <mergeCell ref="F131:J131"/>
    <mergeCell ref="C131:E131"/>
    <mergeCell ref="F132:J132"/>
    <mergeCell ref="C132:E132"/>
    <mergeCell ref="F133:J133"/>
    <mergeCell ref="C133:E133"/>
    <mergeCell ref="C111:I111"/>
    <mergeCell ref="C113:I113"/>
    <mergeCell ref="C114:E114"/>
    <mergeCell ref="C116:E116"/>
    <mergeCell ref="C117:I117"/>
    <mergeCell ref="C119:I119"/>
    <mergeCell ref="C120:E120"/>
    <mergeCell ref="C122:E122"/>
    <mergeCell ref="C123:I123"/>
    <mergeCell ref="C98:E98"/>
    <mergeCell ref="C100:E100"/>
    <mergeCell ref="C101:I101"/>
    <mergeCell ref="C103:I103"/>
    <mergeCell ref="C104:E104"/>
    <mergeCell ref="C105:I105"/>
    <mergeCell ref="C107:I107"/>
    <mergeCell ref="C108:E108"/>
    <mergeCell ref="C110:E110"/>
    <mergeCell ref="C83:E83"/>
    <mergeCell ref="C84:I84"/>
    <mergeCell ref="C88:I88"/>
    <mergeCell ref="C89:E89"/>
    <mergeCell ref="C90:I90"/>
    <mergeCell ref="C93:I93"/>
    <mergeCell ref="C94:E94"/>
    <mergeCell ref="C95:I95"/>
    <mergeCell ref="C97:I97"/>
    <mergeCell ref="C67:E67"/>
    <mergeCell ref="C69:I69"/>
    <mergeCell ref="C74:I74"/>
    <mergeCell ref="C75:E75"/>
    <mergeCell ref="C76:I76"/>
    <mergeCell ref="C78:I78"/>
    <mergeCell ref="C79:E79"/>
    <mergeCell ref="C80:I80"/>
    <mergeCell ref="C82:I82"/>
    <mergeCell ref="C53:I53"/>
    <mergeCell ref="C55:I55"/>
    <mergeCell ref="C56:E56"/>
    <mergeCell ref="C57:I57"/>
    <mergeCell ref="C59:I59"/>
    <mergeCell ref="C60:E60"/>
    <mergeCell ref="C61:I61"/>
    <mergeCell ref="C63:I63"/>
    <mergeCell ref="C64:E64"/>
    <mergeCell ref="C41:I41"/>
    <mergeCell ref="C43:I43"/>
    <mergeCell ref="C44:E44"/>
    <mergeCell ref="C45:I45"/>
    <mergeCell ref="C47:I47"/>
    <mergeCell ref="C48:E48"/>
    <mergeCell ref="C49:I49"/>
    <mergeCell ref="C51:I51"/>
    <mergeCell ref="C52:E52"/>
    <mergeCell ref="C29:I29"/>
    <mergeCell ref="C31:I31"/>
    <mergeCell ref="C32:E32"/>
    <mergeCell ref="C33:I33"/>
    <mergeCell ref="C35:I35"/>
    <mergeCell ref="C36:E36"/>
    <mergeCell ref="C37:I37"/>
    <mergeCell ref="C39:I39"/>
    <mergeCell ref="C40:E40"/>
    <mergeCell ref="C17:I17"/>
    <mergeCell ref="C18:E18"/>
    <mergeCell ref="C20:E20"/>
    <mergeCell ref="C21:I21"/>
    <mergeCell ref="C23:I23"/>
    <mergeCell ref="C24:E24"/>
    <mergeCell ref="C25:I25"/>
    <mergeCell ref="C27:I27"/>
    <mergeCell ref="C28:E28"/>
    <mergeCell ref="C3:E3"/>
    <mergeCell ref="C4:E4"/>
    <mergeCell ref="C9:E9"/>
    <mergeCell ref="C10:E10"/>
    <mergeCell ref="C11:E11"/>
    <mergeCell ref="C13:I13"/>
    <mergeCell ref="C14:I14"/>
    <mergeCell ref="C15:E15"/>
    <mergeCell ref="C16:I16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n°5 MENUISERIES ACIER - SERRURERIE 
DCE - Edition du 15/11/2024</oddHeader>
    <oddFooter>&amp;LARCADE REALISATIONS&amp;CEdition du 15/11/2024&amp;RPage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1" t="s">
        <v>157</v>
      </c>
      <c r="AA1" s="7">
        <f>IF(DPGF!F152&lt;&gt;"",DPGF!F152,"0")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6" t="s">
        <v>158</v>
      </c>
      <c r="B3" s="33" t="s">
        <v>159</v>
      </c>
      <c r="C3" s="103" t="s">
        <v>184</v>
      </c>
      <c r="D3" s="103"/>
      <c r="E3" s="103"/>
      <c r="F3" s="103"/>
      <c r="G3" s="103"/>
      <c r="H3" s="103"/>
      <c r="I3" s="103"/>
      <c r="J3" s="103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6" t="s">
        <v>160</v>
      </c>
      <c r="B5" s="33" t="s">
        <v>161</v>
      </c>
      <c r="C5" s="103" t="s">
        <v>185</v>
      </c>
      <c r="D5" s="103"/>
      <c r="E5" s="103"/>
      <c r="F5" s="103"/>
      <c r="G5" s="103"/>
      <c r="H5" s="103"/>
      <c r="I5" s="103"/>
      <c r="J5" s="103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6" t="s">
        <v>170</v>
      </c>
      <c r="B7" s="33" t="s">
        <v>171</v>
      </c>
      <c r="C7" s="37" t="s">
        <v>186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6" t="s">
        <v>172</v>
      </c>
      <c r="B9" s="33" t="s">
        <v>173</v>
      </c>
      <c r="C9" s="37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6" t="s">
        <v>162</v>
      </c>
      <c r="B11" s="33" t="s">
        <v>163</v>
      </c>
      <c r="C11" s="103" t="s">
        <v>39</v>
      </c>
      <c r="D11" s="103"/>
      <c r="E11" s="103"/>
      <c r="F11" s="103"/>
      <c r="G11" s="103"/>
      <c r="H11" s="103"/>
      <c r="I11" s="103"/>
      <c r="J11" s="103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6" t="s">
        <v>174</v>
      </c>
      <c r="B13" s="33" t="s">
        <v>175</v>
      </c>
      <c r="C13" s="37" t="s">
        <v>187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6" t="s">
        <v>176</v>
      </c>
      <c r="B15" s="33" t="s">
        <v>177</v>
      </c>
      <c r="C15" s="37" t="s">
        <v>188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6" t="s">
        <v>178</v>
      </c>
      <c r="B17" s="33" t="s">
        <v>179</v>
      </c>
      <c r="C17" s="37" t="s">
        <v>189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8">
        <v>0.2</v>
      </c>
      <c r="E19" s="39" t="s">
        <v>180</v>
      </c>
      <c r="AA19" s="7">
        <f>INT((AA5-AA18*100)/10)</f>
        <v>0</v>
      </c>
    </row>
    <row r="20" spans="1:27" ht="12.75" customHeight="1" x14ac:dyDescent="0.25">
      <c r="C20" s="40">
        <v>5.5E-2</v>
      </c>
      <c r="E20" s="39" t="s">
        <v>181</v>
      </c>
      <c r="AA20" s="7">
        <f>AA5-AA18*100-AA19*10</f>
        <v>0</v>
      </c>
    </row>
    <row r="21" spans="1:27" ht="12.75" customHeight="1" x14ac:dyDescent="0.25">
      <c r="C21" s="40">
        <v>0</v>
      </c>
      <c r="E21" s="39" t="s">
        <v>182</v>
      </c>
      <c r="AA21" s="7">
        <f>INT(AA6/10)</f>
        <v>0</v>
      </c>
    </row>
    <row r="22" spans="1:27" ht="12.75" customHeight="1" x14ac:dyDescent="0.25">
      <c r="C22" s="41">
        <v>0</v>
      </c>
      <c r="E22" s="39" t="s">
        <v>183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6" t="s">
        <v>164</v>
      </c>
      <c r="B24" s="33" t="s">
        <v>165</v>
      </c>
      <c r="C24" s="103" t="s">
        <v>190</v>
      </c>
      <c r="D24" s="103"/>
      <c r="E24" s="103"/>
      <c r="F24" s="103"/>
      <c r="G24" s="103"/>
      <c r="H24" s="103"/>
      <c r="I24" s="103"/>
      <c r="J24" s="103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6" t="s">
        <v>166</v>
      </c>
      <c r="B26" s="33" t="s">
        <v>167</v>
      </c>
      <c r="C26" s="103" t="s">
        <v>191</v>
      </c>
      <c r="D26" s="103"/>
      <c r="E26" s="103"/>
      <c r="F26" s="103"/>
      <c r="G26" s="103"/>
      <c r="H26" s="103"/>
      <c r="I26" s="103"/>
      <c r="J26" s="103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6" t="s">
        <v>168</v>
      </c>
      <c r="B28" s="33" t="s">
        <v>169</v>
      </c>
      <c r="C28" s="103"/>
      <c r="D28" s="103"/>
      <c r="E28" s="103"/>
      <c r="F28" s="103"/>
      <c r="G28" s="103"/>
      <c r="H28" s="103"/>
      <c r="I28" s="103"/>
      <c r="J28" s="103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192</v>
      </c>
      <c r="B1" s="7" t="s">
        <v>193</v>
      </c>
    </row>
    <row r="2" spans="1:3" x14ac:dyDescent="0.25">
      <c r="A2" s="7" t="s">
        <v>194</v>
      </c>
      <c r="B2" s="7" t="s">
        <v>184</v>
      </c>
    </row>
    <row r="3" spans="1:3" x14ac:dyDescent="0.25">
      <c r="A3" s="7" t="s">
        <v>195</v>
      </c>
      <c r="B3" s="7">
        <v>1</v>
      </c>
    </row>
    <row r="4" spans="1:3" x14ac:dyDescent="0.25">
      <c r="A4" s="7" t="s">
        <v>196</v>
      </c>
      <c r="B4" s="7">
        <v>0</v>
      </c>
    </row>
    <row r="5" spans="1:3" x14ac:dyDescent="0.25">
      <c r="A5" s="7" t="s">
        <v>197</v>
      </c>
      <c r="B5" s="7">
        <v>0</v>
      </c>
    </row>
    <row r="6" spans="1:3" x14ac:dyDescent="0.25">
      <c r="A6" s="7" t="s">
        <v>198</v>
      </c>
      <c r="B6" s="7">
        <v>0</v>
      </c>
    </row>
    <row r="7" spans="1:3" x14ac:dyDescent="0.25">
      <c r="A7" s="7" t="s">
        <v>199</v>
      </c>
      <c r="B7" s="7">
        <v>0</v>
      </c>
    </row>
    <row r="8" spans="1:3" x14ac:dyDescent="0.25">
      <c r="A8" s="7" t="s">
        <v>200</v>
      </c>
      <c r="B8" s="7">
        <v>0</v>
      </c>
    </row>
    <row r="9" spans="1:3" x14ac:dyDescent="0.25">
      <c r="A9" s="7" t="s">
        <v>201</v>
      </c>
      <c r="B9" s="7">
        <v>0</v>
      </c>
    </row>
    <row r="10" spans="1:3" x14ac:dyDescent="0.25">
      <c r="A10" s="7" t="s">
        <v>202</v>
      </c>
      <c r="C10" s="7" t="s">
        <v>203</v>
      </c>
    </row>
    <row r="11" spans="1:3" x14ac:dyDescent="0.25">
      <c r="A11" s="7" t="s">
        <v>204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sv756240</cp:lastModifiedBy>
  <dcterms:created xsi:type="dcterms:W3CDTF">2024-11-19T16:24:26Z</dcterms:created>
  <dcterms:modified xsi:type="dcterms:W3CDTF">2024-11-20T13:00:47Z</dcterms:modified>
</cp:coreProperties>
</file>