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221" i="2" l="1"/>
  <c r="J207" i="2"/>
  <c r="J204" i="2"/>
  <c r="F229" i="2" s="1"/>
  <c r="J199" i="2"/>
  <c r="J195" i="2"/>
  <c r="J191" i="2"/>
  <c r="J186" i="2"/>
  <c r="J182" i="2"/>
  <c r="J178" i="2"/>
  <c r="J174" i="2"/>
  <c r="J169" i="2"/>
  <c r="J165" i="2"/>
  <c r="F228" i="2" s="1"/>
  <c r="J158" i="2"/>
  <c r="F227" i="2" s="1"/>
  <c r="J151" i="2"/>
  <c r="F226" i="2" s="1"/>
  <c r="J145" i="2"/>
  <c r="J138" i="2"/>
  <c r="J129" i="2"/>
  <c r="J123" i="2"/>
  <c r="F225" i="2" s="1"/>
  <c r="J117" i="2"/>
  <c r="J112" i="2"/>
  <c r="J107" i="2"/>
  <c r="J103" i="2"/>
  <c r="J99" i="2"/>
  <c r="J95" i="2"/>
  <c r="J91" i="2"/>
  <c r="J87" i="2"/>
  <c r="F224" i="2" s="1"/>
  <c r="J80" i="2"/>
  <c r="J77" i="2"/>
  <c r="F213" i="2" s="1"/>
  <c r="F70" i="2"/>
  <c r="J64" i="2"/>
  <c r="J61" i="2"/>
  <c r="J56" i="2"/>
  <c r="J52" i="2"/>
  <c r="J48" i="2"/>
  <c r="F220" i="2" s="1"/>
  <c r="J44" i="2"/>
  <c r="J38" i="2"/>
  <c r="F69" i="2" s="1"/>
  <c r="F71" i="2" s="1"/>
  <c r="G84" i="1"/>
  <c r="G82" i="1"/>
  <c r="G80" i="1"/>
  <c r="G78" i="1"/>
  <c r="E63" i="1"/>
  <c r="E60" i="1"/>
  <c r="E20" i="1"/>
  <c r="E11" i="1"/>
  <c r="F219" i="2" l="1"/>
  <c r="F222" i="2"/>
  <c r="F232" i="2"/>
  <c r="F212" i="2"/>
  <c r="F214" i="2" s="1"/>
  <c r="F223" i="2"/>
  <c r="F233" i="2"/>
  <c r="F218" i="2"/>
  <c r="F234" i="2" l="1"/>
  <c r="AA1" i="3" s="1"/>
  <c r="AA33" i="3" l="1"/>
  <c r="AA3" i="3"/>
  <c r="AA37" i="3"/>
  <c r="AA4" i="3" l="1"/>
  <c r="AA42" i="3"/>
  <c r="AA12" i="3"/>
  <c r="AA27" i="3"/>
  <c r="AA24" i="3" l="1"/>
  <c r="AA23" i="3"/>
  <c r="AA13" i="3"/>
  <c r="AA7" i="3"/>
  <c r="AA9" i="3"/>
  <c r="AA32" i="3"/>
  <c r="AA16" i="3"/>
  <c r="AA17" i="3" s="1"/>
  <c r="AA15" i="3"/>
  <c r="AA5" i="3"/>
  <c r="AA6" i="3"/>
  <c r="AA43" i="3" l="1"/>
  <c r="AA82" i="3"/>
  <c r="AA94" i="3"/>
  <c r="AA90" i="3" s="1"/>
  <c r="AA75" i="3"/>
  <c r="AA67" i="3" s="1"/>
  <c r="AA59" i="3" s="1"/>
  <c r="AA49" i="3" s="1"/>
  <c r="AA31" i="3" s="1"/>
  <c r="AA41" i="3"/>
  <c r="AA38" i="3"/>
  <c r="AA21" i="3"/>
  <c r="AA11" i="3"/>
  <c r="AA18" i="3"/>
  <c r="AA20" i="3" s="1"/>
  <c r="AA19" i="3"/>
  <c r="AA93" i="3"/>
  <c r="AA89" i="3" s="1"/>
  <c r="AA14" i="3"/>
  <c r="AA73" i="3" s="1"/>
  <c r="AA29" i="3"/>
  <c r="AA46" i="3"/>
  <c r="AA28" i="3"/>
  <c r="AA47" i="3"/>
  <c r="AA85" i="3" l="1"/>
  <c r="AA80" i="3" s="1"/>
  <c r="AA72" i="3" s="1"/>
  <c r="AA64" i="3" s="1"/>
  <c r="AA56" i="3" s="1"/>
  <c r="AA44" i="3" s="1"/>
  <c r="AA25" i="3"/>
  <c r="AA86" i="3"/>
  <c r="AA81" i="3" s="1"/>
  <c r="AA74" i="3" s="1"/>
  <c r="AA66" i="3" s="1"/>
  <c r="AA58" i="3" s="1"/>
  <c r="AA48" i="3" s="1"/>
  <c r="AA30" i="3"/>
  <c r="AA88" i="3"/>
  <c r="AA84" i="3" s="1"/>
  <c r="AA78" i="3" s="1"/>
  <c r="AA70" i="3" s="1"/>
  <c r="AA62" i="3" s="1"/>
  <c r="AA54" i="3" s="1"/>
  <c r="AA69" i="3"/>
  <c r="AA95" i="3"/>
  <c r="AA91" i="3" s="1"/>
  <c r="AA35" i="3" s="1"/>
  <c r="AA77" i="3"/>
  <c r="AA96" i="3"/>
  <c r="AA71" i="3"/>
  <c r="AA63" i="3" s="1"/>
  <c r="AA55" i="3" s="1"/>
  <c r="AA40" i="3" s="1"/>
  <c r="AA92" i="3"/>
  <c r="AA39" i="3" s="1"/>
  <c r="AA34" i="3"/>
  <c r="AA50" i="3"/>
  <c r="AA10" i="3"/>
  <c r="AA65" i="3"/>
  <c r="AA57" i="3" s="1"/>
  <c r="AA45" i="3" s="1"/>
  <c r="AA26" i="3" s="1"/>
  <c r="AA22" i="3"/>
  <c r="AA79" i="3" s="1"/>
  <c r="AA87" i="3" l="1"/>
  <c r="AA83" i="3" s="1"/>
  <c r="AA76" i="3" s="1"/>
  <c r="AA68" i="3" s="1"/>
  <c r="AA60" i="3" s="1"/>
  <c r="AA52" i="3" s="1"/>
  <c r="AA61" i="3"/>
  <c r="AA53" i="3" s="1"/>
  <c r="AA36" i="3" s="1"/>
  <c r="AA98" i="3" s="1"/>
  <c r="AA2" i="3" s="1"/>
  <c r="C237" i="2" s="1"/>
  <c r="AA51" i="3"/>
</calcChain>
</file>

<file path=xl/sharedStrings.xml><?xml version="1.0" encoding="utf-8"?>
<sst xmlns="http://schemas.openxmlformats.org/spreadsheetml/2006/main" count="419" uniqueCount="239">
  <si>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</si>
  <si>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</si>
  <si>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</si>
  <si>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</si>
  <si>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</si>
  <si>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</si>
  <si>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</si>
  <si>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</si>
  <si>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</si>
  <si>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</si>
  <si>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</si>
  <si>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</si>
  <si>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</si>
  <si>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</si>
  <si>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</si>
  <si>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</si>
  <si>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</si>
  <si>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</si>
  <si>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</si>
  <si>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</si>
  <si>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</si>
  <si>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</si>
  <si>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</si>
  <si>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</si>
  <si>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</si>
  <si>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</si>
  <si>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</si>
  <si>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</si>
  <si>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</si>
  <si>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</si>
  <si>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</si>
  <si>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</si>
  <si>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</si>
  <si>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</si>
  <si>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</si>
  <si>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</si>
  <si>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</si>
  <si>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</si>
  <si>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n°4</t>
  </si>
  <si>
    <t>BARDAGE - MENUISERIES ALUMINIUM</t>
  </si>
  <si>
    <t>3.&amp;</t>
  </si>
  <si>
    <t>4.2</t>
  </si>
  <si>
    <t>OUVRAGES DE MENUISERIES EXTERIEURES</t>
  </si>
  <si>
    <t>4.&amp;</t>
  </si>
  <si>
    <t>4.2.13</t>
  </si>
  <si>
    <t>CHASSIS</t>
  </si>
  <si>
    <t>4.2.13.1</t>
  </si>
  <si>
    <t>Châssis : parties hautes fixes, 2 ouvertures à soufflet en partie basse - 2.6 x 1.75 m ht</t>
  </si>
  <si>
    <t>9.T</t>
  </si>
  <si>
    <t>9.L</t>
  </si>
  <si>
    <t xml:space="preserve">Localisation : suivant plans
</t>
  </si>
  <si>
    <t>9.&amp;</t>
  </si>
  <si>
    <t>u</t>
  </si>
  <si>
    <t>4.2.14</t>
  </si>
  <si>
    <t>PORTES VITREES EXTERIEURES</t>
  </si>
  <si>
    <t>4.2.14.1</t>
  </si>
  <si>
    <t>Bloc porte vitrée 2 vantaux (1.7 x 2.15 ht)</t>
  </si>
  <si>
    <t xml:space="preserve">Localisation : suivant plans et tableau de portes
</t>
  </si>
  <si>
    <t>4.2.14.2</t>
  </si>
  <si>
    <t>Bloc porte vitrée 2 vantaux tiercés (1.6 x 2.15 ht)</t>
  </si>
  <si>
    <t>4.2.14.3</t>
  </si>
  <si>
    <t>Bloc porte vitrée 1 vantail (1.2 x 2.15 ht)</t>
  </si>
  <si>
    <t>4.2.14.4</t>
  </si>
  <si>
    <t>Bloc porte vitrée 1 vantail (1 x 2.15 ht)</t>
  </si>
  <si>
    <t>4.2.15</t>
  </si>
  <si>
    <t>FRAIS DIVERS</t>
  </si>
  <si>
    <t>4.2.15.1</t>
  </si>
  <si>
    <t>DOE</t>
  </si>
  <si>
    <t>ens</t>
  </si>
  <si>
    <t>4.2.15.2</t>
  </si>
  <si>
    <t>Frais de compte prorata 1.5 %</t>
  </si>
  <si>
    <t>Total H.T. :</t>
  </si>
  <si>
    <t>Total T.V.A. (20%) :</t>
  </si>
  <si>
    <t>Total T.T.C. :</t>
  </si>
  <si>
    <t>4.3</t>
  </si>
  <si>
    <t>OUVRAGES DE FACADES</t>
  </si>
  <si>
    <t>4.3.1</t>
  </si>
  <si>
    <t xml:space="preserve">INSTALLATION DE CHANTIER </t>
  </si>
  <si>
    <t>4.3.1.1</t>
  </si>
  <si>
    <t>Installation de chantier</t>
  </si>
  <si>
    <t xml:space="preserve">Localisation : pour l'ensemble des travaux de bardage du projet
</t>
  </si>
  <si>
    <t>4.3.1.2</t>
  </si>
  <si>
    <t>Engin de levage</t>
  </si>
  <si>
    <t>4.3.2</t>
  </si>
  <si>
    <t>DEPOSE DE L'EXISTANT</t>
  </si>
  <si>
    <t>4.U.IMAGE</t>
  </si>
  <si>
    <t>4.3.2.1</t>
  </si>
  <si>
    <t>Dépose couvertine</t>
  </si>
  <si>
    <t xml:space="preserve">Localisation : couvertine du bâtiment existant au droit de l'extension, suivant plan
</t>
  </si>
  <si>
    <t>ml</t>
  </si>
  <si>
    <t>4.3.2.2</t>
  </si>
  <si>
    <t>Dépose profils de jonction entre bardages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</si>
  <si>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entre deux bardages différents, dont au moins un des deux est à déposer
</t>
    </r>
  </si>
  <si>
    <t>4.3.2.3</t>
  </si>
  <si>
    <t xml:space="preserve">Dépose bavette rejet d'eau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</si>
  <si>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en pied de bardage à déposer
</t>
    </r>
  </si>
  <si>
    <t>4.3.2.4</t>
  </si>
  <si>
    <t>Dépose habillages ouvertures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</si>
  <si>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en tableaux et voussures de la porte dans le bardage à déposer, suivant plans
</t>
    </r>
  </si>
  <si>
    <t>4.3.2.5</t>
  </si>
  <si>
    <t>Dépose porte existante</t>
  </si>
  <si>
    <t xml:space="preserve">Localisation : porte du magasin donnant sur l'extérieur au droit de l'extension, suivant plans
</t>
  </si>
  <si>
    <t>4.3.2.6</t>
  </si>
  <si>
    <t>Dépose profil d'angle extérieur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</si>
  <si>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dans bardage à déposer, suivant plan
</t>
    </r>
  </si>
  <si>
    <t>4.3.2.7</t>
  </si>
  <si>
    <t xml:space="preserve">Dépose du bardage isolé existant </t>
  </si>
  <si>
    <t>9.M.Z</t>
  </si>
  <si>
    <t xml:space="preserve">Localisation : bardage à déposer sur bâtiment existant, au droit de l'extension, suivant plans
</t>
  </si>
  <si>
    <t>m²</t>
  </si>
  <si>
    <t>4.3.2.8</t>
  </si>
  <si>
    <t>Dépose / repose de la rampe existante</t>
  </si>
  <si>
    <t>9.U.IMAGE</t>
  </si>
  <si>
    <t xml:space="preserve">Localisation : rampe dans l'escalier menant au niveau -1 gênant les travaux de bardage
</t>
  </si>
  <si>
    <t>4.3.3</t>
  </si>
  <si>
    <t>BARDAGE SUR MUR BETON ARME</t>
  </si>
  <si>
    <t>4.3.3.1</t>
  </si>
  <si>
    <t>Fixations</t>
  </si>
  <si>
    <t xml:space="preserve">Localisation : pour l'ensemble des bardages à poser, suivant plans
</t>
  </si>
  <si>
    <t>4.3.3.2</t>
  </si>
  <si>
    <t>Isolant laine de roche ROCKFACADE PREMIUM ép. 160 mm R = 5</t>
  </si>
  <si>
    <t xml:space="preserve">Localisation : sous l'ensemble des bardages à poser y compris entre l'extension et le bâtiment existant, suivant plans
</t>
  </si>
  <si>
    <t>4.3.3.3</t>
  </si>
  <si>
    <t>Bardage SAUTERNE ST C 300</t>
  </si>
  <si>
    <t xml:space="preserve">Localisation : suivant plan de façades : sur l'extension et au droit du bardage déposé sur le bâtiment existant (zone non recouverte par l'extension)
</t>
  </si>
  <si>
    <t>4.3.4</t>
  </si>
  <si>
    <t>MURS RIDEAUX</t>
  </si>
  <si>
    <t>4.3.4.1</t>
  </si>
  <si>
    <t xml:space="preserve">Localisation : sous l'ensemble des murs rideaux et menuiseries fixes à poser, suivant plans
</t>
  </si>
  <si>
    <t>4.3.4.2</t>
  </si>
  <si>
    <t>Mur rideau effet miroir</t>
  </si>
  <si>
    <t xml:space="preserve">Localisation : suivant plan de façades : sur l'extension
</t>
  </si>
  <si>
    <t>4.3.5</t>
  </si>
  <si>
    <t>ECRANS ACOUSTIQUES</t>
  </si>
  <si>
    <t>4.3.5.1</t>
  </si>
  <si>
    <t>Panneaux acoustiques</t>
  </si>
  <si>
    <t xml:space="preserve">Localisation : en périphérie de la plateforme métallique en toiture, suivant plans
</t>
  </si>
  <si>
    <t>M²</t>
  </si>
  <si>
    <t>4.3.6</t>
  </si>
  <si>
    <t>FINITIONS</t>
  </si>
  <si>
    <t>4.T</t>
  </si>
  <si>
    <t>4.3.6.1</t>
  </si>
  <si>
    <t>Couvertine d'acrotère isolée</t>
  </si>
  <si>
    <t xml:space="preserve">Localisation : en tête d'acrotères de l'extension hormis au droit du bâtiment existant et en tête d'acrotère du bâtiment existant au droit du bardage à remplacer, suivant plans
</t>
  </si>
  <si>
    <t>4.3.6.2</t>
  </si>
  <si>
    <t>Couvertine d'acrotère isolée double</t>
  </si>
  <si>
    <t xml:space="preserve">Localisation : jonction entre l'extension et le bâtiment existant : en recouvrement de l'acrotère de l'extension et du bâtiment existant, suivant plans
</t>
  </si>
  <si>
    <t>4.3.6.3</t>
  </si>
  <si>
    <t>Profil d'angle extérieur</t>
  </si>
  <si>
    <t xml:space="preserve">Localisation : sur chaque angle sortant en bardage
</t>
  </si>
  <si>
    <t>4.3.6.4</t>
  </si>
  <si>
    <t>Profil d'angle intérieur</t>
  </si>
  <si>
    <t xml:space="preserve">Localisation : sur chaque angle entrant en bardage
</t>
  </si>
  <si>
    <t>4.3.6.5</t>
  </si>
  <si>
    <t>Jonction verticale entre bâtiment existant / muret et l'extension</t>
  </si>
  <si>
    <t xml:space="preserve">Localisation : jonction entre l'extension et le bâtiment existant / le muret existant
</t>
  </si>
  <si>
    <t>4.3.6.6</t>
  </si>
  <si>
    <t>Jonction entre bardages différents</t>
  </si>
  <si>
    <t xml:space="preserve">Localisation : entre deux bardages différents
</t>
  </si>
  <si>
    <t>4.3.6.7</t>
  </si>
  <si>
    <t xml:space="preserve">Bavette rejet d'eau </t>
  </si>
  <si>
    <t xml:space="preserve">Localisation : en pied de bardage, suivant nécessité
</t>
  </si>
  <si>
    <t>4.3.6.8</t>
  </si>
  <si>
    <t>Bavette rejet d'eau en recouvrement du muret</t>
  </si>
  <si>
    <t xml:space="preserve">Localisation : en pied de bardage au-dessus du muret existant, suivant nécessité
</t>
  </si>
  <si>
    <t>4.3.6.9</t>
  </si>
  <si>
    <t>Habillage ouvertures</t>
  </si>
  <si>
    <t xml:space="preserve">Localisation : en tableaux et voussures pour les portes, et en tableaux, voussures et appuis pour les châssis
</t>
  </si>
  <si>
    <t>4.3.7</t>
  </si>
  <si>
    <t>4.3.7.1</t>
  </si>
  <si>
    <t>4.3.7.2</t>
  </si>
  <si>
    <t>RECAPITULATIF
Lot n°4 BARDAGE - MENUISERIES ALUMINIUM</t>
  </si>
  <si>
    <t>RECAPITULATIF DES CHAPITRES</t>
  </si>
  <si>
    <t>4.2 - OUVRAGES DE MENUISERIES EXTERIEURES</t>
  </si>
  <si>
    <t>- 4.2.13 - CHASSIS</t>
  </si>
  <si>
    <t>- 4.2.14 - PORTES VITREES EXTERIEURES</t>
  </si>
  <si>
    <t>- 4.2.15 - FRAIS DIVERS</t>
  </si>
  <si>
    <t>4.3 - OUVRAGES DE FACADES</t>
  </si>
  <si>
    <t>- 4.3.1 - INSTALLATION DE CHANTIER</t>
  </si>
  <si>
    <t>- 4.3.2 - DEPOSE DE L'EXISTANT</t>
  </si>
  <si>
    <t>- 4.3.3 - BARDAGE SUR MUR BETON ARME</t>
  </si>
  <si>
    <t>- 4.3.4 - MURS RIDEAUX</t>
  </si>
  <si>
    <t>- 4.3.5 - ECRANS ACOUSTIQUES</t>
  </si>
  <si>
    <t>- 4.3.6 - FINITIONS</t>
  </si>
  <si>
    <t>- 4.3.7 - FRAIS DIVERS</t>
  </si>
  <si>
    <t>Total du lot BARDAGE - MENUISERIES ALUMINIUM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</si>
  <si>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</si>
  <si>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</si>
  <si>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</si>
  <si>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</si>
  <si>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</si>
  <si>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</si>
  <si>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</si>
  <si>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</si>
  <si>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</si>
  <si>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</si>
  <si>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</si>
  <si>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</si>
  <si>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</si>
  <si>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</si>
  <si>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</si>
  <si>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</si>
  <si>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</si>
  <si>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</si>
  <si>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</si>
  <si>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</si>
  <si>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</si>
  <si>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</si>
  <si>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</si>
  <si>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</si>
  <si>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</si>
  <si>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</si>
  <si>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</si>
  <si>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</si>
  <si>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</si>
  <si>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</si>
  <si>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</si>
  <si>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</si>
  <si>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</si>
  <si>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</si>
  <si>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</si>
  <si>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15/11/2024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</si>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</sst>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2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48b9df72-8ad6-49a6-ba01-0f2db5d30335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a2eaf391-dc77-46e6-9fe6-94e281e89f31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935d13f7-4718-4183-ba60-658a045c4abd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56681f46-f82a-4f9a-94ed-be6320b3305d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f4fbf25f-a793-45f9-af3d-bd671838f08d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1"/>
      <c r="F2" s="41"/>
      <c r="G2" s="41"/>
      <c r="H2" s="41"/>
      <c r="I2" s="8"/>
    </row>
    <row r="3" spans="2:9" ht="9" customHeight="1" x14ac:dyDescent="0.25">
      <c r="B3" s="5"/>
      <c r="C3" s="6"/>
      <c r="D3" s="7"/>
      <c r="E3" s="41"/>
      <c r="F3" s="41"/>
      <c r="G3" s="41"/>
      <c r="H3" s="41"/>
      <c r="I3" s="8"/>
    </row>
    <row r="4" spans="2:9" ht="9" customHeight="1" x14ac:dyDescent="0.25">
      <c r="B4" s="5"/>
      <c r="C4" s="6"/>
      <c r="D4" s="7"/>
      <c r="E4" s="41"/>
      <c r="F4" s="41"/>
      <c r="G4" s="41"/>
      <c r="H4" s="41"/>
      <c r="I4" s="8"/>
    </row>
    <row r="5" spans="2:9" ht="9" customHeight="1" x14ac:dyDescent="0.25">
      <c r="B5" s="5"/>
      <c r="C5" s="6"/>
      <c r="D5" s="7"/>
      <c r="E5" s="41"/>
      <c r="F5" s="41"/>
      <c r="G5" s="41"/>
      <c r="H5" s="41"/>
      <c r="I5" s="8"/>
    </row>
    <row r="6" spans="2:9" ht="9" customHeight="1" x14ac:dyDescent="0.25">
      <c r="B6" s="5"/>
      <c r="C6" s="6"/>
      <c r="D6" s="7"/>
      <c r="E6" s="41"/>
      <c r="F6" s="41"/>
      <c r="G6" s="41"/>
      <c r="H6" s="41"/>
      <c r="I6" s="8"/>
    </row>
    <row r="7" spans="2:9" ht="9" customHeight="1" x14ac:dyDescent="0.25">
      <c r="B7" s="5"/>
      <c r="C7" s="6"/>
      <c r="D7" s="7"/>
      <c r="E7" s="41"/>
      <c r="F7" s="41"/>
      <c r="G7" s="41"/>
      <c r="H7" s="41"/>
      <c r="I7" s="8"/>
    </row>
    <row r="8" spans="2:9" ht="9" customHeight="1" x14ac:dyDescent="0.25">
      <c r="B8" s="5"/>
      <c r="C8" s="6"/>
      <c r="D8" s="7"/>
      <c r="E8" s="41"/>
      <c r="F8" s="41"/>
      <c r="G8" s="41"/>
      <c r="H8" s="41"/>
      <c r="I8" s="8"/>
    </row>
    <row r="9" spans="2:9" ht="9" customHeight="1" x14ac:dyDescent="0.25">
      <c r="B9" s="5"/>
      <c r="C9" s="6"/>
      <c r="D9" s="7"/>
      <c r="E9" s="41"/>
      <c r="F9" s="41"/>
      <c r="G9" s="41"/>
      <c r="H9" s="41"/>
      <c r="I9" s="8"/>
    </row>
    <row r="10" spans="2:9" ht="9" customHeight="1" x14ac:dyDescent="0.25">
      <c r="B10" s="5"/>
      <c r="C10" s="6"/>
      <c r="D10" s="7"/>
      <c r="E10" s="41"/>
      <c r="F10" s="41"/>
      <c r="G10" s="41"/>
      <c r="H10" s="41"/>
      <c r="I10" s="8"/>
    </row>
    <row r="11" spans="2:9" ht="9" customHeight="1" x14ac:dyDescent="0.25">
      <c r="B11" s="5"/>
      <c r="C11" s="6"/>
      <c r="D11" s="7"/>
      <c r="E11" s="42" t="str">
        <f>IF(Paramètres!C5&lt;&gt;"",Paramètres!C5,"")</f>
        <v>Construction de l'extension du bâtiment 882 de l'INSTN à Cherbourg (50)</v>
      </c>
      <c r="F11" s="42"/>
      <c r="G11" s="42"/>
      <c r="H11" s="42"/>
      <c r="I11" s="8"/>
    </row>
    <row r="12" spans="2:9" ht="9" customHeight="1" x14ac:dyDescent="0.25">
      <c r="B12" s="5"/>
      <c r="C12" s="6"/>
      <c r="D12" s="7"/>
      <c r="E12" s="42"/>
      <c r="F12" s="42"/>
      <c r="G12" s="42"/>
      <c r="H12" s="42"/>
      <c r="I12" s="8"/>
    </row>
    <row r="13" spans="2:9" ht="9" customHeight="1" x14ac:dyDescent="0.25">
      <c r="B13" s="5"/>
      <c r="C13" s="6"/>
      <c r="D13" s="7"/>
      <c r="E13" s="42"/>
      <c r="F13" s="42"/>
      <c r="G13" s="42"/>
      <c r="H13" s="42"/>
      <c r="I13" s="8"/>
    </row>
    <row r="14" spans="2:9" ht="9" customHeight="1" x14ac:dyDescent="0.25">
      <c r="B14" s="5"/>
      <c r="C14" s="6"/>
      <c r="D14" s="7"/>
      <c r="E14" s="42"/>
      <c r="F14" s="42"/>
      <c r="G14" s="42"/>
      <c r="H14" s="42"/>
      <c r="I14" s="8"/>
    </row>
    <row r="15" spans="2:9" ht="9" customHeight="1" x14ac:dyDescent="0.25">
      <c r="B15" s="5"/>
      <c r="C15" s="6"/>
      <c r="D15" s="7"/>
      <c r="E15" s="42"/>
      <c r="F15" s="42"/>
      <c r="G15" s="42"/>
      <c r="H15" s="42"/>
      <c r="I15" s="8"/>
    </row>
    <row r="16" spans="2:9" ht="9" customHeight="1" x14ac:dyDescent="0.25">
      <c r="B16" s="5"/>
      <c r="C16" s="6"/>
      <c r="D16" s="7"/>
      <c r="E16" s="42"/>
      <c r="F16" s="42"/>
      <c r="G16" s="42"/>
      <c r="H16" s="42"/>
      <c r="I16" s="8"/>
    </row>
    <row r="17" spans="2:9" ht="9" customHeight="1" x14ac:dyDescent="0.25">
      <c r="B17" s="5"/>
      <c r="C17" s="6"/>
      <c r="D17" s="7"/>
      <c r="E17" s="42"/>
      <c r="F17" s="42"/>
      <c r="G17" s="42"/>
      <c r="H17" s="42"/>
      <c r="I17" s="8"/>
    </row>
    <row r="18" spans="2:9" ht="9" customHeight="1" x14ac:dyDescent="0.25">
      <c r="B18" s="5"/>
      <c r="C18" s="6"/>
      <c r="D18" s="7"/>
      <c r="E18" s="42"/>
      <c r="F18" s="42"/>
      <c r="G18" s="42"/>
      <c r="H18" s="42"/>
      <c r="I18" s="8"/>
    </row>
    <row r="19" spans="2:9" ht="9" customHeight="1" x14ac:dyDescent="0.25">
      <c r="B19" s="5"/>
      <c r="C19" s="6"/>
      <c r="D19" s="7"/>
      <c r="E19" s="42"/>
      <c r="F19" s="42"/>
      <c r="G19" s="42"/>
      <c r="H19" s="42"/>
      <c r="I19" s="8"/>
    </row>
    <row r="20" spans="2:9" ht="9" customHeight="1" x14ac:dyDescent="0.25">
      <c r="B20" s="5"/>
      <c r="C20" s="6"/>
      <c r="D20" s="7"/>
      <c r="E20" s="42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2"/>
      <c r="G20" s="42"/>
      <c r="H20" s="42"/>
      <c r="I20" s="8"/>
    </row>
    <row r="21" spans="2:9" ht="9" customHeight="1" x14ac:dyDescent="0.25">
      <c r="B21" s="5"/>
      <c r="C21" s="6"/>
      <c r="D21" s="7"/>
      <c r="E21" s="42"/>
      <c r="F21" s="42"/>
      <c r="G21" s="42"/>
      <c r="H21" s="42"/>
      <c r="I21" s="8"/>
    </row>
    <row r="22" spans="2:9" ht="9" customHeight="1" x14ac:dyDescent="0.25">
      <c r="B22" s="5"/>
      <c r="C22" s="6"/>
      <c r="D22" s="7"/>
      <c r="E22" s="42"/>
      <c r="F22" s="42"/>
      <c r="G22" s="42"/>
      <c r="H22" s="42"/>
      <c r="I22" s="8"/>
    </row>
    <row r="23" spans="2:9" ht="9" customHeight="1" x14ac:dyDescent="0.25">
      <c r="B23" s="5"/>
      <c r="C23" s="6"/>
      <c r="D23" s="7"/>
      <c r="E23" s="42"/>
      <c r="F23" s="42"/>
      <c r="G23" s="42"/>
      <c r="H23" s="42"/>
      <c r="I23" s="8"/>
    </row>
    <row r="24" spans="2:9" ht="9" customHeight="1" x14ac:dyDescent="0.25">
      <c r="B24" s="5"/>
      <c r="C24" s="6"/>
      <c r="D24" s="7"/>
      <c r="E24" s="42"/>
      <c r="F24" s="42"/>
      <c r="G24" s="42"/>
      <c r="H24" s="42"/>
      <c r="I24" s="8"/>
    </row>
    <row r="25" spans="2:9" ht="9" customHeight="1" x14ac:dyDescent="0.25">
      <c r="B25" s="5"/>
      <c r="C25" s="6"/>
      <c r="D25" s="7"/>
      <c r="E25" s="42"/>
      <c r="F25" s="42"/>
      <c r="G25" s="42"/>
      <c r="H25" s="42"/>
      <c r="I25" s="8"/>
    </row>
    <row r="26" spans="2:9" ht="9" customHeight="1" x14ac:dyDescent="0.25">
      <c r="B26" s="5"/>
      <c r="C26" s="6"/>
      <c r="D26" s="7"/>
      <c r="E26" s="42"/>
      <c r="F26" s="42"/>
      <c r="G26" s="42"/>
      <c r="H26" s="42"/>
      <c r="I26" s="8"/>
    </row>
    <row r="27" spans="2:9" ht="9" customHeight="1" x14ac:dyDescent="0.25">
      <c r="B27" s="5"/>
      <c r="C27" s="6"/>
      <c r="D27" s="7"/>
      <c r="E27" s="42"/>
      <c r="F27" s="42"/>
      <c r="G27" s="42"/>
      <c r="H27" s="42"/>
      <c r="I27" s="8"/>
    </row>
    <row r="28" spans="2:9" ht="9" customHeight="1" x14ac:dyDescent="0.25">
      <c r="B28" s="5"/>
      <c r="C28" s="6"/>
      <c r="D28" s="7"/>
      <c r="E28" s="41"/>
      <c r="F28" s="41"/>
      <c r="G28" s="41"/>
      <c r="H28" s="41"/>
      <c r="I28" s="8"/>
    </row>
    <row r="29" spans="2:9" ht="9" customHeight="1" x14ac:dyDescent="0.25">
      <c r="B29" s="5"/>
      <c r="C29" s="6"/>
      <c r="D29" s="7"/>
      <c r="E29" s="41"/>
      <c r="F29" s="41"/>
      <c r="G29" s="41"/>
      <c r="H29" s="41"/>
      <c r="I29" s="8"/>
    </row>
    <row r="30" spans="2:9" ht="9" customHeight="1" x14ac:dyDescent="0.25">
      <c r="B30" s="5"/>
      <c r="C30" s="6"/>
      <c r="D30" s="7"/>
      <c r="E30" s="41"/>
      <c r="F30" s="41"/>
      <c r="G30" s="41"/>
      <c r="H30" s="41"/>
      <c r="I30" s="8"/>
    </row>
    <row r="31" spans="2:9" ht="9" customHeight="1" x14ac:dyDescent="0.25">
      <c r="B31" s="5"/>
      <c r="C31" s="6"/>
      <c r="D31" s="7"/>
      <c r="E31" s="41"/>
      <c r="F31" s="41"/>
      <c r="G31" s="41"/>
      <c r="H31" s="41"/>
      <c r="I31" s="8"/>
    </row>
    <row r="32" spans="2:9" ht="9" customHeight="1" x14ac:dyDescent="0.25">
      <c r="B32" s="5"/>
      <c r="C32" s="6"/>
      <c r="D32" s="7"/>
      <c r="E32" s="41"/>
      <c r="F32" s="41"/>
      <c r="G32" s="41"/>
      <c r="H32" s="41"/>
      <c r="I32" s="8"/>
    </row>
    <row r="33" spans="2:9" ht="9" customHeight="1" x14ac:dyDescent="0.25">
      <c r="B33" s="5"/>
      <c r="C33" s="6"/>
      <c r="D33" s="7"/>
      <c r="E33" s="41"/>
      <c r="F33" s="41"/>
      <c r="G33" s="41"/>
      <c r="H33" s="41"/>
      <c r="I33" s="8"/>
    </row>
    <row r="34" spans="2:9" ht="9" customHeight="1" x14ac:dyDescent="0.25">
      <c r="B34" s="5"/>
      <c r="C34" s="6"/>
      <c r="D34" s="7"/>
      <c r="E34" s="41"/>
      <c r="F34" s="41"/>
      <c r="G34" s="41"/>
      <c r="H34" s="41"/>
      <c r="I34" s="8"/>
    </row>
    <row r="35" spans="2:9" ht="9" customHeight="1" x14ac:dyDescent="0.25">
      <c r="B35" s="5"/>
      <c r="C35" s="6"/>
      <c r="D35" s="7"/>
      <c r="E35" s="41"/>
      <c r="F35" s="41"/>
      <c r="G35" s="41"/>
      <c r="H35" s="41"/>
      <c r="I35" s="8"/>
    </row>
    <row r="36" spans="2:9" ht="9" customHeight="1" x14ac:dyDescent="0.25">
      <c r="B36" s="5"/>
      <c r="C36" s="6"/>
      <c r="D36" s="7"/>
      <c r="E36" s="41"/>
      <c r="F36" s="41"/>
      <c r="G36" s="41"/>
      <c r="H36" s="41"/>
      <c r="I36" s="8"/>
    </row>
    <row r="37" spans="2:9" ht="9" customHeight="1" x14ac:dyDescent="0.25">
      <c r="B37" s="5"/>
      <c r="C37" s="6"/>
      <c r="D37" s="7"/>
      <c r="E37" s="41"/>
      <c r="F37" s="41"/>
      <c r="G37" s="41"/>
      <c r="H37" s="41"/>
      <c r="I37" s="8"/>
    </row>
    <row r="38" spans="2:9" ht="9" customHeight="1" x14ac:dyDescent="0.25">
      <c r="B38" s="5"/>
      <c r="C38" s="6"/>
      <c r="D38" s="7"/>
      <c r="E38" s="41"/>
      <c r="F38" s="41"/>
      <c r="G38" s="41"/>
      <c r="H38" s="41"/>
      <c r="I38" s="8"/>
    </row>
    <row r="39" spans="2:9" ht="9" customHeight="1" x14ac:dyDescent="0.25">
      <c r="B39" s="5"/>
      <c r="C39" s="6"/>
      <c r="D39" s="7"/>
      <c r="E39" s="41"/>
      <c r="F39" s="41"/>
      <c r="G39" s="41"/>
      <c r="H39" s="41"/>
      <c r="I39" s="8"/>
    </row>
    <row r="40" spans="2:9" ht="9" customHeight="1" x14ac:dyDescent="0.25">
      <c r="B40" s="5"/>
      <c r="C40" s="6"/>
      <c r="D40" s="7"/>
      <c r="E40" s="41"/>
      <c r="F40" s="41"/>
      <c r="G40" s="41"/>
      <c r="H40" s="41"/>
      <c r="I40" s="8"/>
    </row>
    <row r="41" spans="2:9" ht="9" customHeight="1" x14ac:dyDescent="0.25">
      <c r="B41" s="5"/>
      <c r="C41" s="6"/>
      <c r="D41" s="7"/>
      <c r="E41" s="41"/>
      <c r="F41" s="41"/>
      <c r="G41" s="41"/>
      <c r="H41" s="41"/>
      <c r="I41" s="8"/>
    </row>
    <row r="42" spans="2:9" ht="9" customHeight="1" x14ac:dyDescent="0.25">
      <c r="B42" s="5"/>
      <c r="C42" s="6"/>
      <c r="D42" s="7"/>
      <c r="E42" s="41"/>
      <c r="F42" s="41"/>
      <c r="G42" s="41"/>
      <c r="H42" s="41"/>
      <c r="I42" s="8"/>
    </row>
    <row r="43" spans="2:9" ht="9" customHeight="1" x14ac:dyDescent="0.25">
      <c r="B43" s="5"/>
      <c r="C43" s="6"/>
      <c r="D43" s="7"/>
      <c r="E43" s="41"/>
      <c r="F43" s="41"/>
      <c r="G43" s="41"/>
      <c r="H43" s="41"/>
      <c r="I43" s="8"/>
    </row>
    <row r="44" spans="2:9" ht="9" customHeight="1" x14ac:dyDescent="0.25">
      <c r="B44" s="5"/>
      <c r="C44" s="6"/>
      <c r="D44" s="7"/>
      <c r="E44" s="41"/>
      <c r="F44" s="41"/>
      <c r="G44" s="41"/>
      <c r="H44" s="41"/>
      <c r="I44" s="8"/>
    </row>
    <row r="45" spans="2:9" ht="9" customHeight="1" x14ac:dyDescent="0.25">
      <c r="B45" s="5"/>
      <c r="C45" s="6"/>
      <c r="D45" s="7"/>
      <c r="E45" s="41"/>
      <c r="F45" s="41"/>
      <c r="G45" s="41"/>
      <c r="H45" s="41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1"/>
      <c r="F47" s="45" t="s">
        <v>4</v>
      </c>
      <c r="G47" s="41"/>
      <c r="H47" s="41"/>
      <c r="I47" s="8"/>
    </row>
    <row r="48" spans="2:9" ht="9" customHeight="1" x14ac:dyDescent="0.25">
      <c r="B48" s="5"/>
      <c r="C48" s="6"/>
      <c r="D48" s="7"/>
      <c r="E48" s="41"/>
      <c r="F48" s="41"/>
      <c r="G48" s="41"/>
      <c r="H48" s="41"/>
      <c r="I48" s="8"/>
    </row>
    <row r="49" spans="2:9" ht="9" customHeight="1" x14ac:dyDescent="0.25">
      <c r="B49" s="5"/>
      <c r="C49" s="6"/>
      <c r="D49" s="7"/>
      <c r="E49" s="41"/>
      <c r="F49" s="41"/>
      <c r="G49" s="41"/>
      <c r="H49" s="41"/>
      <c r="I49" s="8"/>
    </row>
    <row r="50" spans="2:9" ht="9" customHeight="1" x14ac:dyDescent="0.25">
      <c r="B50" s="5"/>
      <c r="C50" s="6"/>
      <c r="D50" s="7"/>
      <c r="E50" s="41"/>
      <c r="F50" s="41"/>
      <c r="G50" s="41"/>
      <c r="H50" s="41"/>
      <c r="I50" s="8"/>
    </row>
    <row r="51" spans="2:9" ht="9" customHeight="1" x14ac:dyDescent="0.25">
      <c r="B51" s="5"/>
      <c r="C51" s="6"/>
      <c r="D51" s="7"/>
      <c r="E51" s="41"/>
      <c r="F51" s="41"/>
      <c r="G51" s="41"/>
      <c r="H51" s="41"/>
      <c r="I51" s="8"/>
    </row>
    <row r="52" spans="2:9" ht="9" customHeight="1" x14ac:dyDescent="0.25">
      <c r="B52" s="5"/>
      <c r="C52" s="6"/>
      <c r="D52" s="7"/>
      <c r="E52" s="41"/>
      <c r="F52" s="41"/>
      <c r="G52" s="41"/>
      <c r="H52" s="41"/>
      <c r="I52" s="8"/>
    </row>
    <row r="53" spans="2:9" ht="9" customHeight="1" x14ac:dyDescent="0.25">
      <c r="B53" s="5"/>
      <c r="C53" s="6"/>
      <c r="D53" s="7"/>
      <c r="E53" s="41"/>
      <c r="F53" s="41"/>
      <c r="G53" s="41"/>
      <c r="H53" s="41"/>
      <c r="I53" s="8"/>
    </row>
    <row r="54" spans="2:9" ht="9" customHeight="1" x14ac:dyDescent="0.25">
      <c r="B54" s="5"/>
      <c r="C54" s="6"/>
      <c r="D54" s="7"/>
      <c r="E54" s="41"/>
      <c r="F54" s="41"/>
      <c r="G54" s="41"/>
      <c r="H54" s="41"/>
      <c r="I54" s="8"/>
    </row>
    <row r="55" spans="2:9" ht="9" customHeight="1" x14ac:dyDescent="0.25">
      <c r="B55" s="5"/>
      <c r="C55" s="6"/>
      <c r="D55" s="7"/>
      <c r="E55" s="41"/>
      <c r="F55" s="41"/>
      <c r="G55" s="41"/>
      <c r="H55" s="41"/>
      <c r="I55" s="8"/>
    </row>
    <row r="56" spans="2:9" ht="9" customHeight="1" x14ac:dyDescent="0.25">
      <c r="B56" s="5"/>
      <c r="C56" s="6"/>
      <c r="D56" s="7"/>
      <c r="E56" s="41"/>
      <c r="F56" s="41"/>
      <c r="G56" s="41"/>
      <c r="H56" s="41"/>
      <c r="I56" s="8"/>
    </row>
    <row r="57" spans="2:9" ht="9" customHeight="1" x14ac:dyDescent="0.25">
      <c r="B57" s="5"/>
      <c r="C57" s="6"/>
      <c r="D57" s="7"/>
      <c r="E57" s="41"/>
      <c r="F57" s="41"/>
      <c r="G57" s="41"/>
      <c r="H57" s="41"/>
      <c r="I57" s="8"/>
    </row>
    <row r="58" spans="2:9" ht="9" customHeight="1" x14ac:dyDescent="0.25">
      <c r="B58" s="5"/>
      <c r="C58" s="6"/>
      <c r="D58" s="7"/>
      <c r="E58" s="41"/>
      <c r="F58" s="41"/>
      <c r="G58" s="41"/>
      <c r="H58" s="41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3" t="str">
        <f>IF(Paramètres!C9&lt;&gt;"",Paramètres!C9,"")</f>
        <v>Lot n°4</v>
      </c>
      <c r="F60" s="43"/>
      <c r="G60" s="43"/>
      <c r="H60" s="43"/>
      <c r="I60" s="8"/>
    </row>
    <row r="61" spans="2:9" ht="9" customHeight="1" x14ac:dyDescent="0.25">
      <c r="B61" s="5"/>
      <c r="C61" s="6"/>
      <c r="D61" s="7"/>
      <c r="E61" s="43"/>
      <c r="F61" s="43"/>
      <c r="G61" s="43"/>
      <c r="H61" s="43"/>
      <c r="I61" s="8"/>
    </row>
    <row r="62" spans="2:9" ht="9" customHeight="1" x14ac:dyDescent="0.25">
      <c r="B62" s="5"/>
      <c r="C62" s="6"/>
      <c r="D62" s="7"/>
      <c r="E62" s="43"/>
      <c r="F62" s="43"/>
      <c r="G62" s="43"/>
      <c r="H62" s="43"/>
      <c r="I62" s="8"/>
    </row>
    <row r="63" spans="2:9" ht="9" customHeight="1" x14ac:dyDescent="0.25">
      <c r="B63" s="5"/>
      <c r="C63" s="6"/>
      <c r="D63" s="7"/>
      <c r="E63" s="43" t="str">
        <f>IF(Paramètres!C11&lt;&gt;"",Paramètres!C11,"")</f>
        <v>BARDAGE - MENUISERIES ALUMINIUM</v>
      </c>
      <c r="F63" s="43"/>
      <c r="G63" s="43"/>
      <c r="H63" s="43"/>
      <c r="I63" s="8"/>
    </row>
    <row r="64" spans="2:9" ht="9" customHeight="1" x14ac:dyDescent="0.25">
      <c r="B64" s="48"/>
      <c r="C64" s="46" t="s">
        <v>7</v>
      </c>
      <c r="D64" s="7"/>
      <c r="E64" s="43"/>
      <c r="F64" s="43"/>
      <c r="G64" s="43"/>
      <c r="H64" s="43"/>
      <c r="I64" s="8"/>
    </row>
    <row r="65" spans="2:9" ht="9" customHeight="1" x14ac:dyDescent="0.25">
      <c r="B65" s="48"/>
      <c r="C65" s="47"/>
      <c r="D65" s="7"/>
      <c r="E65" s="43"/>
      <c r="F65" s="43"/>
      <c r="G65" s="43"/>
      <c r="H65" s="43"/>
      <c r="I65" s="8"/>
    </row>
    <row r="66" spans="2:9" ht="9" customHeight="1" x14ac:dyDescent="0.25">
      <c r="B66" s="48"/>
      <c r="C66" s="47"/>
      <c r="D66" s="7"/>
      <c r="E66" s="43"/>
      <c r="F66" s="43"/>
      <c r="G66" s="43"/>
      <c r="H66" s="43"/>
      <c r="I66" s="8"/>
    </row>
    <row r="67" spans="2:9" ht="9" customHeight="1" x14ac:dyDescent="0.25">
      <c r="B67" s="48"/>
      <c r="C67" s="47"/>
      <c r="D67" s="7"/>
      <c r="E67" s="43"/>
      <c r="F67" s="43"/>
      <c r="G67" s="43"/>
      <c r="H67" s="43"/>
      <c r="I67" s="8"/>
    </row>
    <row r="68" spans="2:9" ht="9" customHeight="1" x14ac:dyDescent="0.25">
      <c r="B68" s="48"/>
      <c r="C68" s="47"/>
      <c r="D68" s="7"/>
      <c r="E68" s="43"/>
      <c r="F68" s="43"/>
      <c r="G68" s="43"/>
      <c r="H68" s="43"/>
      <c r="I68" s="8"/>
    </row>
    <row r="69" spans="2:9" ht="9" customHeight="1" x14ac:dyDescent="0.25">
      <c r="B69" s="48"/>
      <c r="C69" s="47"/>
      <c r="D69" s="7"/>
      <c r="E69" s="43"/>
      <c r="F69" s="43"/>
      <c r="G69" s="43"/>
      <c r="H69" s="43"/>
      <c r="I69" s="8"/>
    </row>
    <row r="70" spans="2:9" ht="9" customHeight="1" x14ac:dyDescent="0.25">
      <c r="B70" s="48"/>
      <c r="C70" s="47"/>
      <c r="D70" s="7"/>
      <c r="E70" s="7"/>
      <c r="F70" s="7"/>
      <c r="G70" s="7"/>
      <c r="H70" s="7"/>
      <c r="I70" s="8"/>
    </row>
    <row r="71" spans="2:9" ht="9" customHeight="1" x14ac:dyDescent="0.25">
      <c r="B71" s="48"/>
      <c r="C71" s="46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48"/>
      <c r="C72" s="47"/>
      <c r="D72" s="7"/>
      <c r="E72" s="7"/>
      <c r="F72" s="7"/>
      <c r="G72" s="7"/>
      <c r="H72" s="7"/>
      <c r="I72" s="8"/>
    </row>
    <row r="73" spans="2:9" ht="9" customHeight="1" x14ac:dyDescent="0.25">
      <c r="B73" s="48"/>
      <c r="C73" s="47"/>
      <c r="D73" s="7"/>
      <c r="E73" s="7"/>
      <c r="F73" s="7"/>
      <c r="G73" s="7"/>
      <c r="H73" s="7"/>
      <c r="I73" s="8"/>
    </row>
    <row r="74" spans="2:9" ht="9" customHeight="1" x14ac:dyDescent="0.25">
      <c r="B74" s="48"/>
      <c r="C74" s="47"/>
      <c r="D74" s="7"/>
      <c r="E74" s="7"/>
      <c r="F74" s="7"/>
      <c r="G74" s="7"/>
      <c r="H74" s="7"/>
      <c r="I74" s="8"/>
    </row>
    <row r="75" spans="2:9" ht="9" customHeight="1" x14ac:dyDescent="0.25">
      <c r="B75" s="48"/>
      <c r="C75" s="47"/>
      <c r="D75" s="7"/>
      <c r="E75" s="7"/>
      <c r="F75" s="7"/>
      <c r="G75" s="7"/>
      <c r="H75" s="7"/>
      <c r="I75" s="8"/>
    </row>
    <row r="76" spans="2:9" ht="9" customHeight="1" x14ac:dyDescent="0.25">
      <c r="B76" s="48"/>
      <c r="C76" s="47"/>
      <c r="D76" s="7"/>
      <c r="E76" s="7"/>
      <c r="F76" s="7"/>
      <c r="G76" s="7"/>
      <c r="H76" s="7"/>
      <c r="I76" s="8"/>
    </row>
    <row r="77" spans="2:9" ht="9" customHeight="1" x14ac:dyDescent="0.25">
      <c r="B77" s="48"/>
      <c r="C77" s="47"/>
      <c r="D77" s="7"/>
      <c r="E77" s="7"/>
      <c r="F77" s="7"/>
      <c r="G77" s="7"/>
      <c r="H77" s="7"/>
      <c r="I77" s="8"/>
    </row>
    <row r="78" spans="2:9" ht="9" customHeight="1" x14ac:dyDescent="0.25">
      <c r="B78" s="48"/>
      <c r="C78" s="46" t="s">
        <v>5</v>
      </c>
      <c r="D78" s="7"/>
      <c r="E78" s="7"/>
      <c r="F78" s="44" t="s">
        <v>0</v>
      </c>
      <c r="G78" s="44" t="str">
        <f>IF(Paramètres!C7&lt;&gt;"",Paramètres!C7,"")</f>
        <v>22-095</v>
      </c>
      <c r="H78" s="7"/>
      <c r="I78" s="8"/>
    </row>
    <row r="79" spans="2:9" ht="9" customHeight="1" x14ac:dyDescent="0.25">
      <c r="B79" s="48"/>
      <c r="C79" s="47"/>
      <c r="D79" s="7"/>
      <c r="E79" s="7"/>
      <c r="F79" s="44"/>
      <c r="G79" s="44"/>
      <c r="H79" s="7"/>
      <c r="I79" s="8"/>
    </row>
    <row r="80" spans="2:9" ht="9" customHeight="1" x14ac:dyDescent="0.25">
      <c r="B80" s="48"/>
      <c r="C80" s="47"/>
      <c r="D80" s="7"/>
      <c r="E80" s="7"/>
      <c r="F80" s="44" t="s">
        <v>1</v>
      </c>
      <c r="G80" s="44" t="str">
        <f>IF(Paramètres!C13&lt;&gt;"",Paramètres!C13,"")</f>
        <v>15/11/2024</v>
      </c>
      <c r="H80" s="7"/>
      <c r="I80" s="8"/>
    </row>
    <row r="81" spans="2:9" ht="9" customHeight="1" x14ac:dyDescent="0.25">
      <c r="B81" s="48"/>
      <c r="C81" s="47"/>
      <c r="D81" s="7"/>
      <c r="E81" s="7"/>
      <c r="F81" s="44"/>
      <c r="G81" s="44"/>
      <c r="H81" s="7"/>
      <c r="I81" s="8"/>
    </row>
    <row r="82" spans="2:9" ht="9" customHeight="1" x14ac:dyDescent="0.25">
      <c r="B82" s="48"/>
      <c r="C82" s="47"/>
      <c r="D82" s="7"/>
      <c r="E82" s="7"/>
      <c r="F82" s="44" t="s">
        <v>2</v>
      </c>
      <c r="G82" s="44" t="str">
        <f>IF(Paramètres!C15&lt;&gt;"",Paramètres!C15,"")</f>
        <v>DCE</v>
      </c>
      <c r="H82" s="7"/>
      <c r="I82" s="8"/>
    </row>
    <row r="83" spans="2:9" ht="9" customHeight="1" x14ac:dyDescent="0.25">
      <c r="B83" s="48"/>
      <c r="C83" s="47"/>
      <c r="D83" s="7"/>
      <c r="E83" s="7"/>
      <c r="F83" s="44"/>
      <c r="G83" s="44"/>
      <c r="H83" s="7"/>
      <c r="I83" s="8"/>
    </row>
    <row r="84" spans="2:9" ht="9" customHeight="1" x14ac:dyDescent="0.25">
      <c r="B84" s="48"/>
      <c r="C84" s="47"/>
      <c r="D84" s="7"/>
      <c r="E84" s="7"/>
      <c r="F84" s="44" t="s">
        <v>3</v>
      </c>
      <c r="G84" s="44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4"/>
      <c r="G85" s="44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242"/>
  <sheetViews>
    <sheetView showGridLines="0" tabSelected="1" workbookViewId="0">
      <pane ySplit="3" topLeftCell="A4" activePane="bottomLeft" state="frozen"/>
      <selection pane="bottomLeft" activeCell="G38" sqref="G38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49" t="s">
        <v>26</v>
      </c>
      <c r="D3" s="49"/>
      <c r="E3" s="49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37.15" customHeight="1" x14ac:dyDescent="0.25">
      <c r="A4" s="7">
        <v>2</v>
      </c>
      <c r="B4" s="14" t="s">
        <v>38</v>
      </c>
      <c r="C4" s="50" t="s">
        <v>39</v>
      </c>
      <c r="D4" s="50"/>
      <c r="E4" s="50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t="37.15" customHeight="1" x14ac:dyDescent="0.25">
      <c r="A7" s="7">
        <v>3</v>
      </c>
      <c r="B7" s="16" t="s">
        <v>41</v>
      </c>
      <c r="C7" s="51" t="s">
        <v>42</v>
      </c>
      <c r="D7" s="51"/>
      <c r="E7" s="51"/>
      <c r="F7" s="17"/>
      <c r="G7" s="17"/>
      <c r="H7" s="17"/>
      <c r="I7" s="17"/>
      <c r="J7" s="18"/>
      <c r="K7" s="7"/>
    </row>
    <row r="8" spans="1:17" hidden="1" x14ac:dyDescent="0.25">
      <c r="A8" s="7">
        <v>4</v>
      </c>
    </row>
    <row r="9" spans="1:17" hidden="1" x14ac:dyDescent="0.25">
      <c r="A9" s="7" t="s">
        <v>43</v>
      </c>
    </row>
    <row r="10" spans="1:17" hidden="1" x14ac:dyDescent="0.25">
      <c r="A10" s="7">
        <v>4</v>
      </c>
    </row>
    <row r="11" spans="1:17" hidden="1" x14ac:dyDescent="0.25">
      <c r="A11" s="7" t="s">
        <v>43</v>
      </c>
    </row>
    <row r="12" spans="1:17" hidden="1" x14ac:dyDescent="0.25">
      <c r="A12" s="7">
        <v>4</v>
      </c>
    </row>
    <row r="13" spans="1:17" hidden="1" x14ac:dyDescent="0.25">
      <c r="A13" s="7" t="s">
        <v>43</v>
      </c>
    </row>
    <row r="14" spans="1:17" hidden="1" x14ac:dyDescent="0.25">
      <c r="A14" s="7">
        <v>4</v>
      </c>
    </row>
    <row r="15" spans="1:17" hidden="1" x14ac:dyDescent="0.25">
      <c r="A15" s="7" t="s">
        <v>43</v>
      </c>
    </row>
    <row r="16" spans="1:17" hidden="1" x14ac:dyDescent="0.25">
      <c r="A16" s="7">
        <v>4</v>
      </c>
    </row>
    <row r="17" spans="1:11" hidden="1" x14ac:dyDescent="0.25">
      <c r="A17" s="7" t="s">
        <v>43</v>
      </c>
    </row>
    <row r="18" spans="1:11" hidden="1" x14ac:dyDescent="0.25">
      <c r="A18" s="7">
        <v>4</v>
      </c>
    </row>
    <row r="19" spans="1:11" hidden="1" x14ac:dyDescent="0.25">
      <c r="A19" s="7" t="s">
        <v>43</v>
      </c>
    </row>
    <row r="20" spans="1:11" hidden="1" x14ac:dyDescent="0.25">
      <c r="A20" s="7">
        <v>4</v>
      </c>
    </row>
    <row r="21" spans="1:11" hidden="1" x14ac:dyDescent="0.25">
      <c r="A21" s="7" t="s">
        <v>43</v>
      </c>
    </row>
    <row r="22" spans="1:11" hidden="1" x14ac:dyDescent="0.25">
      <c r="A22" s="7">
        <v>4</v>
      </c>
    </row>
    <row r="23" spans="1:11" hidden="1" x14ac:dyDescent="0.25">
      <c r="A23" s="7" t="s">
        <v>43</v>
      </c>
    </row>
    <row r="24" spans="1:11" hidden="1" x14ac:dyDescent="0.25">
      <c r="A24" s="7">
        <v>4</v>
      </c>
    </row>
    <row r="25" spans="1:11" hidden="1" x14ac:dyDescent="0.25">
      <c r="A25" s="7" t="s">
        <v>43</v>
      </c>
    </row>
    <row r="26" spans="1:11" hidden="1" x14ac:dyDescent="0.25">
      <c r="A26" s="7">
        <v>4</v>
      </c>
    </row>
    <row r="27" spans="1:11" hidden="1" x14ac:dyDescent="0.25">
      <c r="A27" s="7" t="s">
        <v>43</v>
      </c>
    </row>
    <row r="28" spans="1:11" hidden="1" x14ac:dyDescent="0.25">
      <c r="A28" s="7">
        <v>4</v>
      </c>
    </row>
    <row r="29" spans="1:11" hidden="1" x14ac:dyDescent="0.25">
      <c r="A29" s="7" t="s">
        <v>43</v>
      </c>
    </row>
    <row r="30" spans="1:11" hidden="1" x14ac:dyDescent="0.25">
      <c r="A30" s="7">
        <v>4</v>
      </c>
    </row>
    <row r="31" spans="1:11" hidden="1" x14ac:dyDescent="0.25">
      <c r="A31" s="7" t="s">
        <v>43</v>
      </c>
    </row>
    <row r="32" spans="1:11" x14ac:dyDescent="0.25">
      <c r="A32" s="7">
        <v>4</v>
      </c>
      <c r="B32" s="16" t="s">
        <v>44</v>
      </c>
      <c r="C32" s="52" t="s">
        <v>45</v>
      </c>
      <c r="D32" s="52"/>
      <c r="E32" s="52"/>
      <c r="F32" s="19"/>
      <c r="G32" s="19"/>
      <c r="H32" s="19"/>
      <c r="I32" s="19"/>
      <c r="J32" s="20"/>
      <c r="K32" s="7"/>
    </row>
    <row r="33" spans="1:17" x14ac:dyDescent="0.25">
      <c r="A33" s="7">
        <v>9</v>
      </c>
      <c r="B33" s="21" t="s">
        <v>46</v>
      </c>
      <c r="C33" s="53" t="s">
        <v>47</v>
      </c>
      <c r="D33" s="54"/>
      <c r="E33" s="54"/>
      <c r="F33" s="54"/>
      <c r="G33" s="54"/>
      <c r="H33" s="54"/>
      <c r="I33" s="54"/>
      <c r="J33" s="22"/>
    </row>
    <row r="34" spans="1:17" hidden="1" x14ac:dyDescent="0.25">
      <c r="A34" s="7" t="s">
        <v>48</v>
      </c>
    </row>
    <row r="35" spans="1:17" hidden="1" x14ac:dyDescent="0.25">
      <c r="A35" s="7" t="s">
        <v>48</v>
      </c>
    </row>
    <row r="36" spans="1:17" hidden="1" x14ac:dyDescent="0.25">
      <c r="A36" s="7" t="s">
        <v>48</v>
      </c>
    </row>
    <row r="37" spans="1:17" ht="22.7" customHeight="1" x14ac:dyDescent="0.25">
      <c r="A37" s="7" t="s">
        <v>49</v>
      </c>
      <c r="B37" s="23"/>
      <c r="C37" s="55" t="s">
        <v>50</v>
      </c>
      <c r="D37" s="55"/>
      <c r="E37" s="55"/>
      <c r="F37" s="55"/>
      <c r="G37" s="55"/>
      <c r="H37" s="55"/>
      <c r="I37" s="55"/>
      <c r="J37" s="23"/>
    </row>
    <row r="38" spans="1:17" x14ac:dyDescent="0.25">
      <c r="A38" s="7" t="s">
        <v>51</v>
      </c>
      <c r="B38" s="21"/>
      <c r="C38" s="56"/>
      <c r="D38" s="56"/>
      <c r="E38" s="56"/>
      <c r="F38" s="24" t="s">
        <v>52</v>
      </c>
      <c r="G38" s="25"/>
      <c r="H38" s="25"/>
      <c r="I38" s="26"/>
      <c r="J38" s="27">
        <f>IF(AND(G38= "",H38= ""), 0, ROUND(ROUND(I38, 2) * ROUND(IF(H38="",G38,H38),  0), 2))</f>
        <v>0</v>
      </c>
      <c r="K38" s="7"/>
      <c r="M38" s="28">
        <v>0.2</v>
      </c>
      <c r="Q38" s="7">
        <v>34</v>
      </c>
    </row>
    <row r="39" spans="1:17" hidden="1" x14ac:dyDescent="0.25">
      <c r="A39" s="7" t="s">
        <v>43</v>
      </c>
    </row>
    <row r="40" spans="1:17" x14ac:dyDescent="0.25">
      <c r="A40" s="7">
        <v>4</v>
      </c>
      <c r="B40" s="16" t="s">
        <v>53</v>
      </c>
      <c r="C40" s="52" t="s">
        <v>54</v>
      </c>
      <c r="D40" s="52"/>
      <c r="E40" s="52"/>
      <c r="F40" s="19"/>
      <c r="G40" s="19"/>
      <c r="H40" s="19"/>
      <c r="I40" s="19"/>
      <c r="J40" s="20"/>
      <c r="K40" s="7"/>
    </row>
    <row r="41" spans="1:17" x14ac:dyDescent="0.25">
      <c r="A41" s="7">
        <v>9</v>
      </c>
      <c r="B41" s="21" t="s">
        <v>55</v>
      </c>
      <c r="C41" s="53" t="s">
        <v>56</v>
      </c>
      <c r="D41" s="54"/>
      <c r="E41" s="54"/>
      <c r="F41" s="54"/>
      <c r="G41" s="54"/>
      <c r="H41" s="54"/>
      <c r="I41" s="54"/>
      <c r="J41" s="22"/>
    </row>
    <row r="42" spans="1:17" hidden="1" x14ac:dyDescent="0.25">
      <c r="A42" s="7" t="s">
        <v>48</v>
      </c>
    </row>
    <row r="43" spans="1:17" ht="22.7" customHeight="1" x14ac:dyDescent="0.25">
      <c r="A43" s="7" t="s">
        <v>49</v>
      </c>
      <c r="B43" s="23"/>
      <c r="C43" s="55" t="s">
        <v>57</v>
      </c>
      <c r="D43" s="55"/>
      <c r="E43" s="55"/>
      <c r="F43" s="55"/>
      <c r="G43" s="55"/>
      <c r="H43" s="55"/>
      <c r="I43" s="55"/>
      <c r="J43" s="23"/>
    </row>
    <row r="44" spans="1:17" x14ac:dyDescent="0.25">
      <c r="A44" s="7" t="s">
        <v>51</v>
      </c>
      <c r="B44" s="21"/>
      <c r="C44" s="56"/>
      <c r="D44" s="56"/>
      <c r="E44" s="56"/>
      <c r="F44" s="24" t="s">
        <v>52</v>
      </c>
      <c r="G44" s="25"/>
      <c r="H44" s="25"/>
      <c r="I44" s="26"/>
      <c r="J44" s="27">
        <f>IF(AND(G44= "",H44= ""), 0, ROUND(ROUND(I44, 2) * ROUND(IF(H44="",G44,H44),  0), 2))</f>
        <v>0</v>
      </c>
      <c r="K44" s="7"/>
      <c r="M44" s="28">
        <v>0.2</v>
      </c>
      <c r="Q44" s="7">
        <v>34</v>
      </c>
    </row>
    <row r="45" spans="1:17" x14ac:dyDescent="0.25">
      <c r="A45" s="7">
        <v>9</v>
      </c>
      <c r="B45" s="21" t="s">
        <v>58</v>
      </c>
      <c r="C45" s="53" t="s">
        <v>59</v>
      </c>
      <c r="D45" s="54"/>
      <c r="E45" s="54"/>
      <c r="F45" s="54"/>
      <c r="G45" s="54"/>
      <c r="H45" s="54"/>
      <c r="I45" s="54"/>
      <c r="J45" s="22"/>
    </row>
    <row r="46" spans="1:17" hidden="1" x14ac:dyDescent="0.25">
      <c r="A46" s="7" t="s">
        <v>48</v>
      </c>
    </row>
    <row r="47" spans="1:17" ht="22.7" customHeight="1" x14ac:dyDescent="0.25">
      <c r="A47" s="7" t="s">
        <v>49</v>
      </c>
      <c r="B47" s="23"/>
      <c r="C47" s="55" t="s">
        <v>57</v>
      </c>
      <c r="D47" s="55"/>
      <c r="E47" s="55"/>
      <c r="F47" s="55"/>
      <c r="G47" s="55"/>
      <c r="H47" s="55"/>
      <c r="I47" s="55"/>
      <c r="J47" s="23"/>
    </row>
    <row r="48" spans="1:17" x14ac:dyDescent="0.25">
      <c r="A48" s="7" t="s">
        <v>51</v>
      </c>
      <c r="B48" s="21"/>
      <c r="C48" s="56"/>
      <c r="D48" s="56"/>
      <c r="E48" s="56"/>
      <c r="F48" s="24" t="s">
        <v>52</v>
      </c>
      <c r="G48" s="25"/>
      <c r="H48" s="25"/>
      <c r="I48" s="26"/>
      <c r="J48" s="27">
        <f>IF(AND(G48= "",H48= ""), 0, ROUND(ROUND(I48, 2) * ROUND(IF(H48="",G48,H48),  0), 2))</f>
        <v>0</v>
      </c>
      <c r="K48" s="7"/>
      <c r="M48" s="28">
        <v>0.2</v>
      </c>
      <c r="Q48" s="7">
        <v>34</v>
      </c>
    </row>
    <row r="49" spans="1:17" x14ac:dyDescent="0.25">
      <c r="A49" s="7">
        <v>9</v>
      </c>
      <c r="B49" s="21" t="s">
        <v>60</v>
      </c>
      <c r="C49" s="53" t="s">
        <v>61</v>
      </c>
      <c r="D49" s="54"/>
      <c r="E49" s="54"/>
      <c r="F49" s="54"/>
      <c r="G49" s="54"/>
      <c r="H49" s="54"/>
      <c r="I49" s="54"/>
      <c r="J49" s="22"/>
    </row>
    <row r="50" spans="1:17" hidden="1" x14ac:dyDescent="0.25">
      <c r="A50" s="7" t="s">
        <v>48</v>
      </c>
    </row>
    <row r="51" spans="1:17" ht="22.7" customHeight="1" x14ac:dyDescent="0.25">
      <c r="A51" s="7" t="s">
        <v>49</v>
      </c>
      <c r="B51" s="23"/>
      <c r="C51" s="55" t="s">
        <v>57</v>
      </c>
      <c r="D51" s="55"/>
      <c r="E51" s="55"/>
      <c r="F51" s="55"/>
      <c r="G51" s="55"/>
      <c r="H51" s="55"/>
      <c r="I51" s="55"/>
      <c r="J51" s="23"/>
    </row>
    <row r="52" spans="1:17" x14ac:dyDescent="0.25">
      <c r="A52" s="7" t="s">
        <v>51</v>
      </c>
      <c r="B52" s="21"/>
      <c r="C52" s="56"/>
      <c r="D52" s="56"/>
      <c r="E52" s="56"/>
      <c r="F52" s="24" t="s">
        <v>52</v>
      </c>
      <c r="G52" s="25"/>
      <c r="H52" s="25"/>
      <c r="I52" s="26"/>
      <c r="J52" s="27">
        <f>IF(AND(G52= "",H52= ""), 0, ROUND(ROUND(I52, 2) * ROUND(IF(H52="",G52,H52),  0), 2))</f>
        <v>0</v>
      </c>
      <c r="K52" s="7"/>
      <c r="M52" s="28">
        <v>0.2</v>
      </c>
      <c r="Q52" s="7">
        <v>34</v>
      </c>
    </row>
    <row r="53" spans="1:17" x14ac:dyDescent="0.25">
      <c r="A53" s="7">
        <v>9</v>
      </c>
      <c r="B53" s="21" t="s">
        <v>62</v>
      </c>
      <c r="C53" s="53" t="s">
        <v>63</v>
      </c>
      <c r="D53" s="54"/>
      <c r="E53" s="54"/>
      <c r="F53" s="54"/>
      <c r="G53" s="54"/>
      <c r="H53" s="54"/>
      <c r="I53" s="54"/>
      <c r="J53" s="22"/>
    </row>
    <row r="54" spans="1:17" hidden="1" x14ac:dyDescent="0.25">
      <c r="A54" s="7" t="s">
        <v>48</v>
      </c>
    </row>
    <row r="55" spans="1:17" ht="22.7" customHeight="1" x14ac:dyDescent="0.25">
      <c r="A55" s="7" t="s">
        <v>49</v>
      </c>
      <c r="B55" s="23"/>
      <c r="C55" s="55" t="s">
        <v>57</v>
      </c>
      <c r="D55" s="55"/>
      <c r="E55" s="55"/>
      <c r="F55" s="55"/>
      <c r="G55" s="55"/>
      <c r="H55" s="55"/>
      <c r="I55" s="55"/>
      <c r="J55" s="23"/>
    </row>
    <row r="56" spans="1:17" x14ac:dyDescent="0.25">
      <c r="A56" s="7" t="s">
        <v>51</v>
      </c>
      <c r="B56" s="21"/>
      <c r="C56" s="56"/>
      <c r="D56" s="56"/>
      <c r="E56" s="56"/>
      <c r="F56" s="24" t="s">
        <v>52</v>
      </c>
      <c r="G56" s="25"/>
      <c r="H56" s="25"/>
      <c r="I56" s="26"/>
      <c r="J56" s="27">
        <f>IF(AND(G56= "",H56= ""), 0, ROUND(ROUND(I56, 2) * ROUND(IF(H56="",G56,H56),  0), 2))</f>
        <v>0</v>
      </c>
      <c r="K56" s="7"/>
      <c r="M56" s="28">
        <v>0.2</v>
      </c>
      <c r="Q56" s="7">
        <v>34</v>
      </c>
    </row>
    <row r="57" spans="1:17" hidden="1" x14ac:dyDescent="0.25">
      <c r="A57" s="7" t="s">
        <v>43</v>
      </c>
    </row>
    <row r="58" spans="1:17" x14ac:dyDescent="0.25">
      <c r="A58" s="7">
        <v>4</v>
      </c>
      <c r="B58" s="16" t="s">
        <v>64</v>
      </c>
      <c r="C58" s="52" t="s">
        <v>65</v>
      </c>
      <c r="D58" s="52"/>
      <c r="E58" s="52"/>
      <c r="F58" s="19"/>
      <c r="G58" s="19"/>
      <c r="H58" s="19"/>
      <c r="I58" s="19"/>
      <c r="J58" s="20"/>
      <c r="K58" s="7"/>
    </row>
    <row r="59" spans="1:17" x14ac:dyDescent="0.25">
      <c r="A59" s="7">
        <v>9</v>
      </c>
      <c r="B59" s="21" t="s">
        <v>66</v>
      </c>
      <c r="C59" s="53" t="s">
        <v>67</v>
      </c>
      <c r="D59" s="54"/>
      <c r="E59" s="54"/>
      <c r="F59" s="54"/>
      <c r="G59" s="54"/>
      <c r="H59" s="54"/>
      <c r="I59" s="54"/>
      <c r="J59" s="22"/>
    </row>
    <row r="60" spans="1:17" hidden="1" x14ac:dyDescent="0.25">
      <c r="A60" s="7" t="s">
        <v>48</v>
      </c>
    </row>
    <row r="61" spans="1:17" x14ac:dyDescent="0.25">
      <c r="A61" s="7" t="s">
        <v>51</v>
      </c>
      <c r="B61" s="21"/>
      <c r="C61" s="56"/>
      <c r="D61" s="56"/>
      <c r="E61" s="56"/>
      <c r="F61" s="24" t="s">
        <v>68</v>
      </c>
      <c r="G61" s="25"/>
      <c r="H61" s="25"/>
      <c r="I61" s="26"/>
      <c r="J61" s="27">
        <f>IF(AND(G61= "",H61= ""), 0, ROUND(ROUND(I61, 2) * ROUND(IF(H61="",G61,H61),  0), 2))</f>
        <v>0</v>
      </c>
      <c r="K61" s="7"/>
      <c r="M61" s="28">
        <v>0.2</v>
      </c>
      <c r="Q61" s="7">
        <v>34</v>
      </c>
    </row>
    <row r="62" spans="1:17" x14ac:dyDescent="0.25">
      <c r="A62" s="7">
        <v>9</v>
      </c>
      <c r="B62" s="21" t="s">
        <v>69</v>
      </c>
      <c r="C62" s="53" t="s">
        <v>70</v>
      </c>
      <c r="D62" s="54"/>
      <c r="E62" s="54"/>
      <c r="F62" s="54"/>
      <c r="G62" s="54"/>
      <c r="H62" s="54"/>
      <c r="I62" s="54"/>
      <c r="J62" s="22"/>
    </row>
    <row r="63" spans="1:17" hidden="1" x14ac:dyDescent="0.25">
      <c r="A63" s="7" t="s">
        <v>48</v>
      </c>
    </row>
    <row r="64" spans="1:17" x14ac:dyDescent="0.25">
      <c r="A64" s="7" t="s">
        <v>51</v>
      </c>
      <c r="B64" s="21"/>
      <c r="C64" s="56"/>
      <c r="D64" s="56"/>
      <c r="E64" s="56"/>
      <c r="F64" s="24" t="s">
        <v>68</v>
      </c>
      <c r="G64" s="25"/>
      <c r="H64" s="25"/>
      <c r="I64" s="26"/>
      <c r="J64" s="27">
        <f>IF(AND(G64= "",H64= ""), 0, ROUND(ROUND(I64, 2) * ROUND(IF(H64="",G64,H64),  0), 2))</f>
        <v>0</v>
      </c>
      <c r="K64" s="7"/>
      <c r="M64" s="28">
        <v>0.2</v>
      </c>
      <c r="Q64" s="7">
        <v>34</v>
      </c>
    </row>
    <row r="65" spans="1:17" hidden="1" x14ac:dyDescent="0.25">
      <c r="A65" s="7" t="s">
        <v>43</v>
      </c>
    </row>
    <row r="66" spans="1:17" x14ac:dyDescent="0.25">
      <c r="A66" s="7" t="s">
        <v>40</v>
      </c>
      <c r="B66" s="22"/>
      <c r="C66" s="54"/>
      <c r="D66" s="54"/>
      <c r="E66" s="54"/>
      <c r="J66" s="22"/>
    </row>
    <row r="67" spans="1:17" ht="27.2" customHeight="1" x14ac:dyDescent="0.25">
      <c r="B67" s="22"/>
      <c r="C67" s="59" t="s">
        <v>42</v>
      </c>
      <c r="D67" s="60"/>
      <c r="E67" s="60"/>
      <c r="F67" s="57"/>
      <c r="G67" s="57"/>
      <c r="H67" s="57"/>
      <c r="I67" s="57"/>
      <c r="J67" s="58"/>
    </row>
    <row r="68" spans="1:17" x14ac:dyDescent="0.25">
      <c r="B68" s="22"/>
      <c r="C68" s="62"/>
      <c r="D68" s="41"/>
      <c r="E68" s="41"/>
      <c r="F68" s="41"/>
      <c r="G68" s="41"/>
      <c r="H68" s="41"/>
      <c r="I68" s="41"/>
      <c r="J68" s="61"/>
    </row>
    <row r="69" spans="1:17" x14ac:dyDescent="0.25">
      <c r="B69" s="22"/>
      <c r="C69" s="65" t="s">
        <v>71</v>
      </c>
      <c r="D69" s="66"/>
      <c r="E69" s="66"/>
      <c r="F69" s="63">
        <f>SUMIF(K8:K66, IF(K7="","",K7), J8:J66)</f>
        <v>0</v>
      </c>
      <c r="G69" s="63"/>
      <c r="H69" s="63"/>
      <c r="I69" s="63"/>
      <c r="J69" s="64"/>
    </row>
    <row r="70" spans="1:17" ht="16.899999999999999" customHeight="1" x14ac:dyDescent="0.25">
      <c r="B70" s="22"/>
      <c r="C70" s="65" t="s">
        <v>72</v>
      </c>
      <c r="D70" s="66"/>
      <c r="E70" s="66"/>
      <c r="F70" s="63">
        <f>ROUND(SUMIF(K8:K66, IF(K7="","",K7), J8:J66) * 0.2, 2)</f>
        <v>0</v>
      </c>
      <c r="G70" s="63"/>
      <c r="H70" s="63"/>
      <c r="I70" s="63"/>
      <c r="J70" s="64"/>
    </row>
    <row r="71" spans="1:17" x14ac:dyDescent="0.25">
      <c r="B71" s="22"/>
      <c r="C71" s="69" t="s">
        <v>73</v>
      </c>
      <c r="D71" s="70"/>
      <c r="E71" s="70"/>
      <c r="F71" s="67">
        <f>SUM(F69:F70)</f>
        <v>0</v>
      </c>
      <c r="G71" s="67"/>
      <c r="H71" s="67"/>
      <c r="I71" s="67"/>
      <c r="J71" s="68"/>
    </row>
    <row r="72" spans="1:17" ht="18.600000000000001" customHeight="1" x14ac:dyDescent="0.25">
      <c r="A72" s="7">
        <v>3</v>
      </c>
      <c r="B72" s="16" t="s">
        <v>74</v>
      </c>
      <c r="C72" s="51" t="s">
        <v>75</v>
      </c>
      <c r="D72" s="51"/>
      <c r="E72" s="51"/>
      <c r="F72" s="17"/>
      <c r="G72" s="17"/>
      <c r="H72" s="17"/>
      <c r="I72" s="17"/>
      <c r="J72" s="18"/>
      <c r="K72" s="7"/>
    </row>
    <row r="73" spans="1:17" x14ac:dyDescent="0.25">
      <c r="A73" s="7">
        <v>4</v>
      </c>
      <c r="B73" s="16" t="s">
        <v>76</v>
      </c>
      <c r="C73" s="52" t="s">
        <v>77</v>
      </c>
      <c r="D73" s="52"/>
      <c r="E73" s="52"/>
      <c r="F73" s="19"/>
      <c r="G73" s="19"/>
      <c r="H73" s="19"/>
      <c r="I73" s="19"/>
      <c r="J73" s="20"/>
      <c r="K73" s="7"/>
    </row>
    <row r="74" spans="1:17" x14ac:dyDescent="0.25">
      <c r="A74" s="7">
        <v>9</v>
      </c>
      <c r="B74" s="21" t="s">
        <v>78</v>
      </c>
      <c r="C74" s="53" t="s">
        <v>79</v>
      </c>
      <c r="D74" s="54"/>
      <c r="E74" s="54"/>
      <c r="F74" s="54"/>
      <c r="G74" s="54"/>
      <c r="H74" s="54"/>
      <c r="I74" s="54"/>
      <c r="J74" s="22"/>
    </row>
    <row r="75" spans="1:17" hidden="1" x14ac:dyDescent="0.25">
      <c r="A75" s="7" t="s">
        <v>48</v>
      </c>
    </row>
    <row r="76" spans="1:17" ht="22.7" customHeight="1" x14ac:dyDescent="0.25">
      <c r="A76" s="7" t="s">
        <v>49</v>
      </c>
      <c r="B76" s="23"/>
      <c r="C76" s="55" t="s">
        <v>80</v>
      </c>
      <c r="D76" s="55"/>
      <c r="E76" s="55"/>
      <c r="F76" s="55"/>
      <c r="G76" s="55"/>
      <c r="H76" s="55"/>
      <c r="I76" s="55"/>
      <c r="J76" s="23"/>
    </row>
    <row r="77" spans="1:17" x14ac:dyDescent="0.25">
      <c r="A77" s="7" t="s">
        <v>51</v>
      </c>
      <c r="B77" s="21"/>
      <c r="C77" s="56"/>
      <c r="D77" s="56"/>
      <c r="E77" s="56"/>
      <c r="F77" s="24" t="s">
        <v>68</v>
      </c>
      <c r="G77" s="25"/>
      <c r="H77" s="25"/>
      <c r="I77" s="26"/>
      <c r="J77" s="27">
        <f>IF(AND(G77= "",H77= ""), 0, ROUND(ROUND(I77, 2) * ROUND(IF(H77="",G77,H77),  0), 2))</f>
        <v>0</v>
      </c>
      <c r="K77" s="7"/>
      <c r="M77" s="28">
        <v>0.2</v>
      </c>
      <c r="Q77" s="7">
        <v>34</v>
      </c>
    </row>
    <row r="78" spans="1:17" x14ac:dyDescent="0.25">
      <c r="A78" s="7">
        <v>9</v>
      </c>
      <c r="B78" s="21" t="s">
        <v>81</v>
      </c>
      <c r="C78" s="53" t="s">
        <v>82</v>
      </c>
      <c r="D78" s="54"/>
      <c r="E78" s="54"/>
      <c r="F78" s="54"/>
      <c r="G78" s="54"/>
      <c r="H78" s="54"/>
      <c r="I78" s="54"/>
      <c r="J78" s="22"/>
    </row>
    <row r="79" spans="1:17" hidden="1" x14ac:dyDescent="0.25">
      <c r="A79" s="7" t="s">
        <v>48</v>
      </c>
    </row>
    <row r="80" spans="1:17" x14ac:dyDescent="0.25">
      <c r="A80" s="7" t="s">
        <v>51</v>
      </c>
      <c r="B80" s="21"/>
      <c r="C80" s="56"/>
      <c r="D80" s="56"/>
      <c r="E80" s="56"/>
      <c r="F80" s="24" t="s">
        <v>68</v>
      </c>
      <c r="G80" s="25"/>
      <c r="H80" s="25"/>
      <c r="I80" s="26"/>
      <c r="J80" s="27">
        <f>IF(AND(G80= "",H80= ""), 0, ROUND(ROUND(I80, 2) * ROUND(IF(H80="",G80,H80),  0), 2))</f>
        <v>0</v>
      </c>
      <c r="K80" s="7"/>
      <c r="M80" s="28">
        <v>0.2</v>
      </c>
      <c r="Q80" s="7">
        <v>34</v>
      </c>
    </row>
    <row r="81" spans="1:17" hidden="1" x14ac:dyDescent="0.25">
      <c r="A81" s="7" t="s">
        <v>43</v>
      </c>
    </row>
    <row r="82" spans="1:17" x14ac:dyDescent="0.25">
      <c r="A82" s="7">
        <v>4</v>
      </c>
      <c r="B82" s="16" t="s">
        <v>83</v>
      </c>
      <c r="C82" s="52" t="s">
        <v>84</v>
      </c>
      <c r="D82" s="52"/>
      <c r="E82" s="52"/>
      <c r="F82" s="19"/>
      <c r="G82" s="19"/>
      <c r="H82" s="19"/>
      <c r="I82" s="19"/>
      <c r="J82" s="20"/>
      <c r="K82" s="7"/>
    </row>
    <row r="83" spans="1:17" hidden="1" x14ac:dyDescent="0.25">
      <c r="A83" s="30" t="s">
        <v>85</v>
      </c>
    </row>
    <row r="84" spans="1:17" x14ac:dyDescent="0.25">
      <c r="A84" s="7">
        <v>9</v>
      </c>
      <c r="B84" s="21" t="s">
        <v>86</v>
      </c>
      <c r="C84" s="53" t="s">
        <v>87</v>
      </c>
      <c r="D84" s="54"/>
      <c r="E84" s="54"/>
      <c r="F84" s="54"/>
      <c r="G84" s="54"/>
      <c r="H84" s="54"/>
      <c r="I84" s="54"/>
      <c r="J84" s="22"/>
    </row>
    <row r="85" spans="1:17" hidden="1" x14ac:dyDescent="0.25">
      <c r="A85" s="7" t="s">
        <v>48</v>
      </c>
    </row>
    <row r="86" spans="1:17" ht="22.7" customHeight="1" x14ac:dyDescent="0.25">
      <c r="A86" s="7" t="s">
        <v>49</v>
      </c>
      <c r="B86" s="23"/>
      <c r="C86" s="55" t="s">
        <v>88</v>
      </c>
      <c r="D86" s="55"/>
      <c r="E86" s="55"/>
      <c r="F86" s="55"/>
      <c r="G86" s="55"/>
      <c r="H86" s="55"/>
      <c r="I86" s="55"/>
      <c r="J86" s="23"/>
    </row>
    <row r="87" spans="1:17" x14ac:dyDescent="0.25">
      <c r="A87" s="7" t="s">
        <v>51</v>
      </c>
      <c r="B87" s="21"/>
      <c r="C87" s="56"/>
      <c r="D87" s="56"/>
      <c r="E87" s="56"/>
      <c r="F87" s="24" t="s">
        <v>89</v>
      </c>
      <c r="G87" s="31"/>
      <c r="H87" s="31"/>
      <c r="I87" s="26"/>
      <c r="J87" s="27">
        <f>IF(AND(G87= "",H87= ""), 0, ROUND(ROUND(I87, 2) * ROUND(IF(H87="",G87,H87),  2), 2))</f>
        <v>0</v>
      </c>
      <c r="K87" s="7"/>
      <c r="M87" s="28">
        <v>0.2</v>
      </c>
      <c r="Q87" s="7">
        <v>34</v>
      </c>
    </row>
    <row r="88" spans="1:17" x14ac:dyDescent="0.25">
      <c r="A88" s="7">
        <v>9</v>
      </c>
      <c r="B88" s="21" t="s">
        <v>90</v>
      </c>
      <c r="C88" s="53" t="s">
        <v>91</v>
      </c>
      <c r="D88" s="54"/>
      <c r="E88" s="54"/>
      <c r="F88" s="54"/>
      <c r="G88" s="54"/>
      <c r="H88" s="54"/>
      <c r="I88" s="54"/>
      <c r="J88" s="22"/>
    </row>
    <row r="89" spans="1:17" hidden="1" x14ac:dyDescent="0.25">
      <c r="A89" s="7" t="s">
        <v>48</v>
      </c>
    </row>
    <row r="90" spans="1:17" ht="22.7" customHeight="1" x14ac:dyDescent="0.25">
      <c r="A90" s="7" t="s">
        <v>49</v>
      </c>
      <c r="B90" s="23"/>
      <c r="C90" s="55" t="s">
        <v>92</v>
      </c>
      <c r="D90" s="55"/>
      <c r="E90" s="55"/>
      <c r="F90" s="55"/>
      <c r="G90" s="55"/>
      <c r="H90" s="55"/>
      <c r="I90" s="55"/>
      <c r="J90" s="23"/>
    </row>
    <row r="91" spans="1:17" x14ac:dyDescent="0.25">
      <c r="A91" s="7" t="s">
        <v>51</v>
      </c>
      <c r="B91" s="21"/>
      <c r="C91" s="56"/>
      <c r="D91" s="56"/>
      <c r="E91" s="56"/>
      <c r="F91" s="24" t="s">
        <v>89</v>
      </c>
      <c r="G91" s="31"/>
      <c r="H91" s="31"/>
      <c r="I91" s="26"/>
      <c r="J91" s="27">
        <f>IF(AND(G91= "",H91= ""), 0, ROUND(ROUND(I91, 2) * ROUND(IF(H91="",G91,H91),  2), 2))</f>
        <v>0</v>
      </c>
      <c r="K91" s="7"/>
      <c r="M91" s="28">
        <v>0.2</v>
      </c>
      <c r="Q91" s="7">
        <v>34</v>
      </c>
    </row>
    <row r="92" spans="1:17" x14ac:dyDescent="0.25">
      <c r="A92" s="7">
        <v>9</v>
      </c>
      <c r="B92" s="21" t="s">
        <v>93</v>
      </c>
      <c r="C92" s="53" t="s">
        <v>94</v>
      </c>
      <c r="D92" s="54"/>
      <c r="E92" s="54"/>
      <c r="F92" s="54"/>
      <c r="G92" s="54"/>
      <c r="H92" s="54"/>
      <c r="I92" s="54"/>
      <c r="J92" s="22"/>
    </row>
    <row r="93" spans="1:17" hidden="1" x14ac:dyDescent="0.25">
      <c r="A93" s="7" t="s">
        <v>48</v>
      </c>
    </row>
    <row r="94" spans="1:17" ht="22.7" customHeight="1" x14ac:dyDescent="0.25">
      <c r="A94" s="7" t="s">
        <v>49</v>
      </c>
      <c r="B94" s="23"/>
      <c r="C94" s="55" t="s">
        <v>95</v>
      </c>
      <c r="D94" s="55"/>
      <c r="E94" s="55"/>
      <c r="F94" s="55"/>
      <c r="G94" s="55"/>
      <c r="H94" s="55"/>
      <c r="I94" s="55"/>
      <c r="J94" s="23"/>
    </row>
    <row r="95" spans="1:17" x14ac:dyDescent="0.25">
      <c r="A95" s="7" t="s">
        <v>51</v>
      </c>
      <c r="B95" s="21"/>
      <c r="C95" s="56"/>
      <c r="D95" s="56"/>
      <c r="E95" s="56"/>
      <c r="F95" s="24" t="s">
        <v>89</v>
      </c>
      <c r="G95" s="31"/>
      <c r="H95" s="31"/>
      <c r="I95" s="26"/>
      <c r="J95" s="27">
        <f>IF(AND(G95= "",H95= ""), 0, ROUND(ROUND(I95, 2) * ROUND(IF(H95="",G95,H95),  2), 2))</f>
        <v>0</v>
      </c>
      <c r="K95" s="7"/>
      <c r="M95" s="28">
        <v>0.2</v>
      </c>
      <c r="Q95" s="7">
        <v>34</v>
      </c>
    </row>
    <row r="96" spans="1:17" x14ac:dyDescent="0.25">
      <c r="A96" s="7">
        <v>9</v>
      </c>
      <c r="B96" s="21" t="s">
        <v>96</v>
      </c>
      <c r="C96" s="53" t="s">
        <v>97</v>
      </c>
      <c r="D96" s="54"/>
      <c r="E96" s="54"/>
      <c r="F96" s="54"/>
      <c r="G96" s="54"/>
      <c r="H96" s="54"/>
      <c r="I96" s="54"/>
      <c r="J96" s="22"/>
    </row>
    <row r="97" spans="1:17" hidden="1" x14ac:dyDescent="0.25">
      <c r="A97" s="7" t="s">
        <v>48</v>
      </c>
    </row>
    <row r="98" spans="1:17" ht="22.7" customHeight="1" x14ac:dyDescent="0.25">
      <c r="A98" s="7" t="s">
        <v>49</v>
      </c>
      <c r="B98" s="23"/>
      <c r="C98" s="55" t="s">
        <v>98</v>
      </c>
      <c r="D98" s="55"/>
      <c r="E98" s="55"/>
      <c r="F98" s="55"/>
      <c r="G98" s="55"/>
      <c r="H98" s="55"/>
      <c r="I98" s="55"/>
      <c r="J98" s="23"/>
    </row>
    <row r="99" spans="1:17" x14ac:dyDescent="0.25">
      <c r="A99" s="7" t="s">
        <v>51</v>
      </c>
      <c r="B99" s="21"/>
      <c r="C99" s="56"/>
      <c r="D99" s="56"/>
      <c r="E99" s="56"/>
      <c r="F99" s="24" t="s">
        <v>89</v>
      </c>
      <c r="G99" s="31"/>
      <c r="H99" s="31"/>
      <c r="I99" s="26"/>
      <c r="J99" s="27">
        <f>IF(AND(G99= "",H99= ""), 0, ROUND(ROUND(I99, 2) * ROUND(IF(H99="",G99,H99),  2), 2))</f>
        <v>0</v>
      </c>
      <c r="K99" s="7"/>
      <c r="M99" s="28">
        <v>0.2</v>
      </c>
      <c r="Q99" s="7">
        <v>34</v>
      </c>
    </row>
    <row r="100" spans="1:17" x14ac:dyDescent="0.25">
      <c r="A100" s="7">
        <v>9</v>
      </c>
      <c r="B100" s="21" t="s">
        <v>99</v>
      </c>
      <c r="C100" s="53" t="s">
        <v>100</v>
      </c>
      <c r="D100" s="54"/>
      <c r="E100" s="54"/>
      <c r="F100" s="54"/>
      <c r="G100" s="54"/>
      <c r="H100" s="54"/>
      <c r="I100" s="54"/>
      <c r="J100" s="22"/>
    </row>
    <row r="101" spans="1:17" hidden="1" x14ac:dyDescent="0.25">
      <c r="A101" s="7" t="s">
        <v>48</v>
      </c>
    </row>
    <row r="102" spans="1:17" ht="22.7" customHeight="1" x14ac:dyDescent="0.25">
      <c r="A102" s="7" t="s">
        <v>49</v>
      </c>
      <c r="B102" s="23"/>
      <c r="C102" s="55" t="s">
        <v>101</v>
      </c>
      <c r="D102" s="55"/>
      <c r="E102" s="55"/>
      <c r="F102" s="55"/>
      <c r="G102" s="55"/>
      <c r="H102" s="55"/>
      <c r="I102" s="55"/>
      <c r="J102" s="23"/>
    </row>
    <row r="103" spans="1:17" x14ac:dyDescent="0.25">
      <c r="A103" s="7" t="s">
        <v>51</v>
      </c>
      <c r="B103" s="21"/>
      <c r="C103" s="56"/>
      <c r="D103" s="56"/>
      <c r="E103" s="56"/>
      <c r="F103" s="24" t="s">
        <v>52</v>
      </c>
      <c r="G103" s="25"/>
      <c r="H103" s="25"/>
      <c r="I103" s="26"/>
      <c r="J103" s="27">
        <f>IF(AND(G103= "",H103= ""), 0, ROUND(ROUND(I103, 2) * ROUND(IF(H103="",G103,H103),  0), 2))</f>
        <v>0</v>
      </c>
      <c r="K103" s="7"/>
      <c r="M103" s="28">
        <v>0.2</v>
      </c>
      <c r="Q103" s="7">
        <v>34</v>
      </c>
    </row>
    <row r="104" spans="1:17" x14ac:dyDescent="0.25">
      <c r="A104" s="7">
        <v>9</v>
      </c>
      <c r="B104" s="21" t="s">
        <v>102</v>
      </c>
      <c r="C104" s="53" t="s">
        <v>103</v>
      </c>
      <c r="D104" s="54"/>
      <c r="E104" s="54"/>
      <c r="F104" s="54"/>
      <c r="G104" s="54"/>
      <c r="H104" s="54"/>
      <c r="I104" s="54"/>
      <c r="J104" s="22"/>
    </row>
    <row r="105" spans="1:17" hidden="1" x14ac:dyDescent="0.25">
      <c r="A105" s="7" t="s">
        <v>48</v>
      </c>
    </row>
    <row r="106" spans="1:17" ht="22.7" customHeight="1" x14ac:dyDescent="0.25">
      <c r="A106" s="7" t="s">
        <v>49</v>
      </c>
      <c r="B106" s="23"/>
      <c r="C106" s="55" t="s">
        <v>104</v>
      </c>
      <c r="D106" s="55"/>
      <c r="E106" s="55"/>
      <c r="F106" s="55"/>
      <c r="G106" s="55"/>
      <c r="H106" s="55"/>
      <c r="I106" s="55"/>
      <c r="J106" s="23"/>
    </row>
    <row r="107" spans="1:17" x14ac:dyDescent="0.25">
      <c r="A107" s="7" t="s">
        <v>51</v>
      </c>
      <c r="B107" s="21"/>
      <c r="C107" s="56"/>
      <c r="D107" s="56"/>
      <c r="E107" s="56"/>
      <c r="F107" s="24" t="s">
        <v>89</v>
      </c>
      <c r="G107" s="31"/>
      <c r="H107" s="31"/>
      <c r="I107" s="26"/>
      <c r="J107" s="27">
        <f>IF(AND(G107= "",H107= ""), 0, ROUND(ROUND(I107, 2) * ROUND(IF(H107="",G107,H107),  2), 2))</f>
        <v>0</v>
      </c>
      <c r="K107" s="7"/>
      <c r="M107" s="28">
        <v>0.2</v>
      </c>
      <c r="Q107" s="7">
        <v>34</v>
      </c>
    </row>
    <row r="108" spans="1:17" x14ac:dyDescent="0.25">
      <c r="A108" s="7">
        <v>9</v>
      </c>
      <c r="B108" s="21" t="s">
        <v>105</v>
      </c>
      <c r="C108" s="53" t="s">
        <v>106</v>
      </c>
      <c r="D108" s="54"/>
      <c r="E108" s="54"/>
      <c r="F108" s="54"/>
      <c r="G108" s="54"/>
      <c r="H108" s="54"/>
      <c r="I108" s="54"/>
      <c r="J108" s="22"/>
    </row>
    <row r="109" spans="1:17" hidden="1" x14ac:dyDescent="0.25">
      <c r="A109" s="7" t="s">
        <v>107</v>
      </c>
    </row>
    <row r="110" spans="1:17" hidden="1" x14ac:dyDescent="0.25">
      <c r="A110" s="7" t="s">
        <v>48</v>
      </c>
    </row>
    <row r="111" spans="1:17" ht="22.7" customHeight="1" x14ac:dyDescent="0.25">
      <c r="A111" s="7" t="s">
        <v>49</v>
      </c>
      <c r="B111" s="23"/>
      <c r="C111" s="55" t="s">
        <v>108</v>
      </c>
      <c r="D111" s="55"/>
      <c r="E111" s="55"/>
      <c r="F111" s="55"/>
      <c r="G111" s="55"/>
      <c r="H111" s="55"/>
      <c r="I111" s="55"/>
      <c r="J111" s="23"/>
    </row>
    <row r="112" spans="1:17" x14ac:dyDescent="0.25">
      <c r="A112" s="7" t="s">
        <v>51</v>
      </c>
      <c r="B112" s="21"/>
      <c r="C112" s="56"/>
      <c r="D112" s="56"/>
      <c r="E112" s="56"/>
      <c r="F112" s="24" t="s">
        <v>109</v>
      </c>
      <c r="G112" s="31"/>
      <c r="H112" s="31"/>
      <c r="I112" s="26"/>
      <c r="J112" s="27">
        <f>IF(AND(G112= "",H112= ""), 0, ROUND(ROUND(I112, 2) * ROUND(IF(H112="",G112,H112),  2), 2))</f>
        <v>0</v>
      </c>
      <c r="K112" s="7"/>
      <c r="M112" s="28">
        <v>0.2</v>
      </c>
      <c r="Q112" s="7">
        <v>34</v>
      </c>
    </row>
    <row r="113" spans="1:17" x14ac:dyDescent="0.25">
      <c r="A113" s="7">
        <v>9</v>
      </c>
      <c r="B113" s="21" t="s">
        <v>110</v>
      </c>
      <c r="C113" s="53" t="s">
        <v>111</v>
      </c>
      <c r="D113" s="54"/>
      <c r="E113" s="54"/>
      <c r="F113" s="54"/>
      <c r="G113" s="54"/>
      <c r="H113" s="54"/>
      <c r="I113" s="54"/>
      <c r="J113" s="22"/>
    </row>
    <row r="114" spans="1:17" hidden="1" x14ac:dyDescent="0.25">
      <c r="A114" s="7" t="s">
        <v>48</v>
      </c>
    </row>
    <row r="115" spans="1:17" hidden="1" x14ac:dyDescent="0.25">
      <c r="A115" s="30" t="s">
        <v>112</v>
      </c>
    </row>
    <row r="116" spans="1:17" ht="22.7" customHeight="1" x14ac:dyDescent="0.25">
      <c r="A116" s="7" t="s">
        <v>49</v>
      </c>
      <c r="B116" s="23"/>
      <c r="C116" s="55" t="s">
        <v>113</v>
      </c>
      <c r="D116" s="55"/>
      <c r="E116" s="55"/>
      <c r="F116" s="55"/>
      <c r="G116" s="55"/>
      <c r="H116" s="55"/>
      <c r="I116" s="55"/>
      <c r="J116" s="23"/>
    </row>
    <row r="117" spans="1:17" x14ac:dyDescent="0.25">
      <c r="A117" s="7" t="s">
        <v>51</v>
      </c>
      <c r="B117" s="21"/>
      <c r="C117" s="56"/>
      <c r="D117" s="56"/>
      <c r="E117" s="56"/>
      <c r="F117" s="24" t="s">
        <v>68</v>
      </c>
      <c r="G117" s="25"/>
      <c r="H117" s="25"/>
      <c r="I117" s="26"/>
      <c r="J117" s="27">
        <f>IF(AND(G117= "",H117= ""), 0, ROUND(ROUND(I117, 2) * ROUND(IF(H117="",G117,H117),  0), 2))</f>
        <v>0</v>
      </c>
      <c r="K117" s="7"/>
      <c r="M117" s="28">
        <v>0.2</v>
      </c>
      <c r="Q117" s="7">
        <v>34</v>
      </c>
    </row>
    <row r="118" spans="1:17" hidden="1" x14ac:dyDescent="0.25">
      <c r="A118" s="7" t="s">
        <v>43</v>
      </c>
    </row>
    <row r="119" spans="1:17" x14ac:dyDescent="0.25">
      <c r="A119" s="7">
        <v>4</v>
      </c>
      <c r="B119" s="16" t="s">
        <v>114</v>
      </c>
      <c r="C119" s="52" t="s">
        <v>115</v>
      </c>
      <c r="D119" s="52"/>
      <c r="E119" s="52"/>
      <c r="F119" s="19"/>
      <c r="G119" s="19"/>
      <c r="H119" s="19"/>
      <c r="I119" s="19"/>
      <c r="J119" s="20"/>
      <c r="K119" s="7"/>
    </row>
    <row r="120" spans="1:17" x14ac:dyDescent="0.25">
      <c r="A120" s="7">
        <v>9</v>
      </c>
      <c r="B120" s="21" t="s">
        <v>116</v>
      </c>
      <c r="C120" s="53" t="s">
        <v>117</v>
      </c>
      <c r="D120" s="54"/>
      <c r="E120" s="54"/>
      <c r="F120" s="54"/>
      <c r="G120" s="54"/>
      <c r="H120" s="54"/>
      <c r="I120" s="54"/>
      <c r="J120" s="22"/>
    </row>
    <row r="121" spans="1:17" hidden="1" x14ac:dyDescent="0.25">
      <c r="A121" s="7" t="s">
        <v>48</v>
      </c>
    </row>
    <row r="122" spans="1:17" ht="22.7" customHeight="1" x14ac:dyDescent="0.25">
      <c r="A122" s="7" t="s">
        <v>49</v>
      </c>
      <c r="B122" s="23"/>
      <c r="C122" s="55" t="s">
        <v>118</v>
      </c>
      <c r="D122" s="55"/>
      <c r="E122" s="55"/>
      <c r="F122" s="55"/>
      <c r="G122" s="55"/>
      <c r="H122" s="55"/>
      <c r="I122" s="55"/>
      <c r="J122" s="23"/>
    </row>
    <row r="123" spans="1:17" x14ac:dyDescent="0.25">
      <c r="A123" s="7" t="s">
        <v>51</v>
      </c>
      <c r="B123" s="21"/>
      <c r="C123" s="56"/>
      <c r="D123" s="56"/>
      <c r="E123" s="56"/>
      <c r="F123" s="24" t="s">
        <v>109</v>
      </c>
      <c r="G123" s="31"/>
      <c r="H123" s="31"/>
      <c r="I123" s="26"/>
      <c r="J123" s="27">
        <f>IF(AND(G123= "",H123= ""), 0, ROUND(ROUND(I123, 2) * ROUND(IF(H123="",G123,H123),  2), 2))</f>
        <v>0</v>
      </c>
      <c r="K123" s="7"/>
      <c r="M123" s="28">
        <v>0.2</v>
      </c>
      <c r="Q123" s="7">
        <v>34</v>
      </c>
    </row>
    <row r="124" spans="1:17" x14ac:dyDescent="0.25">
      <c r="A124" s="7">
        <v>9</v>
      </c>
      <c r="B124" s="21" t="s">
        <v>119</v>
      </c>
      <c r="C124" s="53" t="s">
        <v>120</v>
      </c>
      <c r="D124" s="54"/>
      <c r="E124" s="54"/>
      <c r="F124" s="54"/>
      <c r="G124" s="54"/>
      <c r="H124" s="54"/>
      <c r="I124" s="54"/>
      <c r="J124" s="22"/>
    </row>
    <row r="125" spans="1:17" hidden="1" x14ac:dyDescent="0.25">
      <c r="A125" s="7" t="s">
        <v>107</v>
      </c>
    </row>
    <row r="126" spans="1:17" hidden="1" x14ac:dyDescent="0.25">
      <c r="A126" s="7" t="s">
        <v>107</v>
      </c>
    </row>
    <row r="127" spans="1:17" hidden="1" x14ac:dyDescent="0.25">
      <c r="A127" s="7" t="s">
        <v>48</v>
      </c>
    </row>
    <row r="128" spans="1:17" ht="33.950000000000003" customHeight="1" x14ac:dyDescent="0.25">
      <c r="A128" s="7" t="s">
        <v>49</v>
      </c>
      <c r="B128" s="23"/>
      <c r="C128" s="55" t="s">
        <v>121</v>
      </c>
      <c r="D128" s="55"/>
      <c r="E128" s="55"/>
      <c r="F128" s="55"/>
      <c r="G128" s="55"/>
      <c r="H128" s="55"/>
      <c r="I128" s="55"/>
      <c r="J128" s="23"/>
    </row>
    <row r="129" spans="1:17" x14ac:dyDescent="0.25">
      <c r="A129" s="7" t="s">
        <v>51</v>
      </c>
      <c r="B129" s="21"/>
      <c r="C129" s="56"/>
      <c r="D129" s="56"/>
      <c r="E129" s="56"/>
      <c r="F129" s="24" t="s">
        <v>109</v>
      </c>
      <c r="G129" s="31"/>
      <c r="H129" s="31"/>
      <c r="I129" s="26"/>
      <c r="J129" s="27">
        <f>IF(AND(G129= "",H129= ""), 0, ROUND(ROUND(I129, 2) * ROUND(IF(H129="",G129,H129),  2), 2))</f>
        <v>0</v>
      </c>
      <c r="K129" s="7"/>
      <c r="M129" s="28">
        <v>0.2</v>
      </c>
      <c r="Q129" s="7">
        <v>34</v>
      </c>
    </row>
    <row r="130" spans="1:17" x14ac:dyDescent="0.25">
      <c r="A130" s="7">
        <v>9</v>
      </c>
      <c r="B130" s="21" t="s">
        <v>122</v>
      </c>
      <c r="C130" s="53" t="s">
        <v>123</v>
      </c>
      <c r="D130" s="54"/>
      <c r="E130" s="54"/>
      <c r="F130" s="54"/>
      <c r="G130" s="54"/>
      <c r="H130" s="54"/>
      <c r="I130" s="54"/>
      <c r="J130" s="22"/>
    </row>
    <row r="131" spans="1:17" hidden="1" x14ac:dyDescent="0.25">
      <c r="A131" s="7" t="s">
        <v>48</v>
      </c>
    </row>
    <row r="132" spans="1:17" hidden="1" x14ac:dyDescent="0.25">
      <c r="A132" s="7" t="s">
        <v>48</v>
      </c>
    </row>
    <row r="133" spans="1:17" hidden="1" x14ac:dyDescent="0.25">
      <c r="A133" s="7" t="s">
        <v>48</v>
      </c>
    </row>
    <row r="134" spans="1:17" hidden="1" x14ac:dyDescent="0.25">
      <c r="A134" s="30" t="s">
        <v>112</v>
      </c>
    </row>
    <row r="135" spans="1:17" hidden="1" x14ac:dyDescent="0.25">
      <c r="A135" s="30" t="s">
        <v>112</v>
      </c>
    </row>
    <row r="136" spans="1:17" hidden="1" x14ac:dyDescent="0.25">
      <c r="A136" s="30" t="s">
        <v>112</v>
      </c>
    </row>
    <row r="137" spans="1:17" ht="33.950000000000003" customHeight="1" x14ac:dyDescent="0.25">
      <c r="A137" s="7" t="s">
        <v>49</v>
      </c>
      <c r="B137" s="23"/>
      <c r="C137" s="55" t="s">
        <v>124</v>
      </c>
      <c r="D137" s="55"/>
      <c r="E137" s="55"/>
      <c r="F137" s="55"/>
      <c r="G137" s="55"/>
      <c r="H137" s="55"/>
      <c r="I137" s="55"/>
      <c r="J137" s="23"/>
    </row>
    <row r="138" spans="1:17" x14ac:dyDescent="0.25">
      <c r="A138" s="7" t="s">
        <v>51</v>
      </c>
      <c r="B138" s="21"/>
      <c r="C138" s="56"/>
      <c r="D138" s="56"/>
      <c r="E138" s="56"/>
      <c r="F138" s="24" t="s">
        <v>109</v>
      </c>
      <c r="G138" s="31"/>
      <c r="H138" s="31"/>
      <c r="I138" s="26"/>
      <c r="J138" s="27">
        <f>IF(AND(G138= "",H138= ""), 0, ROUND(ROUND(I138, 2) * ROUND(IF(H138="",G138,H138),  2), 2))</f>
        <v>0</v>
      </c>
      <c r="K138" s="7"/>
      <c r="M138" s="28">
        <v>0.2</v>
      </c>
      <c r="Q138" s="7">
        <v>34</v>
      </c>
    </row>
    <row r="139" spans="1:17" hidden="1" x14ac:dyDescent="0.25">
      <c r="A139" s="7" t="s">
        <v>43</v>
      </c>
    </row>
    <row r="140" spans="1:17" x14ac:dyDescent="0.25">
      <c r="A140" s="7">
        <v>4</v>
      </c>
      <c r="B140" s="16" t="s">
        <v>125</v>
      </c>
      <c r="C140" s="52" t="s">
        <v>126</v>
      </c>
      <c r="D140" s="52"/>
      <c r="E140" s="52"/>
      <c r="F140" s="19"/>
      <c r="G140" s="19"/>
      <c r="H140" s="19"/>
      <c r="I140" s="19"/>
      <c r="J140" s="20"/>
      <c r="K140" s="7"/>
    </row>
    <row r="141" spans="1:17" x14ac:dyDescent="0.25">
      <c r="A141" s="7">
        <v>9</v>
      </c>
      <c r="B141" s="21" t="s">
        <v>127</v>
      </c>
      <c r="C141" s="53" t="s">
        <v>120</v>
      </c>
      <c r="D141" s="54"/>
      <c r="E141" s="54"/>
      <c r="F141" s="54"/>
      <c r="G141" s="54"/>
      <c r="H141" s="54"/>
      <c r="I141" s="54"/>
      <c r="J141" s="22"/>
    </row>
    <row r="142" spans="1:17" hidden="1" x14ac:dyDescent="0.25">
      <c r="A142" s="7" t="s">
        <v>107</v>
      </c>
    </row>
    <row r="143" spans="1:17" hidden="1" x14ac:dyDescent="0.25">
      <c r="A143" s="7" t="s">
        <v>48</v>
      </c>
    </row>
    <row r="144" spans="1:17" ht="22.7" customHeight="1" x14ac:dyDescent="0.25">
      <c r="A144" s="7" t="s">
        <v>49</v>
      </c>
      <c r="B144" s="23"/>
      <c r="C144" s="55" t="s">
        <v>128</v>
      </c>
      <c r="D144" s="55"/>
      <c r="E144" s="55"/>
      <c r="F144" s="55"/>
      <c r="G144" s="55"/>
      <c r="H144" s="55"/>
      <c r="I144" s="55"/>
      <c r="J144" s="23"/>
    </row>
    <row r="145" spans="1:17" x14ac:dyDescent="0.25">
      <c r="A145" s="7" t="s">
        <v>51</v>
      </c>
      <c r="B145" s="21"/>
      <c r="C145" s="56"/>
      <c r="D145" s="56"/>
      <c r="E145" s="56"/>
      <c r="F145" s="24" t="s">
        <v>109</v>
      </c>
      <c r="G145" s="31"/>
      <c r="H145" s="31"/>
      <c r="I145" s="26"/>
      <c r="J145" s="27">
        <f>IF(AND(G145= "",H145= ""), 0, ROUND(ROUND(I145, 2) * ROUND(IF(H145="",G145,H145),  2), 2))</f>
        <v>0</v>
      </c>
      <c r="K145" s="7"/>
      <c r="M145" s="28">
        <v>0.2</v>
      </c>
      <c r="Q145" s="7">
        <v>34</v>
      </c>
    </row>
    <row r="146" spans="1:17" x14ac:dyDescent="0.25">
      <c r="A146" s="7">
        <v>9</v>
      </c>
      <c r="B146" s="21" t="s">
        <v>129</v>
      </c>
      <c r="C146" s="53" t="s">
        <v>130</v>
      </c>
      <c r="D146" s="54"/>
      <c r="E146" s="54"/>
      <c r="F146" s="54"/>
      <c r="G146" s="54"/>
      <c r="H146" s="54"/>
      <c r="I146" s="54"/>
      <c r="J146" s="22"/>
    </row>
    <row r="147" spans="1:17" hidden="1" x14ac:dyDescent="0.25">
      <c r="A147" s="7" t="s">
        <v>48</v>
      </c>
    </row>
    <row r="148" spans="1:17" hidden="1" x14ac:dyDescent="0.25">
      <c r="A148" s="30" t="s">
        <v>112</v>
      </c>
    </row>
    <row r="149" spans="1:17" hidden="1" x14ac:dyDescent="0.25">
      <c r="A149" s="30" t="s">
        <v>112</v>
      </c>
    </row>
    <row r="150" spans="1:17" ht="22.7" customHeight="1" x14ac:dyDescent="0.25">
      <c r="A150" s="7" t="s">
        <v>49</v>
      </c>
      <c r="B150" s="23"/>
      <c r="C150" s="55" t="s">
        <v>131</v>
      </c>
      <c r="D150" s="55"/>
      <c r="E150" s="55"/>
      <c r="F150" s="55"/>
      <c r="G150" s="55"/>
      <c r="H150" s="55"/>
      <c r="I150" s="55"/>
      <c r="J150" s="23"/>
    </row>
    <row r="151" spans="1:17" x14ac:dyDescent="0.25">
      <c r="A151" s="7" t="s">
        <v>51</v>
      </c>
      <c r="B151" s="21"/>
      <c r="C151" s="56"/>
      <c r="D151" s="56"/>
      <c r="E151" s="56"/>
      <c r="F151" s="24" t="s">
        <v>109</v>
      </c>
      <c r="G151" s="31"/>
      <c r="H151" s="31"/>
      <c r="I151" s="26"/>
      <c r="J151" s="27">
        <f>IF(AND(G151= "",H151= ""), 0, ROUND(ROUND(I151, 2) * ROUND(IF(H151="",G151,H151),  2), 2))</f>
        <v>0</v>
      </c>
      <c r="K151" s="7"/>
      <c r="M151" s="28">
        <v>0.2</v>
      </c>
      <c r="Q151" s="7">
        <v>34</v>
      </c>
    </row>
    <row r="152" spans="1:17" hidden="1" x14ac:dyDescent="0.25">
      <c r="A152" s="7" t="s">
        <v>43</v>
      </c>
    </row>
    <row r="153" spans="1:17" ht="15.75" customHeight="1" x14ac:dyDescent="0.25">
      <c r="A153" s="7">
        <v>4</v>
      </c>
      <c r="B153" s="16" t="s">
        <v>132</v>
      </c>
      <c r="C153" s="52" t="s">
        <v>133</v>
      </c>
      <c r="D153" s="52"/>
      <c r="E153" s="52"/>
      <c r="F153" s="19"/>
      <c r="G153" s="19"/>
      <c r="H153" s="19"/>
      <c r="I153" s="19"/>
      <c r="J153" s="20"/>
      <c r="K153" s="7"/>
    </row>
    <row r="154" spans="1:17" x14ac:dyDescent="0.25">
      <c r="A154" s="7">
        <v>9</v>
      </c>
      <c r="B154" s="21" t="s">
        <v>134</v>
      </c>
      <c r="C154" s="53" t="s">
        <v>135</v>
      </c>
      <c r="D154" s="54"/>
      <c r="E154" s="54"/>
      <c r="F154" s="54"/>
      <c r="G154" s="54"/>
      <c r="H154" s="54"/>
      <c r="I154" s="54"/>
      <c r="J154" s="22"/>
    </row>
    <row r="155" spans="1:17" hidden="1" x14ac:dyDescent="0.25">
      <c r="A155" s="7" t="s">
        <v>107</v>
      </c>
    </row>
    <row r="156" spans="1:17" hidden="1" x14ac:dyDescent="0.25">
      <c r="A156" s="7" t="s">
        <v>48</v>
      </c>
    </row>
    <row r="157" spans="1:17" ht="22.7" customHeight="1" x14ac:dyDescent="0.25">
      <c r="A157" s="7" t="s">
        <v>49</v>
      </c>
      <c r="B157" s="23"/>
      <c r="C157" s="55" t="s">
        <v>136</v>
      </c>
      <c r="D157" s="55"/>
      <c r="E157" s="55"/>
      <c r="F157" s="55"/>
      <c r="G157" s="55"/>
      <c r="H157" s="55"/>
      <c r="I157" s="55"/>
      <c r="J157" s="23"/>
    </row>
    <row r="158" spans="1:17" x14ac:dyDescent="0.25">
      <c r="A158" s="7" t="s">
        <v>51</v>
      </c>
      <c r="B158" s="21"/>
      <c r="C158" s="56"/>
      <c r="D158" s="56"/>
      <c r="E158" s="56"/>
      <c r="F158" s="24" t="s">
        <v>137</v>
      </c>
      <c r="G158" s="31"/>
      <c r="H158" s="31"/>
      <c r="I158" s="26"/>
      <c r="J158" s="27">
        <f>IF(AND(G158= "",H158= ""), 0, ROUND(ROUND(I158, 2) * ROUND(IF(H158="",G158,H158),  2), 2))</f>
        <v>0</v>
      </c>
      <c r="K158" s="7"/>
      <c r="M158" s="28">
        <v>0.2</v>
      </c>
      <c r="Q158" s="7">
        <v>34</v>
      </c>
    </row>
    <row r="159" spans="1:17" hidden="1" x14ac:dyDescent="0.25">
      <c r="A159" s="7" t="s">
        <v>43</v>
      </c>
    </row>
    <row r="160" spans="1:17" x14ac:dyDescent="0.25">
      <c r="A160" s="7">
        <v>4</v>
      </c>
      <c r="B160" s="16" t="s">
        <v>138</v>
      </c>
      <c r="C160" s="52" t="s">
        <v>139</v>
      </c>
      <c r="D160" s="52"/>
      <c r="E160" s="52"/>
      <c r="F160" s="19"/>
      <c r="G160" s="19"/>
      <c r="H160" s="19"/>
      <c r="I160" s="19"/>
      <c r="J160" s="20"/>
      <c r="K160" s="7"/>
    </row>
    <row r="161" spans="1:17" hidden="1" x14ac:dyDescent="0.25">
      <c r="A161" s="7" t="s">
        <v>140</v>
      </c>
    </row>
    <row r="162" spans="1:17" x14ac:dyDescent="0.25">
      <c r="A162" s="7">
        <v>9</v>
      </c>
      <c r="B162" s="21" t="s">
        <v>141</v>
      </c>
      <c r="C162" s="53" t="s">
        <v>142</v>
      </c>
      <c r="D162" s="54"/>
      <c r="E162" s="54"/>
      <c r="F162" s="54"/>
      <c r="G162" s="54"/>
      <c r="H162" s="54"/>
      <c r="I162" s="54"/>
      <c r="J162" s="22"/>
    </row>
    <row r="163" spans="1:17" hidden="1" x14ac:dyDescent="0.25">
      <c r="A163" s="7" t="s">
        <v>48</v>
      </c>
    </row>
    <row r="164" spans="1:17" ht="33.950000000000003" customHeight="1" x14ac:dyDescent="0.25">
      <c r="A164" s="7" t="s">
        <v>49</v>
      </c>
      <c r="B164" s="23"/>
      <c r="C164" s="55" t="s">
        <v>143</v>
      </c>
      <c r="D164" s="55"/>
      <c r="E164" s="55"/>
      <c r="F164" s="55"/>
      <c r="G164" s="55"/>
      <c r="H164" s="55"/>
      <c r="I164" s="55"/>
      <c r="J164" s="23"/>
    </row>
    <row r="165" spans="1:17" x14ac:dyDescent="0.25">
      <c r="A165" s="7" t="s">
        <v>51</v>
      </c>
      <c r="B165" s="21"/>
      <c r="C165" s="56"/>
      <c r="D165" s="56"/>
      <c r="E165" s="56"/>
      <c r="F165" s="24" t="s">
        <v>89</v>
      </c>
      <c r="G165" s="31"/>
      <c r="H165" s="31"/>
      <c r="I165" s="26"/>
      <c r="J165" s="27">
        <f>IF(AND(G165= "",H165= ""), 0, ROUND(ROUND(I165, 2) * ROUND(IF(H165="",G165,H165),  2), 2))</f>
        <v>0</v>
      </c>
      <c r="K165" s="7"/>
      <c r="M165" s="28">
        <v>0.2</v>
      </c>
      <c r="Q165" s="7">
        <v>34</v>
      </c>
    </row>
    <row r="166" spans="1:17" x14ac:dyDescent="0.25">
      <c r="A166" s="7">
        <v>9</v>
      </c>
      <c r="B166" s="21" t="s">
        <v>144</v>
      </c>
      <c r="C166" s="53" t="s">
        <v>145</v>
      </c>
      <c r="D166" s="54"/>
      <c r="E166" s="54"/>
      <c r="F166" s="54"/>
      <c r="G166" s="54"/>
      <c r="H166" s="54"/>
      <c r="I166" s="54"/>
      <c r="J166" s="22"/>
    </row>
    <row r="167" spans="1:17" hidden="1" x14ac:dyDescent="0.25">
      <c r="A167" s="7" t="s">
        <v>48</v>
      </c>
    </row>
    <row r="168" spans="1:17" ht="33.950000000000003" customHeight="1" x14ac:dyDescent="0.25">
      <c r="A168" s="7" t="s">
        <v>49</v>
      </c>
      <c r="B168" s="23"/>
      <c r="C168" s="55" t="s">
        <v>146</v>
      </c>
      <c r="D168" s="55"/>
      <c r="E168" s="55"/>
      <c r="F168" s="55"/>
      <c r="G168" s="55"/>
      <c r="H168" s="55"/>
      <c r="I168" s="55"/>
      <c r="J168" s="23"/>
    </row>
    <row r="169" spans="1:17" x14ac:dyDescent="0.25">
      <c r="A169" s="7" t="s">
        <v>51</v>
      </c>
      <c r="B169" s="21"/>
      <c r="C169" s="56"/>
      <c r="D169" s="56"/>
      <c r="E169" s="56"/>
      <c r="F169" s="24" t="s">
        <v>89</v>
      </c>
      <c r="G169" s="31"/>
      <c r="H169" s="31"/>
      <c r="I169" s="26"/>
      <c r="J169" s="27">
        <f>IF(AND(G169= "",H169= ""), 0, ROUND(ROUND(I169, 2) * ROUND(IF(H169="",G169,H169),  2), 2))</f>
        <v>0</v>
      </c>
      <c r="K169" s="7"/>
      <c r="M169" s="28">
        <v>0.2</v>
      </c>
      <c r="Q169" s="7">
        <v>34</v>
      </c>
    </row>
    <row r="170" spans="1:17" x14ac:dyDescent="0.25">
      <c r="A170" s="7">
        <v>9</v>
      </c>
      <c r="B170" s="21" t="s">
        <v>147</v>
      </c>
      <c r="C170" s="53" t="s">
        <v>148</v>
      </c>
      <c r="D170" s="54"/>
      <c r="E170" s="54"/>
      <c r="F170" s="54"/>
      <c r="G170" s="54"/>
      <c r="H170" s="54"/>
      <c r="I170" s="54"/>
      <c r="J170" s="22"/>
    </row>
    <row r="171" spans="1:17" hidden="1" x14ac:dyDescent="0.25">
      <c r="A171" s="7" t="s">
        <v>48</v>
      </c>
    </row>
    <row r="172" spans="1:17" hidden="1" x14ac:dyDescent="0.25">
      <c r="A172" s="30" t="s">
        <v>112</v>
      </c>
    </row>
    <row r="173" spans="1:17" ht="22.7" customHeight="1" x14ac:dyDescent="0.25">
      <c r="A173" s="7" t="s">
        <v>49</v>
      </c>
      <c r="B173" s="23"/>
      <c r="C173" s="55" t="s">
        <v>149</v>
      </c>
      <c r="D173" s="55"/>
      <c r="E173" s="55"/>
      <c r="F173" s="55"/>
      <c r="G173" s="55"/>
      <c r="H173" s="55"/>
      <c r="I173" s="55"/>
      <c r="J173" s="23"/>
    </row>
    <row r="174" spans="1:17" x14ac:dyDescent="0.25">
      <c r="A174" s="7" t="s">
        <v>51</v>
      </c>
      <c r="B174" s="21"/>
      <c r="C174" s="56"/>
      <c r="D174" s="56"/>
      <c r="E174" s="56"/>
      <c r="F174" s="24" t="s">
        <v>89</v>
      </c>
      <c r="G174" s="31"/>
      <c r="H174" s="31"/>
      <c r="I174" s="26"/>
      <c r="J174" s="27">
        <f>IF(AND(G174= "",H174= ""), 0, ROUND(ROUND(I174, 2) * ROUND(IF(H174="",G174,H174),  2), 2))</f>
        <v>0</v>
      </c>
      <c r="K174" s="7"/>
      <c r="M174" s="28">
        <v>0.2</v>
      </c>
      <c r="Q174" s="7">
        <v>34</v>
      </c>
    </row>
    <row r="175" spans="1:17" x14ac:dyDescent="0.25">
      <c r="A175" s="7">
        <v>9</v>
      </c>
      <c r="B175" s="21" t="s">
        <v>150</v>
      </c>
      <c r="C175" s="53" t="s">
        <v>151</v>
      </c>
      <c r="D175" s="54"/>
      <c r="E175" s="54"/>
      <c r="F175" s="54"/>
      <c r="G175" s="54"/>
      <c r="H175" s="54"/>
      <c r="I175" s="54"/>
      <c r="J175" s="22"/>
    </row>
    <row r="176" spans="1:17" hidden="1" x14ac:dyDescent="0.25">
      <c r="A176" s="7" t="s">
        <v>48</v>
      </c>
    </row>
    <row r="177" spans="1:17" ht="22.7" customHeight="1" x14ac:dyDescent="0.25">
      <c r="A177" s="7" t="s">
        <v>49</v>
      </c>
      <c r="B177" s="23"/>
      <c r="C177" s="55" t="s">
        <v>152</v>
      </c>
      <c r="D177" s="55"/>
      <c r="E177" s="55"/>
      <c r="F177" s="55"/>
      <c r="G177" s="55"/>
      <c r="H177" s="55"/>
      <c r="I177" s="55"/>
      <c r="J177" s="23"/>
    </row>
    <row r="178" spans="1:17" x14ac:dyDescent="0.25">
      <c r="A178" s="7" t="s">
        <v>51</v>
      </c>
      <c r="B178" s="21"/>
      <c r="C178" s="56"/>
      <c r="D178" s="56"/>
      <c r="E178" s="56"/>
      <c r="F178" s="24" t="s">
        <v>89</v>
      </c>
      <c r="G178" s="31"/>
      <c r="H178" s="31"/>
      <c r="I178" s="26"/>
      <c r="J178" s="27">
        <f>IF(AND(G178= "",H178= ""), 0, ROUND(ROUND(I178, 2) * ROUND(IF(H178="",G178,H178),  2), 2))</f>
        <v>0</v>
      </c>
      <c r="K178" s="7"/>
      <c r="M178" s="28">
        <v>0.2</v>
      </c>
      <c r="Q178" s="7">
        <v>34</v>
      </c>
    </row>
    <row r="179" spans="1:17" x14ac:dyDescent="0.25">
      <c r="A179" s="7">
        <v>9</v>
      </c>
      <c r="B179" s="21" t="s">
        <v>153</v>
      </c>
      <c r="C179" s="53" t="s">
        <v>154</v>
      </c>
      <c r="D179" s="54"/>
      <c r="E179" s="54"/>
      <c r="F179" s="54"/>
      <c r="G179" s="54"/>
      <c r="H179" s="54"/>
      <c r="I179" s="54"/>
      <c r="J179" s="22"/>
    </row>
    <row r="180" spans="1:17" hidden="1" x14ac:dyDescent="0.25">
      <c r="A180" s="7" t="s">
        <v>48</v>
      </c>
    </row>
    <row r="181" spans="1:17" ht="22.7" customHeight="1" x14ac:dyDescent="0.25">
      <c r="A181" s="7" t="s">
        <v>49</v>
      </c>
      <c r="B181" s="23"/>
      <c r="C181" s="55" t="s">
        <v>155</v>
      </c>
      <c r="D181" s="55"/>
      <c r="E181" s="55"/>
      <c r="F181" s="55"/>
      <c r="G181" s="55"/>
      <c r="H181" s="55"/>
      <c r="I181" s="55"/>
      <c r="J181" s="23"/>
    </row>
    <row r="182" spans="1:17" x14ac:dyDescent="0.25">
      <c r="A182" s="7" t="s">
        <v>51</v>
      </c>
      <c r="B182" s="21"/>
      <c r="C182" s="56"/>
      <c r="D182" s="56"/>
      <c r="E182" s="56"/>
      <c r="F182" s="24" t="s">
        <v>89</v>
      </c>
      <c r="G182" s="31"/>
      <c r="H182" s="31"/>
      <c r="I182" s="26"/>
      <c r="J182" s="27">
        <f>IF(AND(G182= "",H182= ""), 0, ROUND(ROUND(I182, 2) * ROUND(IF(H182="",G182,H182),  2), 2))</f>
        <v>0</v>
      </c>
      <c r="K182" s="7"/>
      <c r="M182" s="28">
        <v>0.2</v>
      </c>
      <c r="Q182" s="7">
        <v>34</v>
      </c>
    </row>
    <row r="183" spans="1:17" x14ac:dyDescent="0.25">
      <c r="A183" s="7">
        <v>9</v>
      </c>
      <c r="B183" s="21" t="s">
        <v>156</v>
      </c>
      <c r="C183" s="53" t="s">
        <v>157</v>
      </c>
      <c r="D183" s="54"/>
      <c r="E183" s="54"/>
      <c r="F183" s="54"/>
      <c r="G183" s="54"/>
      <c r="H183" s="54"/>
      <c r="I183" s="54"/>
      <c r="J183" s="22"/>
    </row>
    <row r="184" spans="1:17" hidden="1" x14ac:dyDescent="0.25">
      <c r="A184" s="7" t="s">
        <v>48</v>
      </c>
    </row>
    <row r="185" spans="1:17" ht="22.7" customHeight="1" x14ac:dyDescent="0.25">
      <c r="A185" s="7" t="s">
        <v>49</v>
      </c>
      <c r="B185" s="23"/>
      <c r="C185" s="55" t="s">
        <v>158</v>
      </c>
      <c r="D185" s="55"/>
      <c r="E185" s="55"/>
      <c r="F185" s="55"/>
      <c r="G185" s="55"/>
      <c r="H185" s="55"/>
      <c r="I185" s="55"/>
      <c r="J185" s="23"/>
    </row>
    <row r="186" spans="1:17" x14ac:dyDescent="0.25">
      <c r="A186" s="7" t="s">
        <v>51</v>
      </c>
      <c r="B186" s="21"/>
      <c r="C186" s="56"/>
      <c r="D186" s="56"/>
      <c r="E186" s="56"/>
      <c r="F186" s="24" t="s">
        <v>89</v>
      </c>
      <c r="G186" s="31"/>
      <c r="H186" s="31"/>
      <c r="I186" s="26"/>
      <c r="J186" s="27">
        <f>IF(AND(G186= "",H186= ""), 0, ROUND(ROUND(I186, 2) * ROUND(IF(H186="",G186,H186),  2), 2))</f>
        <v>0</v>
      </c>
      <c r="K186" s="7"/>
      <c r="M186" s="28">
        <v>0.2</v>
      </c>
      <c r="Q186" s="7">
        <v>34</v>
      </c>
    </row>
    <row r="187" spans="1:17" x14ac:dyDescent="0.25">
      <c r="A187" s="7">
        <v>9</v>
      </c>
      <c r="B187" s="21" t="s">
        <v>159</v>
      </c>
      <c r="C187" s="53" t="s">
        <v>160</v>
      </c>
      <c r="D187" s="54"/>
      <c r="E187" s="54"/>
      <c r="F187" s="54"/>
      <c r="G187" s="54"/>
      <c r="H187" s="54"/>
      <c r="I187" s="54"/>
      <c r="J187" s="22"/>
    </row>
    <row r="188" spans="1:17" hidden="1" x14ac:dyDescent="0.25">
      <c r="A188" s="7" t="s">
        <v>48</v>
      </c>
    </row>
    <row r="189" spans="1:17" hidden="1" x14ac:dyDescent="0.25">
      <c r="A189" s="30" t="s">
        <v>112</v>
      </c>
    </row>
    <row r="190" spans="1:17" ht="22.7" customHeight="1" x14ac:dyDescent="0.25">
      <c r="A190" s="7" t="s">
        <v>49</v>
      </c>
      <c r="B190" s="23"/>
      <c r="C190" s="55" t="s">
        <v>161</v>
      </c>
      <c r="D190" s="55"/>
      <c r="E190" s="55"/>
      <c r="F190" s="55"/>
      <c r="G190" s="55"/>
      <c r="H190" s="55"/>
      <c r="I190" s="55"/>
      <c r="J190" s="23"/>
    </row>
    <row r="191" spans="1:17" x14ac:dyDescent="0.25">
      <c r="A191" s="7" t="s">
        <v>51</v>
      </c>
      <c r="B191" s="21"/>
      <c r="C191" s="56"/>
      <c r="D191" s="56"/>
      <c r="E191" s="56"/>
      <c r="F191" s="24" t="s">
        <v>89</v>
      </c>
      <c r="G191" s="31"/>
      <c r="H191" s="31"/>
      <c r="I191" s="26"/>
      <c r="J191" s="27">
        <f>IF(AND(G191= "",H191= ""), 0, ROUND(ROUND(I191, 2) * ROUND(IF(H191="",G191,H191),  2), 2))</f>
        <v>0</v>
      </c>
      <c r="K191" s="7"/>
      <c r="M191" s="28">
        <v>0.2</v>
      </c>
      <c r="Q191" s="7">
        <v>34</v>
      </c>
    </row>
    <row r="192" spans="1:17" x14ac:dyDescent="0.25">
      <c r="A192" s="7">
        <v>9</v>
      </c>
      <c r="B192" s="21" t="s">
        <v>162</v>
      </c>
      <c r="C192" s="53" t="s">
        <v>163</v>
      </c>
      <c r="D192" s="54"/>
      <c r="E192" s="54"/>
      <c r="F192" s="54"/>
      <c r="G192" s="54"/>
      <c r="H192" s="54"/>
      <c r="I192" s="54"/>
      <c r="J192" s="22"/>
    </row>
    <row r="193" spans="1:17" hidden="1" x14ac:dyDescent="0.25">
      <c r="A193" s="7" t="s">
        <v>48</v>
      </c>
    </row>
    <row r="194" spans="1:17" ht="22.7" customHeight="1" x14ac:dyDescent="0.25">
      <c r="A194" s="7" t="s">
        <v>49</v>
      </c>
      <c r="B194" s="23"/>
      <c r="C194" s="55" t="s">
        <v>164</v>
      </c>
      <c r="D194" s="55"/>
      <c r="E194" s="55"/>
      <c r="F194" s="55"/>
      <c r="G194" s="55"/>
      <c r="H194" s="55"/>
      <c r="I194" s="55"/>
      <c r="J194" s="23"/>
    </row>
    <row r="195" spans="1:17" x14ac:dyDescent="0.25">
      <c r="A195" s="7" t="s">
        <v>51</v>
      </c>
      <c r="B195" s="21"/>
      <c r="C195" s="56"/>
      <c r="D195" s="56"/>
      <c r="E195" s="56"/>
      <c r="F195" s="24" t="s">
        <v>89</v>
      </c>
      <c r="G195" s="31"/>
      <c r="H195" s="31"/>
      <c r="I195" s="26"/>
      <c r="J195" s="27">
        <f>IF(AND(G195= "",H195= ""), 0, ROUND(ROUND(I195, 2) * ROUND(IF(H195="",G195,H195),  2), 2))</f>
        <v>0</v>
      </c>
      <c r="K195" s="7"/>
      <c r="M195" s="28">
        <v>0.2</v>
      </c>
      <c r="Q195" s="7">
        <v>34</v>
      </c>
    </row>
    <row r="196" spans="1:17" x14ac:dyDescent="0.25">
      <c r="A196" s="7">
        <v>9</v>
      </c>
      <c r="B196" s="21" t="s">
        <v>165</v>
      </c>
      <c r="C196" s="53" t="s">
        <v>166</v>
      </c>
      <c r="D196" s="54"/>
      <c r="E196" s="54"/>
      <c r="F196" s="54"/>
      <c r="G196" s="54"/>
      <c r="H196" s="54"/>
      <c r="I196" s="54"/>
      <c r="J196" s="22"/>
    </row>
    <row r="197" spans="1:17" hidden="1" x14ac:dyDescent="0.25">
      <c r="A197" s="7" t="s">
        <v>48</v>
      </c>
    </row>
    <row r="198" spans="1:17" ht="22.7" customHeight="1" x14ac:dyDescent="0.25">
      <c r="A198" s="7" t="s">
        <v>49</v>
      </c>
      <c r="B198" s="23"/>
      <c r="C198" s="55" t="s">
        <v>167</v>
      </c>
      <c r="D198" s="55"/>
      <c r="E198" s="55"/>
      <c r="F198" s="55"/>
      <c r="G198" s="55"/>
      <c r="H198" s="55"/>
      <c r="I198" s="55"/>
      <c r="J198" s="23"/>
    </row>
    <row r="199" spans="1:17" x14ac:dyDescent="0.25">
      <c r="A199" s="7" t="s">
        <v>51</v>
      </c>
      <c r="B199" s="21"/>
      <c r="C199" s="56"/>
      <c r="D199" s="56"/>
      <c r="E199" s="56"/>
      <c r="F199" s="24" t="s">
        <v>89</v>
      </c>
      <c r="G199" s="31"/>
      <c r="H199" s="31"/>
      <c r="I199" s="26"/>
      <c r="J199" s="27">
        <f>IF(AND(G199= "",H199= ""), 0, ROUND(ROUND(I199, 2) * ROUND(IF(H199="",G199,H199),  2), 2))</f>
        <v>0</v>
      </c>
      <c r="K199" s="7"/>
      <c r="M199" s="28">
        <v>0.2</v>
      </c>
      <c r="Q199" s="7">
        <v>34</v>
      </c>
    </row>
    <row r="200" spans="1:17" hidden="1" x14ac:dyDescent="0.25">
      <c r="A200" s="7" t="s">
        <v>43</v>
      </c>
    </row>
    <row r="201" spans="1:17" x14ac:dyDescent="0.25">
      <c r="A201" s="7">
        <v>4</v>
      </c>
      <c r="B201" s="16" t="s">
        <v>168</v>
      </c>
      <c r="C201" s="52" t="s">
        <v>65</v>
      </c>
      <c r="D201" s="52"/>
      <c r="E201" s="52"/>
      <c r="F201" s="19"/>
      <c r="G201" s="19"/>
      <c r="H201" s="19"/>
      <c r="I201" s="19"/>
      <c r="J201" s="20"/>
      <c r="K201" s="7"/>
    </row>
    <row r="202" spans="1:17" x14ac:dyDescent="0.25">
      <c r="A202" s="7">
        <v>9</v>
      </c>
      <c r="B202" s="21" t="s">
        <v>169</v>
      </c>
      <c r="C202" s="53" t="s">
        <v>67</v>
      </c>
      <c r="D202" s="54"/>
      <c r="E202" s="54"/>
      <c r="F202" s="54"/>
      <c r="G202" s="54"/>
      <c r="H202" s="54"/>
      <c r="I202" s="54"/>
      <c r="J202" s="22"/>
    </row>
    <row r="203" spans="1:17" hidden="1" x14ac:dyDescent="0.25">
      <c r="A203" s="7" t="s">
        <v>48</v>
      </c>
    </row>
    <row r="204" spans="1:17" x14ac:dyDescent="0.25">
      <c r="A204" s="7" t="s">
        <v>51</v>
      </c>
      <c r="B204" s="21"/>
      <c r="C204" s="56"/>
      <c r="D204" s="56"/>
      <c r="E204" s="56"/>
      <c r="F204" s="24" t="s">
        <v>68</v>
      </c>
      <c r="G204" s="25"/>
      <c r="H204" s="25"/>
      <c r="I204" s="26"/>
      <c r="J204" s="27">
        <f>IF(AND(G204= "",H204= ""), 0, ROUND(ROUND(I204, 2) * ROUND(IF(H204="",G204,H204),  0), 2))</f>
        <v>0</v>
      </c>
      <c r="K204" s="7"/>
      <c r="M204" s="28">
        <v>0.2</v>
      </c>
      <c r="Q204" s="7">
        <v>34</v>
      </c>
    </row>
    <row r="205" spans="1:17" x14ac:dyDescent="0.25">
      <c r="A205" s="7">
        <v>9</v>
      </c>
      <c r="B205" s="21" t="s">
        <v>170</v>
      </c>
      <c r="C205" s="53" t="s">
        <v>70</v>
      </c>
      <c r="D205" s="54"/>
      <c r="E205" s="54"/>
      <c r="F205" s="54"/>
      <c r="G205" s="54"/>
      <c r="H205" s="54"/>
      <c r="I205" s="54"/>
      <c r="J205" s="22"/>
    </row>
    <row r="206" spans="1:17" hidden="1" x14ac:dyDescent="0.25">
      <c r="A206" s="7" t="s">
        <v>48</v>
      </c>
    </row>
    <row r="207" spans="1:17" x14ac:dyDescent="0.25">
      <c r="A207" s="7" t="s">
        <v>51</v>
      </c>
      <c r="B207" s="21"/>
      <c r="C207" s="56"/>
      <c r="D207" s="56"/>
      <c r="E207" s="56"/>
      <c r="F207" s="24" t="s">
        <v>68</v>
      </c>
      <c r="G207" s="25"/>
      <c r="H207" s="25"/>
      <c r="I207" s="26"/>
      <c r="J207" s="27">
        <f>IF(AND(G207= "",H207= ""), 0, ROUND(ROUND(I207, 2) * ROUND(IF(H207="",G207,H207),  0), 2))</f>
        <v>0</v>
      </c>
      <c r="K207" s="7"/>
      <c r="M207" s="28">
        <v>0.2</v>
      </c>
      <c r="Q207" s="7">
        <v>34</v>
      </c>
    </row>
    <row r="208" spans="1:17" hidden="1" x14ac:dyDescent="0.25">
      <c r="A208" s="7" t="s">
        <v>43</v>
      </c>
    </row>
    <row r="209" spans="1:10" x14ac:dyDescent="0.25">
      <c r="A209" s="7" t="s">
        <v>40</v>
      </c>
      <c r="B209" s="22"/>
      <c r="C209" s="54"/>
      <c r="D209" s="54"/>
      <c r="E209" s="54"/>
      <c r="J209" s="22"/>
    </row>
    <row r="210" spans="1:10" x14ac:dyDescent="0.25">
      <c r="B210" s="22"/>
      <c r="C210" s="59" t="s">
        <v>75</v>
      </c>
      <c r="D210" s="60"/>
      <c r="E210" s="60"/>
      <c r="F210" s="57"/>
      <c r="G210" s="57"/>
      <c r="H210" s="57"/>
      <c r="I210" s="57"/>
      <c r="J210" s="58"/>
    </row>
    <row r="211" spans="1:10" x14ac:dyDescent="0.25">
      <c r="B211" s="22"/>
      <c r="C211" s="62"/>
      <c r="D211" s="41"/>
      <c r="E211" s="41"/>
      <c r="F211" s="41"/>
      <c r="G211" s="41"/>
      <c r="H211" s="41"/>
      <c r="I211" s="41"/>
      <c r="J211" s="61"/>
    </row>
    <row r="212" spans="1:10" x14ac:dyDescent="0.25">
      <c r="B212" s="22"/>
      <c r="C212" s="65" t="s">
        <v>71</v>
      </c>
      <c r="D212" s="66"/>
      <c r="E212" s="66"/>
      <c r="F212" s="63">
        <f>SUMIF(K73:K209, IF(K72="","",K72), J73:J209)</f>
        <v>0</v>
      </c>
      <c r="G212" s="63"/>
      <c r="H212" s="63"/>
      <c r="I212" s="63"/>
      <c r="J212" s="64"/>
    </row>
    <row r="213" spans="1:10" ht="16.899999999999999" customHeight="1" x14ac:dyDescent="0.25">
      <c r="B213" s="22"/>
      <c r="C213" s="65" t="s">
        <v>72</v>
      </c>
      <c r="D213" s="66"/>
      <c r="E213" s="66"/>
      <c r="F213" s="63">
        <f>ROUND(SUMIF(K73:K209, IF(K72="","",K72), J73:J209) * 0.2, 2)</f>
        <v>0</v>
      </c>
      <c r="G213" s="63"/>
      <c r="H213" s="63"/>
      <c r="I213" s="63"/>
      <c r="J213" s="64"/>
    </row>
    <row r="214" spans="1:10" x14ac:dyDescent="0.25">
      <c r="B214" s="22"/>
      <c r="C214" s="69" t="s">
        <v>73</v>
      </c>
      <c r="D214" s="70"/>
      <c r="E214" s="70"/>
      <c r="F214" s="67">
        <f>SUM(F212:F213)</f>
        <v>0</v>
      </c>
      <c r="G214" s="67"/>
      <c r="H214" s="67"/>
      <c r="I214" s="67"/>
      <c r="J214" s="68"/>
    </row>
    <row r="215" spans="1:10" ht="37.15" customHeight="1" x14ac:dyDescent="0.25">
      <c r="B215" s="3"/>
      <c r="C215" s="71" t="s">
        <v>171</v>
      </c>
      <c r="D215" s="71"/>
      <c r="E215" s="71"/>
      <c r="F215" s="71"/>
      <c r="G215" s="71"/>
      <c r="H215" s="71"/>
      <c r="I215" s="71"/>
      <c r="J215" s="71"/>
    </row>
    <row r="217" spans="1:10" ht="15.75" x14ac:dyDescent="0.25">
      <c r="C217" s="72" t="s">
        <v>172</v>
      </c>
      <c r="D217" s="72"/>
      <c r="E217" s="72"/>
      <c r="F217" s="72"/>
      <c r="G217" s="72"/>
      <c r="H217" s="72"/>
      <c r="I217" s="72"/>
      <c r="J217" s="72"/>
    </row>
    <row r="218" spans="1:10" ht="33.75" customHeight="1" x14ac:dyDescent="0.25">
      <c r="C218" s="74" t="s">
        <v>173</v>
      </c>
      <c r="D218" s="75"/>
      <c r="E218" s="75"/>
      <c r="F218" s="73">
        <f>SUMIF(K38:K64, "", J38:J64)</f>
        <v>0</v>
      </c>
      <c r="G218" s="73"/>
      <c r="H218" s="73"/>
      <c r="I218" s="73"/>
      <c r="J218" s="73"/>
    </row>
    <row r="219" spans="1:10" x14ac:dyDescent="0.25">
      <c r="C219" s="78" t="s">
        <v>174</v>
      </c>
      <c r="D219" s="79"/>
      <c r="E219" s="79"/>
      <c r="F219" s="76">
        <f>SUMIF(K38:K38, "", J38:J38)</f>
        <v>0</v>
      </c>
      <c r="G219" s="77"/>
      <c r="H219" s="77"/>
      <c r="I219" s="77"/>
      <c r="J219" s="77"/>
    </row>
    <row r="220" spans="1:10" ht="26.85" customHeight="1" x14ac:dyDescent="0.25">
      <c r="C220" s="78" t="s">
        <v>175</v>
      </c>
      <c r="D220" s="79"/>
      <c r="E220" s="79"/>
      <c r="F220" s="76">
        <f>SUMIF(K44:K56, "", J44:J56)</f>
        <v>0</v>
      </c>
      <c r="G220" s="77"/>
      <c r="H220" s="77"/>
      <c r="I220" s="77"/>
      <c r="J220" s="77"/>
    </row>
    <row r="221" spans="1:10" x14ac:dyDescent="0.25">
      <c r="C221" s="78" t="s">
        <v>176</v>
      </c>
      <c r="D221" s="79"/>
      <c r="E221" s="79"/>
      <c r="F221" s="76">
        <f>SUMIF(K61:K64, "", J61:J64)</f>
        <v>0</v>
      </c>
      <c r="G221" s="77"/>
      <c r="H221" s="77"/>
      <c r="I221" s="77"/>
      <c r="J221" s="77"/>
    </row>
    <row r="222" spans="1:10" ht="16.899999999999999" customHeight="1" x14ac:dyDescent="0.25">
      <c r="C222" s="74" t="s">
        <v>177</v>
      </c>
      <c r="D222" s="75"/>
      <c r="E222" s="75"/>
      <c r="F222" s="73">
        <f>SUMIF(K77:K207, "", J77:J207)</f>
        <v>0</v>
      </c>
      <c r="G222" s="73"/>
      <c r="H222" s="73"/>
      <c r="I222" s="73"/>
      <c r="J222" s="73"/>
    </row>
    <row r="223" spans="1:10" x14ac:dyDescent="0.25">
      <c r="C223" s="78" t="s">
        <v>178</v>
      </c>
      <c r="D223" s="79"/>
      <c r="E223" s="79"/>
      <c r="F223" s="76">
        <f>SUMIF(K77:K80, "", J77:J80)</f>
        <v>0</v>
      </c>
      <c r="G223" s="77"/>
      <c r="H223" s="77"/>
      <c r="I223" s="77"/>
      <c r="J223" s="77"/>
    </row>
    <row r="224" spans="1:10" x14ac:dyDescent="0.25">
      <c r="C224" s="78" t="s">
        <v>179</v>
      </c>
      <c r="D224" s="79"/>
      <c r="E224" s="79"/>
      <c r="F224" s="76">
        <f>SUMIF(K87:K117, "", J87:J117)</f>
        <v>0</v>
      </c>
      <c r="G224" s="77"/>
      <c r="H224" s="77"/>
      <c r="I224" s="77"/>
      <c r="J224" s="77"/>
    </row>
    <row r="225" spans="1:10" ht="26.85" customHeight="1" x14ac:dyDescent="0.25">
      <c r="C225" s="78" t="s">
        <v>180</v>
      </c>
      <c r="D225" s="79"/>
      <c r="E225" s="79"/>
      <c r="F225" s="76">
        <f>SUMIF(K123:K138, "", J123:J138)</f>
        <v>0</v>
      </c>
      <c r="G225" s="77"/>
      <c r="H225" s="77"/>
      <c r="I225" s="77"/>
      <c r="J225" s="77"/>
    </row>
    <row r="226" spans="1:10" x14ac:dyDescent="0.25">
      <c r="C226" s="78" t="s">
        <v>181</v>
      </c>
      <c r="D226" s="79"/>
      <c r="E226" s="79"/>
      <c r="F226" s="76">
        <f>SUMIF(K145:K151, "", J145:J151)</f>
        <v>0</v>
      </c>
      <c r="G226" s="77"/>
      <c r="H226" s="77"/>
      <c r="I226" s="77"/>
      <c r="J226" s="77"/>
    </row>
    <row r="227" spans="1:10" x14ac:dyDescent="0.25">
      <c r="C227" s="78" t="s">
        <v>182</v>
      </c>
      <c r="D227" s="79"/>
      <c r="E227" s="79"/>
      <c r="F227" s="76">
        <f>SUMIF(K158:K158, "", J158:J158)</f>
        <v>0</v>
      </c>
      <c r="G227" s="77"/>
      <c r="H227" s="77"/>
      <c r="I227" s="77"/>
      <c r="J227" s="77"/>
    </row>
    <row r="228" spans="1:10" x14ac:dyDescent="0.25">
      <c r="C228" s="78" t="s">
        <v>183</v>
      </c>
      <c r="D228" s="79"/>
      <c r="E228" s="79"/>
      <c r="F228" s="76">
        <f>SUMIF(K165:K199, "", J165:J199)</f>
        <v>0</v>
      </c>
      <c r="G228" s="77"/>
      <c r="H228" s="77"/>
      <c r="I228" s="77"/>
      <c r="J228" s="77"/>
    </row>
    <row r="229" spans="1:10" x14ac:dyDescent="0.25">
      <c r="C229" s="78" t="s">
        <v>184</v>
      </c>
      <c r="D229" s="79"/>
      <c r="E229" s="79"/>
      <c r="F229" s="76">
        <f>SUMIF(K204:K207, "", J204:J207)</f>
        <v>0</v>
      </c>
      <c r="G229" s="77"/>
      <c r="H229" s="77"/>
      <c r="I229" s="77"/>
      <c r="J229" s="77"/>
    </row>
    <row r="230" spans="1:10" ht="24.95" customHeight="1" x14ac:dyDescent="0.25">
      <c r="C230" s="80" t="s">
        <v>185</v>
      </c>
      <c r="D230" s="81"/>
      <c r="E230" s="81"/>
      <c r="F230" s="32"/>
      <c r="G230" s="32"/>
      <c r="H230" s="32"/>
      <c r="I230" s="32"/>
      <c r="J230" s="33"/>
    </row>
    <row r="231" spans="1:10" x14ac:dyDescent="0.25">
      <c r="C231" s="82"/>
      <c r="D231" s="83"/>
      <c r="E231" s="83"/>
      <c r="F231" s="83"/>
      <c r="G231" s="83"/>
      <c r="H231" s="83"/>
      <c r="I231" s="83"/>
      <c r="J231" s="84"/>
    </row>
    <row r="232" spans="1:10" x14ac:dyDescent="0.25">
      <c r="A232" s="30"/>
      <c r="C232" s="85" t="s">
        <v>71</v>
      </c>
      <c r="D232" s="41"/>
      <c r="E232" s="41"/>
      <c r="F232" s="86">
        <f>SUMIF(K5:K215, IF(K4="","",K4), J5:J215)</f>
        <v>0</v>
      </c>
      <c r="G232" s="87"/>
      <c r="H232" s="87"/>
      <c r="I232" s="87"/>
      <c r="J232" s="88"/>
    </row>
    <row r="233" spans="1:10" x14ac:dyDescent="0.25">
      <c r="A233" s="30"/>
      <c r="C233" s="85" t="s">
        <v>72</v>
      </c>
      <c r="D233" s="41"/>
      <c r="E233" s="41"/>
      <c r="F233" s="86">
        <f>ROUND(SUMIF(K5:K215, IF(K4="","",K4), J5:J215) * 0.2, 2)</f>
        <v>0</v>
      </c>
      <c r="G233" s="87"/>
      <c r="H233" s="87"/>
      <c r="I233" s="87"/>
      <c r="J233" s="88"/>
    </row>
    <row r="234" spans="1:10" x14ac:dyDescent="0.25">
      <c r="C234" s="89" t="s">
        <v>73</v>
      </c>
      <c r="D234" s="90"/>
      <c r="E234" s="90"/>
      <c r="F234" s="91">
        <f>SUM(F232:F233)</f>
        <v>0</v>
      </c>
      <c r="G234" s="92"/>
      <c r="H234" s="92"/>
      <c r="I234" s="92"/>
      <c r="J234" s="93"/>
    </row>
    <row r="235" spans="1:10" x14ac:dyDescent="0.25">
      <c r="C235" s="94"/>
      <c r="D235" s="54"/>
      <c r="E235" s="54"/>
      <c r="F235" s="54"/>
      <c r="G235" s="54"/>
      <c r="H235" s="54"/>
      <c r="I235" s="54"/>
      <c r="J235" s="54"/>
    </row>
    <row r="236" spans="1:10" x14ac:dyDescent="0.25">
      <c r="C236" s="95" t="s">
        <v>186</v>
      </c>
      <c r="D236" s="54"/>
      <c r="E236" s="54"/>
      <c r="F236" s="54"/>
      <c r="G236" s="54"/>
      <c r="H236" s="54"/>
      <c r="I236" s="54"/>
      <c r="J236" s="54"/>
    </row>
    <row r="237" spans="1:10" x14ac:dyDescent="0.25">
      <c r="C237" s="90" t="str">
        <f>IF(Paramètres!AA2&lt;&gt;"",Paramètres!AA2,"")</f>
        <v xml:space="preserve">Zéro euro </v>
      </c>
      <c r="D237" s="90"/>
      <c r="E237" s="90"/>
      <c r="F237" s="90"/>
      <c r="G237" s="90"/>
      <c r="H237" s="90"/>
      <c r="I237" s="90"/>
      <c r="J237" s="90"/>
    </row>
    <row r="238" spans="1:10" x14ac:dyDescent="0.25">
      <c r="C238" s="90"/>
      <c r="D238" s="90"/>
      <c r="E238" s="90"/>
      <c r="F238" s="90"/>
      <c r="G238" s="90"/>
      <c r="H238" s="90"/>
      <c r="I238" s="90"/>
      <c r="J238" s="90"/>
    </row>
    <row r="239" spans="1:10" ht="56.65" customHeight="1" x14ac:dyDescent="0.25">
      <c r="F239" s="96" t="s">
        <v>187</v>
      </c>
      <c r="G239" s="96"/>
      <c r="H239" s="96"/>
      <c r="I239" s="96"/>
      <c r="J239" s="96"/>
    </row>
    <row r="241" spans="3:10" ht="85.15" customHeight="1" x14ac:dyDescent="0.25">
      <c r="C241" s="97" t="s">
        <v>188</v>
      </c>
      <c r="D241" s="97"/>
      <c r="F241" s="97" t="s">
        <v>189</v>
      </c>
      <c r="G241" s="97"/>
      <c r="H241" s="97"/>
      <c r="I241" s="97"/>
      <c r="J241" s="97"/>
    </row>
    <row r="242" spans="3:10" x14ac:dyDescent="0.25">
      <c r="C242" s="98" t="s">
        <v>190</v>
      </c>
      <c r="D242" s="98"/>
      <c r="E242" s="98"/>
      <c r="F242" s="98"/>
      <c r="G242" s="98"/>
      <c r="H242" s="98"/>
      <c r="I242" s="98"/>
      <c r="J242" s="98"/>
    </row>
  </sheetData>
  <sheetProtection password="E95E" sheet="1" objects="1" selectLockedCells="1"/>
  <mergeCells count="175">
    <mergeCell ref="C235:J235"/>
    <mergeCell ref="C236:J236"/>
    <mergeCell ref="C237:J237"/>
    <mergeCell ref="C238:J238"/>
    <mergeCell ref="F239:J239"/>
    <mergeCell ref="C241:D241"/>
    <mergeCell ref="F241:J241"/>
    <mergeCell ref="C242:J242"/>
    <mergeCell ref="F229:J229"/>
    <mergeCell ref="C229:E229"/>
    <mergeCell ref="C230:E230"/>
    <mergeCell ref="C231:J231"/>
    <mergeCell ref="C232:E232"/>
    <mergeCell ref="F232:J232"/>
    <mergeCell ref="C233:E233"/>
    <mergeCell ref="F233:J233"/>
    <mergeCell ref="C234:E234"/>
    <mergeCell ref="F234:J234"/>
    <mergeCell ref="F224:J224"/>
    <mergeCell ref="C224:E224"/>
    <mergeCell ref="F225:J225"/>
    <mergeCell ref="C225:E225"/>
    <mergeCell ref="F226:J226"/>
    <mergeCell ref="C226:E226"/>
    <mergeCell ref="F227:J227"/>
    <mergeCell ref="C227:E227"/>
    <mergeCell ref="F228:J228"/>
    <mergeCell ref="C228:E228"/>
    <mergeCell ref="F219:J219"/>
    <mergeCell ref="C219:E219"/>
    <mergeCell ref="F220:J220"/>
    <mergeCell ref="C220:E220"/>
    <mergeCell ref="F221:J221"/>
    <mergeCell ref="C221:E221"/>
    <mergeCell ref="F222:J222"/>
    <mergeCell ref="C222:E222"/>
    <mergeCell ref="F223:J223"/>
    <mergeCell ref="C223:E223"/>
    <mergeCell ref="F212:J212"/>
    <mergeCell ref="C212:E212"/>
    <mergeCell ref="F213:J213"/>
    <mergeCell ref="C213:E213"/>
    <mergeCell ref="F214:J214"/>
    <mergeCell ref="C214:E214"/>
    <mergeCell ref="C215:J215"/>
    <mergeCell ref="C217:J217"/>
    <mergeCell ref="F218:J218"/>
    <mergeCell ref="C218:E218"/>
    <mergeCell ref="C202:I202"/>
    <mergeCell ref="C204:E204"/>
    <mergeCell ref="C205:I205"/>
    <mergeCell ref="C207:E207"/>
    <mergeCell ref="C209:E209"/>
    <mergeCell ref="F210:J210"/>
    <mergeCell ref="C210:E210"/>
    <mergeCell ref="F211:J211"/>
    <mergeCell ref="C211:E211"/>
    <mergeCell ref="C190:I190"/>
    <mergeCell ref="C191:E191"/>
    <mergeCell ref="C192:I192"/>
    <mergeCell ref="C194:I194"/>
    <mergeCell ref="C195:E195"/>
    <mergeCell ref="C196:I196"/>
    <mergeCell ref="C198:I198"/>
    <mergeCell ref="C199:E199"/>
    <mergeCell ref="C201:E201"/>
    <mergeCell ref="C177:I177"/>
    <mergeCell ref="C178:E178"/>
    <mergeCell ref="C179:I179"/>
    <mergeCell ref="C181:I181"/>
    <mergeCell ref="C182:E182"/>
    <mergeCell ref="C183:I183"/>
    <mergeCell ref="C185:I185"/>
    <mergeCell ref="C186:E186"/>
    <mergeCell ref="C187:I187"/>
    <mergeCell ref="C164:I164"/>
    <mergeCell ref="C165:E165"/>
    <mergeCell ref="C166:I166"/>
    <mergeCell ref="C168:I168"/>
    <mergeCell ref="C169:E169"/>
    <mergeCell ref="C170:I170"/>
    <mergeCell ref="C173:I173"/>
    <mergeCell ref="C174:E174"/>
    <mergeCell ref="C175:I175"/>
    <mergeCell ref="C146:I146"/>
    <mergeCell ref="C150:I150"/>
    <mergeCell ref="C151:E151"/>
    <mergeCell ref="C153:E153"/>
    <mergeCell ref="C154:I154"/>
    <mergeCell ref="C157:I157"/>
    <mergeCell ref="C158:E158"/>
    <mergeCell ref="C160:E160"/>
    <mergeCell ref="C162:I162"/>
    <mergeCell ref="C128:I128"/>
    <mergeCell ref="C129:E129"/>
    <mergeCell ref="C130:I130"/>
    <mergeCell ref="C137:I137"/>
    <mergeCell ref="C138:E138"/>
    <mergeCell ref="C140:E140"/>
    <mergeCell ref="C141:I141"/>
    <mergeCell ref="C144:I144"/>
    <mergeCell ref="C145:E145"/>
    <mergeCell ref="C112:E112"/>
    <mergeCell ref="C113:I113"/>
    <mergeCell ref="C116:I116"/>
    <mergeCell ref="C117:E117"/>
    <mergeCell ref="C119:E119"/>
    <mergeCell ref="C120:I120"/>
    <mergeCell ref="C122:I122"/>
    <mergeCell ref="C123:E123"/>
    <mergeCell ref="C124:I124"/>
    <mergeCell ref="C99:E99"/>
    <mergeCell ref="C100:I100"/>
    <mergeCell ref="C102:I102"/>
    <mergeCell ref="C103:E103"/>
    <mergeCell ref="C104:I104"/>
    <mergeCell ref="C106:I106"/>
    <mergeCell ref="C107:E107"/>
    <mergeCell ref="C108:I108"/>
    <mergeCell ref="C111:I111"/>
    <mergeCell ref="C87:E87"/>
    <mergeCell ref="C88:I88"/>
    <mergeCell ref="C90:I90"/>
    <mergeCell ref="C91:E91"/>
    <mergeCell ref="C92:I92"/>
    <mergeCell ref="C94:I94"/>
    <mergeCell ref="C95:E95"/>
    <mergeCell ref="C96:I96"/>
    <mergeCell ref="C98:I98"/>
    <mergeCell ref="C73:E73"/>
    <mergeCell ref="C74:I74"/>
    <mergeCell ref="C76:I76"/>
    <mergeCell ref="C77:E77"/>
    <mergeCell ref="C78:I78"/>
    <mergeCell ref="C80:E80"/>
    <mergeCell ref="C82:E82"/>
    <mergeCell ref="C84:I84"/>
    <mergeCell ref="C86:I86"/>
    <mergeCell ref="F68:J68"/>
    <mergeCell ref="C68:E68"/>
    <mergeCell ref="F69:J69"/>
    <mergeCell ref="C69:E69"/>
    <mergeCell ref="F70:J70"/>
    <mergeCell ref="C70:E70"/>
    <mergeCell ref="F71:J71"/>
    <mergeCell ref="C71:E71"/>
    <mergeCell ref="C72:E72"/>
    <mergeCell ref="C55:I55"/>
    <mergeCell ref="C56:E56"/>
    <mergeCell ref="C58:E58"/>
    <mergeCell ref="C59:I59"/>
    <mergeCell ref="C61:E61"/>
    <mergeCell ref="C62:I62"/>
    <mergeCell ref="C64:E64"/>
    <mergeCell ref="C66:E66"/>
    <mergeCell ref="F67:J67"/>
    <mergeCell ref="C67:E67"/>
    <mergeCell ref="C43:I43"/>
    <mergeCell ref="C44:E44"/>
    <mergeCell ref="C45:I45"/>
    <mergeCell ref="C47:I47"/>
    <mergeCell ref="C48:E48"/>
    <mergeCell ref="C49:I49"/>
    <mergeCell ref="C51:I51"/>
    <mergeCell ref="C52:E52"/>
    <mergeCell ref="C53:I53"/>
    <mergeCell ref="C3:E3"/>
    <mergeCell ref="C4:E4"/>
    <mergeCell ref="C7:E7"/>
    <mergeCell ref="C32:E32"/>
    <mergeCell ref="C33:I33"/>
    <mergeCell ref="C37:I37"/>
    <mergeCell ref="C38:E38"/>
    <mergeCell ref="C40:E40"/>
    <mergeCell ref="C41:I41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n°4 BARDAGE - MENUISERIES ALUMINIUM 
DCE - Edition du 15/11/2024</oddHeader>
    <oddFooter>&amp;LARCADE REALISATIONS&amp;CEdition du 15/11/2024&amp;RPage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9" t="s">
        <v>191</v>
      </c>
      <c r="AA1" s="7">
        <f>IF(DPGF!F234&lt;&gt;"",DPGF!F234,"0")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5" t="s">
        <v>192</v>
      </c>
      <c r="B3" s="34" t="s">
        <v>193</v>
      </c>
      <c r="C3" s="99" t="s">
        <v>218</v>
      </c>
      <c r="D3" s="99"/>
      <c r="E3" s="99"/>
      <c r="F3" s="99"/>
      <c r="G3" s="99"/>
      <c r="H3" s="99"/>
      <c r="I3" s="99"/>
      <c r="J3" s="99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5" t="s">
        <v>194</v>
      </c>
      <c r="B5" s="34" t="s">
        <v>195</v>
      </c>
      <c r="C5" s="99" t="s">
        <v>219</v>
      </c>
      <c r="D5" s="99"/>
      <c r="E5" s="99"/>
      <c r="F5" s="99"/>
      <c r="G5" s="99"/>
      <c r="H5" s="99"/>
      <c r="I5" s="99"/>
      <c r="J5" s="99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5" t="s">
        <v>204</v>
      </c>
      <c r="B7" s="34" t="s">
        <v>205</v>
      </c>
      <c r="C7" s="36" t="s">
        <v>220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5" t="s">
        <v>206</v>
      </c>
      <c r="B9" s="34" t="s">
        <v>207</v>
      </c>
      <c r="C9" s="36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5" t="s">
        <v>196</v>
      </c>
      <c r="B11" s="34" t="s">
        <v>197</v>
      </c>
      <c r="C11" s="99" t="s">
        <v>39</v>
      </c>
      <c r="D11" s="99"/>
      <c r="E11" s="99"/>
      <c r="F11" s="99"/>
      <c r="G11" s="99"/>
      <c r="H11" s="99"/>
      <c r="I11" s="99"/>
      <c r="J11" s="99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5" t="s">
        <v>208</v>
      </c>
      <c r="B13" s="34" t="s">
        <v>209</v>
      </c>
      <c r="C13" s="36" t="s">
        <v>221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5" t="s">
        <v>210</v>
      </c>
      <c r="B15" s="34" t="s">
        <v>211</v>
      </c>
      <c r="C15" s="36" t="s">
        <v>222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5" t="s">
        <v>212</v>
      </c>
      <c r="B17" s="34" t="s">
        <v>213</v>
      </c>
      <c r="C17" s="36" t="s">
        <v>223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7">
        <v>0.2</v>
      </c>
      <c r="E19" s="38" t="s">
        <v>214</v>
      </c>
      <c r="AA19" s="7">
        <f>INT((AA5-AA18*100)/10)</f>
        <v>0</v>
      </c>
    </row>
    <row r="20" spans="1:27" ht="12.75" customHeight="1" x14ac:dyDescent="0.25">
      <c r="C20" s="39">
        <v>5.5E-2</v>
      </c>
      <c r="E20" s="38" t="s">
        <v>215</v>
      </c>
      <c r="AA20" s="7">
        <f>AA5-AA18*100-AA19*10</f>
        <v>0</v>
      </c>
    </row>
    <row r="21" spans="1:27" ht="12.75" customHeight="1" x14ac:dyDescent="0.25">
      <c r="C21" s="39">
        <v>0</v>
      </c>
      <c r="E21" s="38" t="s">
        <v>216</v>
      </c>
      <c r="AA21" s="7">
        <f>INT(AA6/10)</f>
        <v>0</v>
      </c>
    </row>
    <row r="22" spans="1:27" ht="12.75" customHeight="1" x14ac:dyDescent="0.25">
      <c r="C22" s="40">
        <v>0</v>
      </c>
      <c r="E22" s="38" t="s">
        <v>217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5" t="s">
        <v>198</v>
      </c>
      <c r="B24" s="34" t="s">
        <v>199</v>
      </c>
      <c r="C24" s="99" t="s">
        <v>224</v>
      </c>
      <c r="D24" s="99"/>
      <c r="E24" s="99"/>
      <c r="F24" s="99"/>
      <c r="G24" s="99"/>
      <c r="H24" s="99"/>
      <c r="I24" s="99"/>
      <c r="J24" s="99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5" t="s">
        <v>200</v>
      </c>
      <c r="B26" s="34" t="s">
        <v>201</v>
      </c>
      <c r="C26" s="99" t="s">
        <v>225</v>
      </c>
      <c r="D26" s="99"/>
      <c r="E26" s="99"/>
      <c r="F26" s="99"/>
      <c r="G26" s="99"/>
      <c r="H26" s="99"/>
      <c r="I26" s="99"/>
      <c r="J26" s="99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5" t="s">
        <v>202</v>
      </c>
      <c r="B28" s="34" t="s">
        <v>203</v>
      </c>
      <c r="C28" s="99"/>
      <c r="D28" s="99"/>
      <c r="E28" s="99"/>
      <c r="F28" s="99"/>
      <c r="G28" s="99"/>
      <c r="H28" s="99"/>
      <c r="I28" s="99"/>
      <c r="J28" s="99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226</v>
      </c>
      <c r="B1" s="7" t="s">
        <v>227</v>
      </c>
    </row>
    <row r="2" spans="1:3" x14ac:dyDescent="0.25">
      <c r="A2" s="7" t="s">
        <v>228</v>
      </c>
      <c r="B2" s="7" t="s">
        <v>218</v>
      </c>
    </row>
    <row r="3" spans="1:3" x14ac:dyDescent="0.25">
      <c r="A3" s="7" t="s">
        <v>229</v>
      </c>
      <c r="B3" s="7">
        <v>1</v>
      </c>
    </row>
    <row r="4" spans="1:3" x14ac:dyDescent="0.25">
      <c r="A4" s="7" t="s">
        <v>230</v>
      </c>
      <c r="B4" s="7">
        <v>0</v>
      </c>
    </row>
    <row r="5" spans="1:3" x14ac:dyDescent="0.25">
      <c r="A5" s="7" t="s">
        <v>231</v>
      </c>
      <c r="B5" s="7">
        <v>0</v>
      </c>
    </row>
    <row r="6" spans="1:3" x14ac:dyDescent="0.25">
      <c r="A6" s="7" t="s">
        <v>232</v>
      </c>
      <c r="B6" s="7">
        <v>0</v>
      </c>
    </row>
    <row r="7" spans="1:3" x14ac:dyDescent="0.25">
      <c r="A7" s="7" t="s">
        <v>233</v>
      </c>
      <c r="B7" s="7">
        <v>0</v>
      </c>
    </row>
    <row r="8" spans="1:3" x14ac:dyDescent="0.25">
      <c r="A8" s="7" t="s">
        <v>234</v>
      </c>
      <c r="B8" s="7">
        <v>0</v>
      </c>
    </row>
    <row r="9" spans="1:3" x14ac:dyDescent="0.25">
      <c r="A9" s="7" t="s">
        <v>235</v>
      </c>
      <c r="B9" s="7">
        <v>0</v>
      </c>
    </row>
    <row r="10" spans="1:3" x14ac:dyDescent="0.25">
      <c r="A10" s="7" t="s">
        <v>236</v>
      </c>
      <c r="C10" s="7" t="s">
        <v>237</v>
      </c>
    </row>
    <row r="11" spans="1:3" x14ac:dyDescent="0.25">
      <c r="A11" s="7" t="s">
        <v>238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2024-11-19T16:24:14Z</dcterms:created>
  <dcterms:modified xsi:type="dcterms:W3CDTF">2024-11-20T13:00:31Z</dcterms:modified>
</cp:coreProperties>
</file>