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ARTAGES\Achats\Marches binomes\Vangrevelynghe\02 - BINOMAGES\2024\B24-02380-SV PA - Construction extension BAT 883 Cherbourg\4 - DCE version finale\DPGF\"/>
    </mc:Choice>
  </mc:AlternateContent>
  <bookViews>
    <workbookView xWindow="0" yWindow="0" windowWidth="28800" windowHeight="1230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#REF!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#REF!</definedName>
    <definedName name="TIERSBTPOS">#REF!</definedName>
    <definedName name="TIERSCONTACT">#REF!</definedName>
    <definedName name="TIERSCP">#REF!</definedName>
    <definedName name="TIERSEMAIL">#REF!</definedName>
    <definedName name="TIERSFAX">#REF!</definedName>
    <definedName name="TIERSLOCALITE">#REF!</definedName>
    <definedName name="TIERSNOM">#REF!</definedName>
    <definedName name="TIERSTEL">#REF!</definedName>
    <definedName name="TIERSTELP">#REF!</definedName>
    <definedName name="TIERSVILLE">#REF!</definedName>
    <definedName name="TITREDOC">Paramètres!$C$3:$J$3</definedName>
    <definedName name="TITREDOSSIER">Paramètres!$C$5:$J$5</definedName>
    <definedName name="TITRELOT">Paramètres!$C$11:$J$11</definedName>
  </definedNames>
  <calcPr calcId="162913"/>
</workbook>
</file>

<file path=xl/calcChain.xml><?xml version="1.0" encoding="utf-8"?>
<calcChain xmlns="http://schemas.openxmlformats.org/spreadsheetml/2006/main">
  <c r="F180" i="2" l="1"/>
  <c r="F179" i="2"/>
  <c r="J160" i="2"/>
  <c r="J157" i="2"/>
  <c r="J152" i="2"/>
  <c r="J147" i="2"/>
  <c r="F178" i="2" s="1"/>
  <c r="J137" i="2"/>
  <c r="J130" i="2"/>
  <c r="J127" i="2"/>
  <c r="J124" i="2"/>
  <c r="J121" i="2"/>
  <c r="J118" i="2"/>
  <c r="J115" i="2"/>
  <c r="J112" i="2"/>
  <c r="J109" i="2"/>
  <c r="J106" i="2"/>
  <c r="J101" i="2"/>
  <c r="J96" i="2"/>
  <c r="F177" i="2" s="1"/>
  <c r="J91" i="2"/>
  <c r="J87" i="2"/>
  <c r="J84" i="2"/>
  <c r="J80" i="2"/>
  <c r="J76" i="2"/>
  <c r="J71" i="2"/>
  <c r="J66" i="2"/>
  <c r="J61" i="2"/>
  <c r="J57" i="2"/>
  <c r="J53" i="2"/>
  <c r="J49" i="2"/>
  <c r="J43" i="2"/>
  <c r="F175" i="2" s="1"/>
  <c r="J35" i="2"/>
  <c r="F171" i="2" s="1"/>
  <c r="J31" i="2"/>
  <c r="J26" i="2"/>
  <c r="F174" i="2" s="1"/>
  <c r="J18" i="2"/>
  <c r="F172" i="2" s="1"/>
  <c r="J14" i="2"/>
  <c r="F166" i="2" s="1"/>
  <c r="G84" i="1"/>
  <c r="G82" i="1"/>
  <c r="G80" i="1"/>
  <c r="G78" i="1"/>
  <c r="E63" i="1"/>
  <c r="E60" i="1"/>
  <c r="E20" i="1"/>
  <c r="E11" i="1"/>
  <c r="F165" i="2" l="1"/>
  <c r="F167" i="2" s="1"/>
  <c r="F176" i="2"/>
  <c r="F173" i="2"/>
  <c r="F183" i="2"/>
  <c r="F184" i="2"/>
  <c r="F185" i="2" l="1"/>
  <c r="AA1" i="3" s="1"/>
  <c r="AA3" i="3" l="1"/>
  <c r="AA37" i="3"/>
  <c r="AA33" i="3"/>
  <c r="AA4" i="3" l="1"/>
  <c r="AA42" i="3"/>
  <c r="AA12" i="3"/>
  <c r="AA7" i="3"/>
  <c r="AA13" i="3"/>
  <c r="AA14" i="3"/>
  <c r="AA27" i="3"/>
  <c r="AA93" i="3" l="1"/>
  <c r="AA89" i="3" s="1"/>
  <c r="AA73" i="3"/>
  <c r="AA65" i="3"/>
  <c r="AA43" i="3"/>
  <c r="AA57" i="3"/>
  <c r="AA45" i="3" s="1"/>
  <c r="AA26" i="3" s="1"/>
  <c r="AA24" i="3"/>
  <c r="AA23" i="3"/>
  <c r="AA32" i="3"/>
  <c r="AA15" i="3"/>
  <c r="AA9" i="3"/>
  <c r="AA5" i="3"/>
  <c r="AA85" i="3" l="1"/>
  <c r="AA80" i="3" s="1"/>
  <c r="AA72" i="3" s="1"/>
  <c r="AA64" i="3" s="1"/>
  <c r="AA56" i="3" s="1"/>
  <c r="AA44" i="3" s="1"/>
  <c r="AA25" i="3"/>
  <c r="AA47" i="3"/>
  <c r="AA29" i="3"/>
  <c r="AA28" i="3"/>
  <c r="AA46" i="3"/>
  <c r="AA18" i="3"/>
  <c r="AA16" i="3"/>
  <c r="AA6" i="3"/>
  <c r="AA38" i="3" l="1"/>
  <c r="AA21" i="3"/>
  <c r="AA22" i="3" s="1"/>
  <c r="AA11" i="3"/>
  <c r="AA41" i="3"/>
  <c r="AA50" i="3"/>
  <c r="AA34" i="3"/>
  <c r="AA19" i="3"/>
  <c r="AA94" i="3"/>
  <c r="AA90" i="3" s="1"/>
  <c r="AA17" i="3"/>
  <c r="AA82" i="3" s="1"/>
  <c r="AA10" i="3"/>
  <c r="AA86" i="3" l="1"/>
  <c r="AA81" i="3" s="1"/>
  <c r="AA74" i="3" s="1"/>
  <c r="AA66" i="3" s="1"/>
  <c r="AA58" i="3" s="1"/>
  <c r="AA48" i="3" s="1"/>
  <c r="AA30" i="3"/>
  <c r="AA75" i="3"/>
  <c r="AA67" i="3" s="1"/>
  <c r="AA59" i="3" s="1"/>
  <c r="AA49" i="3" s="1"/>
  <c r="AA31" i="3" s="1"/>
  <c r="AA95" i="3"/>
  <c r="AA69" i="3"/>
  <c r="AA77" i="3"/>
  <c r="AA91" i="3"/>
  <c r="AA87" i="3" s="1"/>
  <c r="AA83" i="3" s="1"/>
  <c r="AA76" i="3" s="1"/>
  <c r="AA68" i="3" s="1"/>
  <c r="AA60" i="3" s="1"/>
  <c r="AA52" i="3" s="1"/>
  <c r="AA61" i="3"/>
  <c r="AA53" i="3"/>
  <c r="AA36" i="3" s="1"/>
  <c r="AA51" i="3"/>
  <c r="AA96" i="3"/>
  <c r="AA79" i="3"/>
  <c r="AA71" i="3"/>
  <c r="AA63" i="3" s="1"/>
  <c r="AA55" i="3" s="1"/>
  <c r="AA40" i="3" s="1"/>
  <c r="AA92" i="3"/>
  <c r="AA88" i="3" s="1"/>
  <c r="AA84" i="3" s="1"/>
  <c r="AA78" i="3" s="1"/>
  <c r="AA70" i="3" s="1"/>
  <c r="AA62" i="3" s="1"/>
  <c r="AA54" i="3" s="1"/>
  <c r="AA20" i="3"/>
  <c r="AA39" i="3" l="1"/>
  <c r="AA35" i="3"/>
  <c r="AA98" i="3" s="1"/>
  <c r="AA2" i="3" s="1"/>
  <c r="C188" i="2" s="1"/>
</calcChain>
</file>

<file path=xl/sharedStrings.xml><?xml version="1.0" encoding="utf-8"?>
<sst xmlns="http://schemas.openxmlformats.org/spreadsheetml/2006/main" count="360" uniqueCount="219">
  <si>
    <t>Dossier</t>
  </si>
  <si>
    <t>Date</t>
  </si>
  <si>
    <t>Phase</t>
  </si>
  <si>
    <t>Indice</t>
  </si>
  <si>
    <t>MAITRE D'OUVRAGE
CEA (Commisariat à Energie Atomique)
Route nationale 306
91400 SACLAY</t>
  </si>
  <si>
    <t>COORDONNATEUR SECURITE CHANTIER : 
    APAVE
    Le Citis - 5 rue d'Atalante
    14205 Hérouville-Saint-Clair
    Tél : 06 45 68 30 81
    Mél : matthieu.vivan@apave.com</t>
  </si>
  <si>
    <t>BUREAU CONTROLE : 
    VERITAS
    Espace René Lebas - 61 rue de l'Abbaye
    50100 CHERBOURG EN COTENTIN
    Tél : 02 47 71 65 51
    Mél : maxime.pin@bureauveritas.com</t>
  </si>
  <si>
    <t>MAITRE D'OEUVRE : 
    ARCADE REALISATIONS
    325 rue de Sauxmarais - Tourlaville
    50110 Cherbourg-en-Cotentin
    Tél : 02 33 20 57 93
    Mél : laurie.cadel@arcade-realisations.fr</t>
  </si>
  <si>
    <t>NIV</t>
  </si>
  <si>
    <t>CODE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</si>
  <si>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</si>
  <si>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</si>
  <si>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</si>
  <si>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</si>
  <si>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</si>
  <si>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</si>
  <si>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</si>
  <si>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</si>
  <si>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</si>
  <si>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</si>
  <si>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</si>
  <si>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</si>
  <si>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</si>
  <si>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</si>
  <si>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</si>
  <si>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</si>
  <si>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</si>
  <si>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</si>
  <si>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</si>
  <si>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</si>
  <si>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</si>
  <si>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</si>
  <si>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</si>
  <si>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</si>
  <si>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</si>
  <si>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</si>
  <si>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</si>
  <si>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</si>
  <si>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n°9</t>
  </si>
  <si>
    <t>CHAUFFAGE - CLIMATISATION - VENTILATION</t>
  </si>
  <si>
    <t>3.&amp;</t>
  </si>
  <si>
    <t>9.3</t>
  </si>
  <si>
    <t>DESCRIPTION DES OUVRAGES A REALISER</t>
  </si>
  <si>
    <t>9.3.1</t>
  </si>
  <si>
    <t>TRAVAUX SUR L'EXISTANT</t>
  </si>
  <si>
    <t>9.3.1.1</t>
  </si>
  <si>
    <t>Adaptation des systèmes de ventilation</t>
  </si>
  <si>
    <t>9.T</t>
  </si>
  <si>
    <t>9.L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</si>
  <si>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dans les bureaux réhabilités, le local archives et la future salle de visioconférence, suivant plans
</t>
    </r>
    <r>
      <rPr>
        <i/>
        <u/>
        <sz val="8"/>
        <color theme="1"/>
        <rFont val="Arial"/>
        <family val="2"/>
      </rPr>
      <t>Nota</t>
    </r>
    <r>
      <rPr>
        <i/>
        <sz val="8"/>
        <color theme="1"/>
        <rFont val="Arial"/>
        <family val="2"/>
      </rPr>
      <t xml:space="preserve"> : dans le couloir d'attente (ancien magasin) et la salle d'instrumentation (ancien vestaires) le système de ventilation sera conservé
</t>
    </r>
  </si>
  <si>
    <t>9.&amp;</t>
  </si>
  <si>
    <t>ens</t>
  </si>
  <si>
    <t>9.3.1.2</t>
  </si>
  <si>
    <t>Adaptation des radiateurs</t>
  </si>
  <si>
    <r>
      <rPr>
        <i/>
        <sz val="8"/>
        <color theme="1"/>
        <rFont val="Arial"/>
        <family val="2"/>
      </rPr>
      <t xml:space="preserve">Localisation : </t>
    </r>
    <r>
      <rPr>
        <i/>
        <sz val="8"/>
        <color theme="1"/>
        <rFont val="Arial"/>
        <family val="2"/>
      </rPr>
      <t xml:space="preserve">dans les bureaux réhabilités, suivant plans
</t>
    </r>
    <r>
      <rPr>
        <i/>
        <u/>
        <sz val="8"/>
        <color theme="1"/>
        <rFont val="Arial"/>
        <family val="2"/>
      </rPr>
      <t>Nota</t>
    </r>
    <r>
      <rPr>
        <i/>
        <sz val="8"/>
        <color theme="1"/>
        <rFont val="Arial"/>
        <family val="2"/>
      </rPr>
      <t xml:space="preserve"> : dans le couloir d'attente (ancien magasin), la salle d'instrumentation (ancien vestaires) et la salle visioconférence (anciens bureaux) le système de chauffage sera conservé
</t>
    </r>
  </si>
  <si>
    <t>4.&amp;</t>
  </si>
  <si>
    <t>9.3.2</t>
  </si>
  <si>
    <t xml:space="preserve">CLIMATISATION SYSTEME MONO SPLIT </t>
  </si>
  <si>
    <t>4.T</t>
  </si>
  <si>
    <t>9.3.2.1</t>
  </si>
  <si>
    <t>MONO SPLIT</t>
  </si>
  <si>
    <t>9.3.2.1.1</t>
  </si>
  <si>
    <t xml:space="preserve">Groupe extérieur </t>
  </si>
  <si>
    <t xml:space="preserve">Localisation : sur la plateforme métallique en toiture, suivant plans
</t>
  </si>
  <si>
    <t>u</t>
  </si>
  <si>
    <t>9.3.2.1.2</t>
  </si>
  <si>
    <t>Unité intérieure murale FTXM25R</t>
  </si>
  <si>
    <t>9.U.IMAGE</t>
  </si>
  <si>
    <t xml:space="preserve">Localisation : dans le local info, suivant plans
</t>
  </si>
  <si>
    <t>9.3.2.1.3</t>
  </si>
  <si>
    <t>Chemin de câble + rubber foot</t>
  </si>
  <si>
    <t xml:space="preserve">Localisation : entre la pénétration en toiture et la plateforme métallique, pour cheminement des réseaux de climatisation, suivant plans
</t>
  </si>
  <si>
    <t>ml</t>
  </si>
  <si>
    <t>5.&amp;</t>
  </si>
  <si>
    <t>9.3.3</t>
  </si>
  <si>
    <t xml:space="preserve">VENTILATION ET CHAUFFAGE </t>
  </si>
  <si>
    <t>9.3.3.1</t>
  </si>
  <si>
    <t>VENTILATION DOUBLE FLUX</t>
  </si>
  <si>
    <t>9.3.3.1.1</t>
  </si>
  <si>
    <t>Air neuf</t>
  </si>
  <si>
    <t>9.3.3.1.2</t>
  </si>
  <si>
    <t>Centrale d'air</t>
  </si>
  <si>
    <t xml:space="preserve">Localisation : sur plateforme technique en toiture, suivant plans
</t>
  </si>
  <si>
    <t>9.3.3.1.3</t>
  </si>
  <si>
    <t>Groupe d'eau glacée</t>
  </si>
  <si>
    <t>9.3.3.1.4</t>
  </si>
  <si>
    <t>Réseaux de soufflage et d'extraction d'air</t>
  </si>
  <si>
    <t>9.3.3.1.5</t>
  </si>
  <si>
    <t>Trappe de visite galvanisée pour conduit circulaire</t>
  </si>
  <si>
    <t>9.3.3.1.6</t>
  </si>
  <si>
    <t>Grilles de diffusion et extraction d'air</t>
  </si>
  <si>
    <t xml:space="preserve">Localisation : suivant plans et étude
</t>
  </si>
  <si>
    <t>9.3.3.1.7</t>
  </si>
  <si>
    <t>Sonde CO2</t>
  </si>
  <si>
    <t xml:space="preserve">Localisation : 1 unité par salle de cours, suivant plans
</t>
  </si>
  <si>
    <t>9.3.3.1.8</t>
  </si>
  <si>
    <t>Clapet coupe-feu</t>
  </si>
  <si>
    <t xml:space="preserve">Localisation : dans les murs coupe-feu, suivant plans
</t>
  </si>
  <si>
    <t>9.3.3.1.9</t>
  </si>
  <si>
    <t>Régulateur de débit réglable</t>
  </si>
  <si>
    <t>9.3.3.1.10</t>
  </si>
  <si>
    <t>Piège à sons</t>
  </si>
  <si>
    <t xml:space="preserve">Localisation : suivant nécessité et notamment pour les salles de cours, sur le soufflage, le rejet et la reprise
</t>
  </si>
  <si>
    <t>9.3.3.1.11</t>
  </si>
  <si>
    <t>Régulation CTA</t>
  </si>
  <si>
    <t>9.3.3.1.12</t>
  </si>
  <si>
    <t>Électricité</t>
  </si>
  <si>
    <t xml:space="preserve">Localisation : tableau de régulation à prévoir dans le local électrique
</t>
  </si>
  <si>
    <t>9.3.3.2</t>
  </si>
  <si>
    <t>CHAUFFAGE PAR RADIATEUR ET POMPE A CHALEUR</t>
  </si>
  <si>
    <t>9.3.3.2.1</t>
  </si>
  <si>
    <t>Tableau électrique</t>
  </si>
  <si>
    <t>9.3.3.2.2</t>
  </si>
  <si>
    <t>Pompe à chaleur</t>
  </si>
  <si>
    <t>9.3.3.2.3</t>
  </si>
  <si>
    <t>Ballon tampon</t>
  </si>
  <si>
    <t xml:space="preserve">Localisation : dans le local ménage ou carrossé extérieur
</t>
  </si>
  <si>
    <t>9.3.3.2.4</t>
  </si>
  <si>
    <t>Remplissage des installations</t>
  </si>
  <si>
    <t>9.3.3.2.5</t>
  </si>
  <si>
    <t xml:space="preserve">Expansion </t>
  </si>
  <si>
    <t>9.3.3.2.6</t>
  </si>
  <si>
    <t>Régulation</t>
  </si>
  <si>
    <t>9.3.3.2.7</t>
  </si>
  <si>
    <t>Calorifuge des tuyauteries</t>
  </si>
  <si>
    <t>9.3.3.2.8</t>
  </si>
  <si>
    <t>Tube enterrée</t>
  </si>
  <si>
    <t>9.3.3.2.9</t>
  </si>
  <si>
    <t>Tube polyéthylène</t>
  </si>
  <si>
    <t>9.3.3.2.10</t>
  </si>
  <si>
    <t>Collecteur de distribution</t>
  </si>
  <si>
    <t>9.3.3.2.11</t>
  </si>
  <si>
    <t>Tube cuivre</t>
  </si>
  <si>
    <t>9.3.3.2.12</t>
  </si>
  <si>
    <t>Radiateurs à eau</t>
  </si>
  <si>
    <t xml:space="preserve">Localisation : suivant plans et dimensionnement
</t>
  </si>
  <si>
    <t>9.3.4</t>
  </si>
  <si>
    <t>RACCORDEMENTS ELECTRIQUES</t>
  </si>
  <si>
    <t>9.3.4.3</t>
  </si>
  <si>
    <t>Raccordement électrique</t>
  </si>
  <si>
    <t>9.3.5</t>
  </si>
  <si>
    <t>MISE EN SERVICE</t>
  </si>
  <si>
    <t>9.3.5.1</t>
  </si>
  <si>
    <t>Mise en service des équipements</t>
  </si>
  <si>
    <t>9.3.6</t>
  </si>
  <si>
    <t>FRAIS DIVERS</t>
  </si>
  <si>
    <t>9.3.6.1</t>
  </si>
  <si>
    <t>DOE</t>
  </si>
  <si>
    <t>9.3.6.2</t>
  </si>
  <si>
    <t>Frais de compte prorata 1.5 %</t>
  </si>
  <si>
    <t>Total H.T. :</t>
  </si>
  <si>
    <t>Total T.V.A. (20%) :</t>
  </si>
  <si>
    <t>Total T.T.C. :</t>
  </si>
  <si>
    <t>RECAPITULATIF
Lot n°9 CHAUFFAGE - CLIMATISATION - VENTILATION</t>
  </si>
  <si>
    <t>RECAPITULATIF DES CHAPITRES</t>
  </si>
  <si>
    <t>9.3 - DESCRIPTION DES OUVRAGES A REALISER</t>
  </si>
  <si>
    <t>- 9.3.1 - TRAVAUX SUR L'EXISTANT</t>
  </si>
  <si>
    <t>- 9.3.2 - CLIMATISATION SYSTEME MONO SPLIT</t>
  </si>
  <si>
    <t>- 9.3.2.1 - MONO SPLIT</t>
  </si>
  <si>
    <t>- 9.3.3 - VENTILATION ET CHAUFFAGE</t>
  </si>
  <si>
    <t>- 9.3.3.1 - VENTILATION DOUBLE FLUX</t>
  </si>
  <si>
    <t>- 9.3.3.2 - CHAUFFAGE PAR RADIATEUR ET POMPE A CHALEUR</t>
  </si>
  <si>
    <t>- 9.3.4 - RACCORDEMENTS ELECTRIQUES</t>
  </si>
  <si>
    <t>- 9.3.5 - MISE EN SERVICE</t>
  </si>
  <si>
    <t>- 9.3.6 - FRAIS DIVERS</t>
  </si>
  <si>
    <t>Total du lot CHAUFFAGE - CLIMATISATION - VENTILATION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</si>
  <si>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</si>
  <si>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</si>
  <si>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</si>
  <si>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</si>
  <si>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</si>
  <si>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</si>
  <si>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</si>
  <si>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</si>
  <si>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</si>
  <si>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</si>
  <si>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</si>
  <si>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</si>
  <si>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</si>
  <si>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</si>
  <si>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</si>
  <si>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</si>
  <si>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</si>
  <si>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</si>
  <si>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</si>
  <si>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</si>
  <si>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</si>
  <si>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</si>
  <si>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</si>
  <si>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</si>
  <si>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</si>
  <si>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</si>
  <si>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</si>
  <si>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</si>
  <si>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</si>
  <si>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</si>
  <si>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</si>
  <si>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</si>
  <si>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</si>
  <si>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Construction de l'extension du bâtiment 882 de l'INSTN à Cherbourg (50)</t>
  </si>
  <si>
    <t>22-095</t>
  </si>
  <si>
    <t>14/11/2024</t>
  </si>
  <si>
    <t>DCE</t>
  </si>
  <si>
    <t>D</t>
  </si>
  <si>
    <t>143 chemin de la Crespinière, ZA Les Vindits</t>
  </si>
  <si>
    <t>50100 CHERBOURG-EN-COTENTIN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</si>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</sst>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€];[Red]\-#,##0.00\ [$€]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i/>
      <u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top" wrapText="1"/>
    </xf>
    <xf numFmtId="3" fontId="10" fillId="0" borderId="12" xfId="0" applyNumberFormat="1" applyFont="1" applyBorder="1" applyAlignment="1" applyProtection="1">
      <alignment horizontal="right" vertical="top" wrapText="1"/>
      <protection locked="0"/>
    </xf>
    <xf numFmtId="4" fontId="10" fillId="0" borderId="12" xfId="0" applyNumberFormat="1" applyFont="1" applyBorder="1" applyAlignment="1" applyProtection="1">
      <alignment vertical="top" wrapText="1"/>
      <protection locked="0"/>
    </xf>
    <xf numFmtId="4" fontId="1" fillId="0" borderId="6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4" fontId="10" fillId="0" borderId="12" xfId="0" applyNumberFormat="1" applyFont="1" applyBorder="1" applyAlignment="1" applyProtection="1">
      <alignment horizontal="right" vertical="top" wrapText="1"/>
      <protection locked="0"/>
    </xf>
    <xf numFmtId="0" fontId="6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6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0" fillId="0" borderId="0" xfId="0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2" fillId="0" borderId="0" xfId="0" applyNumberFormat="1" applyFont="1" applyAlignment="1">
      <alignment horizontal="right" vertical="top" wrapText="1"/>
    </xf>
    <xf numFmtId="164" fontId="12" fillId="0" borderId="5" xfId="0" applyNumberFormat="1" applyFont="1" applyBorder="1" applyAlignment="1">
      <alignment horizontal="right" vertical="top" wrapText="1"/>
    </xf>
    <xf numFmtId="0" fontId="12" fillId="0" borderId="4" xfId="0" applyFont="1" applyBorder="1" applyAlignment="1">
      <alignment vertical="top" wrapText="1"/>
    </xf>
    <xf numFmtId="164" fontId="12" fillId="0" borderId="8" xfId="0" applyNumberFormat="1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164" fontId="13" fillId="0" borderId="0" xfId="0" applyNumberFormat="1" applyFont="1" applyAlignment="1">
      <alignment horizontal="righ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164" fontId="14" fillId="0" borderId="0" xfId="0" applyNumberFormat="1" applyFont="1" applyAlignment="1">
      <alignment horizontal="right" vertical="top" wrapText="1" indent="1"/>
    </xf>
    <xf numFmtId="164" fontId="14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horizontal="left" vertical="top" wrapText="1" indent="1"/>
    </xf>
    <xf numFmtId="0" fontId="14" fillId="0" borderId="0" xfId="0" applyFont="1" applyAlignment="1">
      <alignment vertical="top" wrapText="1"/>
    </xf>
    <xf numFmtId="164" fontId="6" fillId="0" borderId="0" xfId="0" applyNumberFormat="1" applyFont="1" applyAlignment="1">
      <alignment horizontal="right" vertical="top" wrapText="1" indent="2"/>
    </xf>
    <xf numFmtId="16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 indent="2"/>
    </xf>
    <xf numFmtId="0" fontId="6" fillId="0" borderId="0" xfId="0" applyFont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2" fillId="0" borderId="18" xfId="0" applyFont="1" applyBorder="1" applyAlignment="1">
      <alignment vertical="top" wrapText="1"/>
    </xf>
    <xf numFmtId="164" fontId="12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12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52388</xdr:colOff>
      <xdr:row>27</xdr:row>
      <xdr:rowOff>0</xdr:rowOff>
    </xdr:from>
    <xdr:to>
      <xdr:col>7</xdr:col>
      <xdr:colOff>913209</xdr:colOff>
      <xdr:row>44</xdr:row>
      <xdr:rowOff>114043</xdr:rowOff>
    </xdr:to>
    <xdr:pic>
      <xdr:nvPicPr>
        <xdr:cNvPr id="2" name="Picture 1" descr="{11be1c57-0ec2-4f26-bd29-2b7ca4eedf5d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6563" y="3086100"/>
          <a:ext cx="3508772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48</xdr:row>
      <xdr:rowOff>90488</xdr:rowOff>
    </xdr:from>
    <xdr:to>
      <xdr:col>4</xdr:col>
      <xdr:colOff>922337</xdr:colOff>
      <xdr:row>55</xdr:row>
      <xdr:rowOff>17260</xdr:rowOff>
    </xdr:to>
    <xdr:pic>
      <xdr:nvPicPr>
        <xdr:cNvPr id="3" name="Picture 2" descr="{867395dc-dff7-46b0-8832-61d916a409e9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576888"/>
          <a:ext cx="889000" cy="72687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47625</xdr:rowOff>
    </xdr:from>
    <xdr:to>
      <xdr:col>1</xdr:col>
      <xdr:colOff>636587</xdr:colOff>
      <xdr:row>81</xdr:row>
      <xdr:rowOff>60325</xdr:rowOff>
    </xdr:to>
    <xdr:pic>
      <xdr:nvPicPr>
        <xdr:cNvPr id="4" name="Picture 3" descr="{5976b9b5-3626-4610-bf77-8b2158dc2ff3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077325"/>
          <a:ext cx="603250" cy="2413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70</xdr:row>
      <xdr:rowOff>47625</xdr:rowOff>
    </xdr:from>
    <xdr:to>
      <xdr:col>1</xdr:col>
      <xdr:colOff>625332</xdr:colOff>
      <xdr:row>76</xdr:row>
      <xdr:rowOff>60325</xdr:rowOff>
    </xdr:to>
    <xdr:pic>
      <xdr:nvPicPr>
        <xdr:cNvPr id="5" name="Picture 4" descr="{69509661-62bd-498f-908c-3cf761fa49a5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" y="8048625"/>
          <a:ext cx="577707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65</xdr:row>
      <xdr:rowOff>19050</xdr:rowOff>
    </xdr:from>
    <xdr:to>
      <xdr:col>1</xdr:col>
      <xdr:colOff>636587</xdr:colOff>
      <xdr:row>67</xdr:row>
      <xdr:rowOff>92075</xdr:rowOff>
    </xdr:to>
    <xdr:pic>
      <xdr:nvPicPr>
        <xdr:cNvPr id="6" name="Picture 5" descr="{c699657e-df6e-400e-a97f-6a2da5cbfdb8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448550"/>
          <a:ext cx="603250" cy="301625"/>
        </a:xfrm>
        <a:prstGeom prst="rect">
          <a:avLst/>
        </a:prstGeom>
      </xdr:spPr>
    </xdr:pic>
    <xdr:clientData/>
  </xdr:twoCellAnchor>
  <xdr:twoCellAnchor>
    <xdr:from>
      <xdr:col>4</xdr:col>
      <xdr:colOff>71438</xdr:colOff>
      <xdr:row>69</xdr:row>
      <xdr:rowOff>42863</xdr:rowOff>
    </xdr:from>
    <xdr:to>
      <xdr:col>7</xdr:col>
      <xdr:colOff>900113</xdr:colOff>
      <xdr:row>75</xdr:row>
      <xdr:rowOff>71438</xdr:rowOff>
    </xdr:to>
    <xdr:sp macro="" textlink="Paramètres!C3">
      <xdr:nvSpPr>
        <xdr:cNvPr id="7" name="TextBox 6"/>
        <xdr:cNvSpPr txBox="1"/>
      </xdr:nvSpPr>
      <xdr:spPr>
        <a:xfrm>
          <a:off x="2995613" y="7929563"/>
          <a:ext cx="3476625" cy="714375"/>
        </a:xfrm>
        <a:prstGeom prst="rect">
          <a:avLst/>
        </a:prstGeom>
        <a:solidFill>
          <a:srgbClr val="DFDFD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fld id="{B8ADDEFE-BF52-4FD4-8C5D-6B85EF6FF707}" type="TxLink">
            <a:rPr lang="en-US" sz="1400" b="1">
              <a:latin typeface="Arial"/>
              <a:cs typeface="Arial"/>
            </a:rPr>
            <a:pPr/>
            <a:t>DPGF</a:t>
          </a:fld>
          <a:endParaRPr lang="en-US" sz="1400" b="1"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I86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42"/>
      <c r="F2" s="42"/>
      <c r="G2" s="42"/>
      <c r="H2" s="42"/>
      <c r="I2" s="8"/>
    </row>
    <row r="3" spans="2:9" ht="9" customHeight="1" x14ac:dyDescent="0.25">
      <c r="B3" s="5"/>
      <c r="C3" s="6"/>
      <c r="D3" s="7"/>
      <c r="E3" s="42"/>
      <c r="F3" s="42"/>
      <c r="G3" s="42"/>
      <c r="H3" s="42"/>
      <c r="I3" s="8"/>
    </row>
    <row r="4" spans="2:9" ht="9" customHeight="1" x14ac:dyDescent="0.25">
      <c r="B4" s="5"/>
      <c r="C4" s="6"/>
      <c r="D4" s="7"/>
      <c r="E4" s="42"/>
      <c r="F4" s="42"/>
      <c r="G4" s="42"/>
      <c r="H4" s="42"/>
      <c r="I4" s="8"/>
    </row>
    <row r="5" spans="2:9" ht="9" customHeight="1" x14ac:dyDescent="0.25">
      <c r="B5" s="5"/>
      <c r="C5" s="6"/>
      <c r="D5" s="7"/>
      <c r="E5" s="42"/>
      <c r="F5" s="42"/>
      <c r="G5" s="42"/>
      <c r="H5" s="42"/>
      <c r="I5" s="8"/>
    </row>
    <row r="6" spans="2:9" ht="9" customHeight="1" x14ac:dyDescent="0.25">
      <c r="B6" s="5"/>
      <c r="C6" s="6"/>
      <c r="D6" s="7"/>
      <c r="E6" s="42"/>
      <c r="F6" s="42"/>
      <c r="G6" s="42"/>
      <c r="H6" s="42"/>
      <c r="I6" s="8"/>
    </row>
    <row r="7" spans="2:9" ht="9" customHeight="1" x14ac:dyDescent="0.25">
      <c r="B7" s="5"/>
      <c r="C7" s="6"/>
      <c r="D7" s="7"/>
      <c r="E7" s="42"/>
      <c r="F7" s="42"/>
      <c r="G7" s="42"/>
      <c r="H7" s="42"/>
      <c r="I7" s="8"/>
    </row>
    <row r="8" spans="2:9" ht="9" customHeight="1" x14ac:dyDescent="0.25">
      <c r="B8" s="5"/>
      <c r="C8" s="6"/>
      <c r="D8" s="7"/>
      <c r="E8" s="42"/>
      <c r="F8" s="42"/>
      <c r="G8" s="42"/>
      <c r="H8" s="42"/>
      <c r="I8" s="8"/>
    </row>
    <row r="9" spans="2:9" ht="9" customHeight="1" x14ac:dyDescent="0.25">
      <c r="B9" s="5"/>
      <c r="C9" s="6"/>
      <c r="D9" s="7"/>
      <c r="E9" s="42"/>
      <c r="F9" s="42"/>
      <c r="G9" s="42"/>
      <c r="H9" s="42"/>
      <c r="I9" s="8"/>
    </row>
    <row r="10" spans="2:9" ht="9" customHeight="1" x14ac:dyDescent="0.25">
      <c r="B10" s="5"/>
      <c r="C10" s="6"/>
      <c r="D10" s="7"/>
      <c r="E10" s="42"/>
      <c r="F10" s="42"/>
      <c r="G10" s="42"/>
      <c r="H10" s="42"/>
      <c r="I10" s="8"/>
    </row>
    <row r="11" spans="2:9" ht="9" customHeight="1" x14ac:dyDescent="0.25">
      <c r="B11" s="5"/>
      <c r="C11" s="6"/>
      <c r="D11" s="7"/>
      <c r="E11" s="43" t="str">
        <f>IF(Paramètres!C5&lt;&gt;"",Paramètres!C5,"")</f>
        <v>Construction de l'extension du bâtiment 882 de l'INSTN à Cherbourg (50)</v>
      </c>
      <c r="F11" s="43"/>
      <c r="G11" s="43"/>
      <c r="H11" s="43"/>
      <c r="I11" s="8"/>
    </row>
    <row r="12" spans="2:9" ht="9" customHeight="1" x14ac:dyDescent="0.25">
      <c r="B12" s="5"/>
      <c r="C12" s="6"/>
      <c r="D12" s="7"/>
      <c r="E12" s="43"/>
      <c r="F12" s="43"/>
      <c r="G12" s="43"/>
      <c r="H12" s="43"/>
      <c r="I12" s="8"/>
    </row>
    <row r="13" spans="2:9" ht="9" customHeight="1" x14ac:dyDescent="0.25">
      <c r="B13" s="5"/>
      <c r="C13" s="6"/>
      <c r="D13" s="7"/>
      <c r="E13" s="43"/>
      <c r="F13" s="43"/>
      <c r="G13" s="43"/>
      <c r="H13" s="43"/>
      <c r="I13" s="8"/>
    </row>
    <row r="14" spans="2:9" ht="9" customHeight="1" x14ac:dyDescent="0.25">
      <c r="B14" s="5"/>
      <c r="C14" s="6"/>
      <c r="D14" s="7"/>
      <c r="E14" s="43"/>
      <c r="F14" s="43"/>
      <c r="G14" s="43"/>
      <c r="H14" s="43"/>
      <c r="I14" s="8"/>
    </row>
    <row r="15" spans="2:9" ht="9" customHeight="1" x14ac:dyDescent="0.25">
      <c r="B15" s="5"/>
      <c r="C15" s="6"/>
      <c r="D15" s="7"/>
      <c r="E15" s="43"/>
      <c r="F15" s="43"/>
      <c r="G15" s="43"/>
      <c r="H15" s="43"/>
      <c r="I15" s="8"/>
    </row>
    <row r="16" spans="2:9" ht="9" customHeight="1" x14ac:dyDescent="0.25">
      <c r="B16" s="5"/>
      <c r="C16" s="6"/>
      <c r="D16" s="7"/>
      <c r="E16" s="43"/>
      <c r="F16" s="43"/>
      <c r="G16" s="43"/>
      <c r="H16" s="43"/>
      <c r="I16" s="8"/>
    </row>
    <row r="17" spans="2:9" ht="9" customHeight="1" x14ac:dyDescent="0.25">
      <c r="B17" s="5"/>
      <c r="C17" s="6"/>
      <c r="D17" s="7"/>
      <c r="E17" s="43"/>
      <c r="F17" s="43"/>
      <c r="G17" s="43"/>
      <c r="H17" s="43"/>
      <c r="I17" s="8"/>
    </row>
    <row r="18" spans="2:9" ht="9" customHeight="1" x14ac:dyDescent="0.25">
      <c r="B18" s="5"/>
      <c r="C18" s="6"/>
      <c r="D18" s="7"/>
      <c r="E18" s="43"/>
      <c r="F18" s="43"/>
      <c r="G18" s="43"/>
      <c r="H18" s="43"/>
      <c r="I18" s="8"/>
    </row>
    <row r="19" spans="2:9" ht="9" customHeight="1" x14ac:dyDescent="0.25">
      <c r="B19" s="5"/>
      <c r="C19" s="6"/>
      <c r="D19" s="7"/>
      <c r="E19" s="43"/>
      <c r="F19" s="43"/>
      <c r="G19" s="43"/>
      <c r="H19" s="43"/>
      <c r="I19" s="8"/>
    </row>
    <row r="20" spans="2:9" ht="9" customHeight="1" x14ac:dyDescent="0.25">
      <c r="B20" s="5"/>
      <c r="C20" s="6"/>
      <c r="D20" s="7"/>
      <c r="E20" s="43" t="str">
        <f>IF(Paramètres!C24&lt;&gt;"",Paramètres!C24,"") &amp; CHAR(10) &amp; IF(Paramètres!C26&lt;&gt;"",Paramètres!C26,"") &amp; CHAR(10) &amp; IF(Paramètres!C28&lt;&gt;"",Paramètres!C28,"")</f>
        <v xml:space="preserve">143 chemin de la Crespinière, ZA Les Vindits
50100 CHERBOURG-EN-COTENTIN
</v>
      </c>
      <c r="F20" s="43"/>
      <c r="G20" s="43"/>
      <c r="H20" s="43"/>
      <c r="I20" s="8"/>
    </row>
    <row r="21" spans="2:9" ht="9" customHeight="1" x14ac:dyDescent="0.25">
      <c r="B21" s="5"/>
      <c r="C21" s="6"/>
      <c r="D21" s="7"/>
      <c r="E21" s="43"/>
      <c r="F21" s="43"/>
      <c r="G21" s="43"/>
      <c r="H21" s="43"/>
      <c r="I21" s="8"/>
    </row>
    <row r="22" spans="2:9" ht="9" customHeight="1" x14ac:dyDescent="0.25">
      <c r="B22" s="5"/>
      <c r="C22" s="6"/>
      <c r="D22" s="7"/>
      <c r="E22" s="43"/>
      <c r="F22" s="43"/>
      <c r="G22" s="43"/>
      <c r="H22" s="43"/>
      <c r="I22" s="8"/>
    </row>
    <row r="23" spans="2:9" ht="9" customHeight="1" x14ac:dyDescent="0.25">
      <c r="B23" s="5"/>
      <c r="C23" s="6"/>
      <c r="D23" s="7"/>
      <c r="E23" s="43"/>
      <c r="F23" s="43"/>
      <c r="G23" s="43"/>
      <c r="H23" s="43"/>
      <c r="I23" s="8"/>
    </row>
    <row r="24" spans="2:9" ht="9" customHeight="1" x14ac:dyDescent="0.25">
      <c r="B24" s="5"/>
      <c r="C24" s="6"/>
      <c r="D24" s="7"/>
      <c r="E24" s="43"/>
      <c r="F24" s="43"/>
      <c r="G24" s="43"/>
      <c r="H24" s="43"/>
      <c r="I24" s="8"/>
    </row>
    <row r="25" spans="2:9" ht="9" customHeight="1" x14ac:dyDescent="0.25">
      <c r="B25" s="5"/>
      <c r="C25" s="6"/>
      <c r="D25" s="7"/>
      <c r="E25" s="43"/>
      <c r="F25" s="43"/>
      <c r="G25" s="43"/>
      <c r="H25" s="43"/>
      <c r="I25" s="8"/>
    </row>
    <row r="26" spans="2:9" ht="9" customHeight="1" x14ac:dyDescent="0.25">
      <c r="B26" s="5"/>
      <c r="C26" s="6"/>
      <c r="D26" s="7"/>
      <c r="E26" s="43"/>
      <c r="F26" s="43"/>
      <c r="G26" s="43"/>
      <c r="H26" s="43"/>
      <c r="I26" s="8"/>
    </row>
    <row r="27" spans="2:9" ht="9" customHeight="1" x14ac:dyDescent="0.25">
      <c r="B27" s="5"/>
      <c r="C27" s="6"/>
      <c r="D27" s="7"/>
      <c r="E27" s="43"/>
      <c r="F27" s="43"/>
      <c r="G27" s="43"/>
      <c r="H27" s="43"/>
      <c r="I27" s="8"/>
    </row>
    <row r="28" spans="2:9" ht="9" customHeight="1" x14ac:dyDescent="0.25">
      <c r="B28" s="5"/>
      <c r="C28" s="6"/>
      <c r="D28" s="7"/>
      <c r="E28" s="42"/>
      <c r="F28" s="42"/>
      <c r="G28" s="42"/>
      <c r="H28" s="42"/>
      <c r="I28" s="8"/>
    </row>
    <row r="29" spans="2:9" ht="9" customHeight="1" x14ac:dyDescent="0.25">
      <c r="B29" s="5"/>
      <c r="C29" s="6"/>
      <c r="D29" s="7"/>
      <c r="E29" s="42"/>
      <c r="F29" s="42"/>
      <c r="G29" s="42"/>
      <c r="H29" s="42"/>
      <c r="I29" s="8"/>
    </row>
    <row r="30" spans="2:9" ht="9" customHeight="1" x14ac:dyDescent="0.25">
      <c r="B30" s="5"/>
      <c r="C30" s="6"/>
      <c r="D30" s="7"/>
      <c r="E30" s="42"/>
      <c r="F30" s="42"/>
      <c r="G30" s="42"/>
      <c r="H30" s="42"/>
      <c r="I30" s="8"/>
    </row>
    <row r="31" spans="2:9" ht="9" customHeight="1" x14ac:dyDescent="0.25">
      <c r="B31" s="5"/>
      <c r="C31" s="6"/>
      <c r="D31" s="7"/>
      <c r="E31" s="42"/>
      <c r="F31" s="42"/>
      <c r="G31" s="42"/>
      <c r="H31" s="42"/>
      <c r="I31" s="8"/>
    </row>
    <row r="32" spans="2:9" ht="9" customHeight="1" x14ac:dyDescent="0.25">
      <c r="B32" s="5"/>
      <c r="C32" s="6"/>
      <c r="D32" s="7"/>
      <c r="E32" s="42"/>
      <c r="F32" s="42"/>
      <c r="G32" s="42"/>
      <c r="H32" s="42"/>
      <c r="I32" s="8"/>
    </row>
    <row r="33" spans="2:9" ht="9" customHeight="1" x14ac:dyDescent="0.25">
      <c r="B33" s="5"/>
      <c r="C33" s="6"/>
      <c r="D33" s="7"/>
      <c r="E33" s="42"/>
      <c r="F33" s="42"/>
      <c r="G33" s="42"/>
      <c r="H33" s="42"/>
      <c r="I33" s="8"/>
    </row>
    <row r="34" spans="2:9" ht="9" customHeight="1" x14ac:dyDescent="0.25">
      <c r="B34" s="5"/>
      <c r="C34" s="6"/>
      <c r="D34" s="7"/>
      <c r="E34" s="42"/>
      <c r="F34" s="42"/>
      <c r="G34" s="42"/>
      <c r="H34" s="42"/>
      <c r="I34" s="8"/>
    </row>
    <row r="35" spans="2:9" ht="9" customHeight="1" x14ac:dyDescent="0.25">
      <c r="B35" s="5"/>
      <c r="C35" s="6"/>
      <c r="D35" s="7"/>
      <c r="E35" s="42"/>
      <c r="F35" s="42"/>
      <c r="G35" s="42"/>
      <c r="H35" s="42"/>
      <c r="I35" s="8"/>
    </row>
    <row r="36" spans="2:9" ht="9" customHeight="1" x14ac:dyDescent="0.25">
      <c r="B36" s="5"/>
      <c r="C36" s="6"/>
      <c r="D36" s="7"/>
      <c r="E36" s="42"/>
      <c r="F36" s="42"/>
      <c r="G36" s="42"/>
      <c r="H36" s="42"/>
      <c r="I36" s="8"/>
    </row>
    <row r="37" spans="2:9" ht="9" customHeight="1" x14ac:dyDescent="0.25">
      <c r="B37" s="5"/>
      <c r="C37" s="6"/>
      <c r="D37" s="7"/>
      <c r="E37" s="42"/>
      <c r="F37" s="42"/>
      <c r="G37" s="42"/>
      <c r="H37" s="42"/>
      <c r="I37" s="8"/>
    </row>
    <row r="38" spans="2:9" ht="9" customHeight="1" x14ac:dyDescent="0.25">
      <c r="B38" s="5"/>
      <c r="C38" s="6"/>
      <c r="D38" s="7"/>
      <c r="E38" s="42"/>
      <c r="F38" s="42"/>
      <c r="G38" s="42"/>
      <c r="H38" s="42"/>
      <c r="I38" s="8"/>
    </row>
    <row r="39" spans="2:9" ht="9" customHeight="1" x14ac:dyDescent="0.25">
      <c r="B39" s="5"/>
      <c r="C39" s="6"/>
      <c r="D39" s="7"/>
      <c r="E39" s="42"/>
      <c r="F39" s="42"/>
      <c r="G39" s="42"/>
      <c r="H39" s="42"/>
      <c r="I39" s="8"/>
    </row>
    <row r="40" spans="2:9" ht="9" customHeight="1" x14ac:dyDescent="0.25">
      <c r="B40" s="5"/>
      <c r="C40" s="6"/>
      <c r="D40" s="7"/>
      <c r="E40" s="42"/>
      <c r="F40" s="42"/>
      <c r="G40" s="42"/>
      <c r="H40" s="42"/>
      <c r="I40" s="8"/>
    </row>
    <row r="41" spans="2:9" ht="9" customHeight="1" x14ac:dyDescent="0.25">
      <c r="B41" s="5"/>
      <c r="C41" s="6"/>
      <c r="D41" s="7"/>
      <c r="E41" s="42"/>
      <c r="F41" s="42"/>
      <c r="G41" s="42"/>
      <c r="H41" s="42"/>
      <c r="I41" s="8"/>
    </row>
    <row r="42" spans="2:9" ht="9" customHeight="1" x14ac:dyDescent="0.25">
      <c r="B42" s="5"/>
      <c r="C42" s="6"/>
      <c r="D42" s="7"/>
      <c r="E42" s="42"/>
      <c r="F42" s="42"/>
      <c r="G42" s="42"/>
      <c r="H42" s="42"/>
      <c r="I42" s="8"/>
    </row>
    <row r="43" spans="2:9" ht="9" customHeight="1" x14ac:dyDescent="0.25">
      <c r="B43" s="5"/>
      <c r="C43" s="6"/>
      <c r="D43" s="7"/>
      <c r="E43" s="42"/>
      <c r="F43" s="42"/>
      <c r="G43" s="42"/>
      <c r="H43" s="42"/>
      <c r="I43" s="8"/>
    </row>
    <row r="44" spans="2:9" ht="9" customHeight="1" x14ac:dyDescent="0.25">
      <c r="B44" s="5"/>
      <c r="C44" s="6"/>
      <c r="D44" s="7"/>
      <c r="E44" s="42"/>
      <c r="F44" s="42"/>
      <c r="G44" s="42"/>
      <c r="H44" s="42"/>
      <c r="I44" s="8"/>
    </row>
    <row r="45" spans="2:9" ht="9" customHeight="1" x14ac:dyDescent="0.25">
      <c r="B45" s="5"/>
      <c r="C45" s="6"/>
      <c r="D45" s="7"/>
      <c r="E45" s="42"/>
      <c r="F45" s="42"/>
      <c r="G45" s="42"/>
      <c r="H45" s="42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42"/>
      <c r="F47" s="46" t="s">
        <v>4</v>
      </c>
      <c r="G47" s="42"/>
      <c r="H47" s="42"/>
      <c r="I47" s="8"/>
    </row>
    <row r="48" spans="2:9" ht="9" customHeight="1" x14ac:dyDescent="0.25">
      <c r="B48" s="5"/>
      <c r="C48" s="6"/>
      <c r="D48" s="7"/>
      <c r="E48" s="42"/>
      <c r="F48" s="42"/>
      <c r="G48" s="42"/>
      <c r="H48" s="42"/>
      <c r="I48" s="8"/>
    </row>
    <row r="49" spans="2:9" ht="9" customHeight="1" x14ac:dyDescent="0.25">
      <c r="B49" s="5"/>
      <c r="C49" s="6"/>
      <c r="D49" s="7"/>
      <c r="E49" s="42"/>
      <c r="F49" s="42"/>
      <c r="G49" s="42"/>
      <c r="H49" s="42"/>
      <c r="I49" s="8"/>
    </row>
    <row r="50" spans="2:9" ht="9" customHeight="1" x14ac:dyDescent="0.25">
      <c r="B50" s="5"/>
      <c r="C50" s="6"/>
      <c r="D50" s="7"/>
      <c r="E50" s="42"/>
      <c r="F50" s="42"/>
      <c r="G50" s="42"/>
      <c r="H50" s="42"/>
      <c r="I50" s="8"/>
    </row>
    <row r="51" spans="2:9" ht="9" customHeight="1" x14ac:dyDescent="0.25">
      <c r="B51" s="5"/>
      <c r="C51" s="6"/>
      <c r="D51" s="7"/>
      <c r="E51" s="42"/>
      <c r="F51" s="42"/>
      <c r="G51" s="42"/>
      <c r="H51" s="42"/>
      <c r="I51" s="8"/>
    </row>
    <row r="52" spans="2:9" ht="9" customHeight="1" x14ac:dyDescent="0.25">
      <c r="B52" s="5"/>
      <c r="C52" s="6"/>
      <c r="D52" s="7"/>
      <c r="E52" s="42"/>
      <c r="F52" s="42"/>
      <c r="G52" s="42"/>
      <c r="H52" s="42"/>
      <c r="I52" s="8"/>
    </row>
    <row r="53" spans="2:9" ht="9" customHeight="1" x14ac:dyDescent="0.25">
      <c r="B53" s="5"/>
      <c r="C53" s="6"/>
      <c r="D53" s="7"/>
      <c r="E53" s="42"/>
      <c r="F53" s="42"/>
      <c r="G53" s="42"/>
      <c r="H53" s="42"/>
      <c r="I53" s="8"/>
    </row>
    <row r="54" spans="2:9" ht="9" customHeight="1" x14ac:dyDescent="0.25">
      <c r="B54" s="5"/>
      <c r="C54" s="6"/>
      <c r="D54" s="7"/>
      <c r="E54" s="42"/>
      <c r="F54" s="42"/>
      <c r="G54" s="42"/>
      <c r="H54" s="42"/>
      <c r="I54" s="8"/>
    </row>
    <row r="55" spans="2:9" ht="9" customHeight="1" x14ac:dyDescent="0.25">
      <c r="B55" s="5"/>
      <c r="C55" s="6"/>
      <c r="D55" s="7"/>
      <c r="E55" s="42"/>
      <c r="F55" s="42"/>
      <c r="G55" s="42"/>
      <c r="H55" s="42"/>
      <c r="I55" s="8"/>
    </row>
    <row r="56" spans="2:9" ht="9" customHeight="1" x14ac:dyDescent="0.25">
      <c r="B56" s="5"/>
      <c r="C56" s="6"/>
      <c r="D56" s="7"/>
      <c r="E56" s="42"/>
      <c r="F56" s="42"/>
      <c r="G56" s="42"/>
      <c r="H56" s="42"/>
      <c r="I56" s="8"/>
    </row>
    <row r="57" spans="2:9" ht="9" customHeight="1" x14ac:dyDescent="0.25">
      <c r="B57" s="5"/>
      <c r="C57" s="6"/>
      <c r="D57" s="7"/>
      <c r="E57" s="42"/>
      <c r="F57" s="42"/>
      <c r="G57" s="42"/>
      <c r="H57" s="42"/>
      <c r="I57" s="8"/>
    </row>
    <row r="58" spans="2:9" ht="9" customHeight="1" x14ac:dyDescent="0.25">
      <c r="B58" s="5"/>
      <c r="C58" s="6"/>
      <c r="D58" s="7"/>
      <c r="E58" s="42"/>
      <c r="F58" s="42"/>
      <c r="G58" s="42"/>
      <c r="H58" s="42"/>
      <c r="I58" s="8"/>
    </row>
    <row r="59" spans="2:9" ht="9" customHeight="1" x14ac:dyDescent="0.25">
      <c r="B59" s="5"/>
      <c r="C59" s="6"/>
      <c r="D59" s="7"/>
      <c r="E59" s="7"/>
      <c r="F59" s="7"/>
      <c r="G59" s="7"/>
      <c r="H59" s="7"/>
      <c r="I59" s="8"/>
    </row>
    <row r="60" spans="2:9" ht="9" customHeight="1" x14ac:dyDescent="0.25">
      <c r="B60" s="5"/>
      <c r="C60" s="6"/>
      <c r="D60" s="7"/>
      <c r="E60" s="44" t="str">
        <f>IF(Paramètres!C9&lt;&gt;"",Paramètres!C9,"")</f>
        <v>Lot n°9</v>
      </c>
      <c r="F60" s="44"/>
      <c r="G60" s="44"/>
      <c r="H60" s="44"/>
      <c r="I60" s="8"/>
    </row>
    <row r="61" spans="2:9" ht="9" customHeight="1" x14ac:dyDescent="0.25">
      <c r="B61" s="5"/>
      <c r="C61" s="6"/>
      <c r="D61" s="7"/>
      <c r="E61" s="44"/>
      <c r="F61" s="44"/>
      <c r="G61" s="44"/>
      <c r="H61" s="44"/>
      <c r="I61" s="8"/>
    </row>
    <row r="62" spans="2:9" ht="9" customHeight="1" x14ac:dyDescent="0.25">
      <c r="B62" s="5"/>
      <c r="C62" s="6"/>
      <c r="D62" s="7"/>
      <c r="E62" s="44"/>
      <c r="F62" s="44"/>
      <c r="G62" s="44"/>
      <c r="H62" s="44"/>
      <c r="I62" s="8"/>
    </row>
    <row r="63" spans="2:9" ht="9" customHeight="1" x14ac:dyDescent="0.25">
      <c r="B63" s="5"/>
      <c r="C63" s="6"/>
      <c r="D63" s="7"/>
      <c r="E63" s="44" t="str">
        <f>IF(Paramètres!C11&lt;&gt;"",Paramètres!C11,"")</f>
        <v>CHAUFFAGE - CLIMATISATION - VENTILATION</v>
      </c>
      <c r="F63" s="44"/>
      <c r="G63" s="44"/>
      <c r="H63" s="44"/>
      <c r="I63" s="8"/>
    </row>
    <row r="64" spans="2:9" ht="9" customHeight="1" x14ac:dyDescent="0.25">
      <c r="B64" s="49"/>
      <c r="C64" s="47" t="s">
        <v>7</v>
      </c>
      <c r="D64" s="7"/>
      <c r="E64" s="44"/>
      <c r="F64" s="44"/>
      <c r="G64" s="44"/>
      <c r="H64" s="44"/>
      <c r="I64" s="8"/>
    </row>
    <row r="65" spans="2:9" ht="9" customHeight="1" x14ac:dyDescent="0.25">
      <c r="B65" s="49"/>
      <c r="C65" s="48"/>
      <c r="D65" s="7"/>
      <c r="E65" s="44"/>
      <c r="F65" s="44"/>
      <c r="G65" s="44"/>
      <c r="H65" s="44"/>
      <c r="I65" s="8"/>
    </row>
    <row r="66" spans="2:9" ht="9" customHeight="1" x14ac:dyDescent="0.25">
      <c r="B66" s="49"/>
      <c r="C66" s="48"/>
      <c r="D66" s="7"/>
      <c r="E66" s="44"/>
      <c r="F66" s="44"/>
      <c r="G66" s="44"/>
      <c r="H66" s="44"/>
      <c r="I66" s="8"/>
    </row>
    <row r="67" spans="2:9" ht="9" customHeight="1" x14ac:dyDescent="0.25">
      <c r="B67" s="49"/>
      <c r="C67" s="48"/>
      <c r="D67" s="7"/>
      <c r="E67" s="44"/>
      <c r="F67" s="44"/>
      <c r="G67" s="44"/>
      <c r="H67" s="44"/>
      <c r="I67" s="8"/>
    </row>
    <row r="68" spans="2:9" ht="9" customHeight="1" x14ac:dyDescent="0.25">
      <c r="B68" s="49"/>
      <c r="C68" s="48"/>
      <c r="D68" s="7"/>
      <c r="E68" s="44"/>
      <c r="F68" s="44"/>
      <c r="G68" s="44"/>
      <c r="H68" s="44"/>
      <c r="I68" s="8"/>
    </row>
    <row r="69" spans="2:9" ht="9" customHeight="1" x14ac:dyDescent="0.25">
      <c r="B69" s="49"/>
      <c r="C69" s="48"/>
      <c r="D69" s="7"/>
      <c r="E69" s="44"/>
      <c r="F69" s="44"/>
      <c r="G69" s="44"/>
      <c r="H69" s="44"/>
      <c r="I69" s="8"/>
    </row>
    <row r="70" spans="2:9" ht="9" customHeight="1" x14ac:dyDescent="0.25">
      <c r="B70" s="49"/>
      <c r="C70" s="48"/>
      <c r="D70" s="7"/>
      <c r="E70" s="7"/>
      <c r="F70" s="7"/>
      <c r="G70" s="7"/>
      <c r="H70" s="7"/>
      <c r="I70" s="8"/>
    </row>
    <row r="71" spans="2:9" ht="9" customHeight="1" x14ac:dyDescent="0.25">
      <c r="B71" s="49"/>
      <c r="C71" s="47" t="s">
        <v>6</v>
      </c>
      <c r="D71" s="7"/>
      <c r="E71" s="7"/>
      <c r="F71" s="7"/>
      <c r="G71" s="7"/>
      <c r="H71" s="7"/>
      <c r="I71" s="8"/>
    </row>
    <row r="72" spans="2:9" ht="9" customHeight="1" x14ac:dyDescent="0.25">
      <c r="B72" s="49"/>
      <c r="C72" s="48"/>
      <c r="D72" s="7"/>
      <c r="E72" s="7"/>
      <c r="F72" s="7"/>
      <c r="G72" s="7"/>
      <c r="H72" s="7"/>
      <c r="I72" s="8"/>
    </row>
    <row r="73" spans="2:9" ht="9" customHeight="1" x14ac:dyDescent="0.25">
      <c r="B73" s="49"/>
      <c r="C73" s="48"/>
      <c r="D73" s="7"/>
      <c r="E73" s="7"/>
      <c r="F73" s="7"/>
      <c r="G73" s="7"/>
      <c r="H73" s="7"/>
      <c r="I73" s="8"/>
    </row>
    <row r="74" spans="2:9" ht="9" customHeight="1" x14ac:dyDescent="0.25">
      <c r="B74" s="49"/>
      <c r="C74" s="48"/>
      <c r="D74" s="7"/>
      <c r="E74" s="7"/>
      <c r="F74" s="7"/>
      <c r="G74" s="7"/>
      <c r="H74" s="7"/>
      <c r="I74" s="8"/>
    </row>
    <row r="75" spans="2:9" ht="9" customHeight="1" x14ac:dyDescent="0.25">
      <c r="B75" s="49"/>
      <c r="C75" s="48"/>
      <c r="D75" s="7"/>
      <c r="E75" s="7"/>
      <c r="F75" s="7"/>
      <c r="G75" s="7"/>
      <c r="H75" s="7"/>
      <c r="I75" s="8"/>
    </row>
    <row r="76" spans="2:9" ht="9" customHeight="1" x14ac:dyDescent="0.25">
      <c r="B76" s="49"/>
      <c r="C76" s="48"/>
      <c r="D76" s="7"/>
      <c r="E76" s="7"/>
      <c r="F76" s="7"/>
      <c r="G76" s="7"/>
      <c r="H76" s="7"/>
      <c r="I76" s="8"/>
    </row>
    <row r="77" spans="2:9" ht="9" customHeight="1" x14ac:dyDescent="0.25">
      <c r="B77" s="49"/>
      <c r="C77" s="48"/>
      <c r="D77" s="7"/>
      <c r="E77" s="7"/>
      <c r="F77" s="7"/>
      <c r="G77" s="7"/>
      <c r="H77" s="7"/>
      <c r="I77" s="8"/>
    </row>
    <row r="78" spans="2:9" ht="9" customHeight="1" x14ac:dyDescent="0.25">
      <c r="B78" s="49"/>
      <c r="C78" s="47" t="s">
        <v>5</v>
      </c>
      <c r="D78" s="7"/>
      <c r="E78" s="7"/>
      <c r="F78" s="45" t="s">
        <v>0</v>
      </c>
      <c r="G78" s="45" t="str">
        <f>IF(Paramètres!C7&lt;&gt;"",Paramètres!C7,"")</f>
        <v>22-095</v>
      </c>
      <c r="H78" s="7"/>
      <c r="I78" s="8"/>
    </row>
    <row r="79" spans="2:9" ht="9" customHeight="1" x14ac:dyDescent="0.25">
      <c r="B79" s="49"/>
      <c r="C79" s="48"/>
      <c r="D79" s="7"/>
      <c r="E79" s="7"/>
      <c r="F79" s="45"/>
      <c r="G79" s="45"/>
      <c r="H79" s="7"/>
      <c r="I79" s="8"/>
    </row>
    <row r="80" spans="2:9" ht="9" customHeight="1" x14ac:dyDescent="0.25">
      <c r="B80" s="49"/>
      <c r="C80" s="48"/>
      <c r="D80" s="7"/>
      <c r="E80" s="7"/>
      <c r="F80" s="45" t="s">
        <v>1</v>
      </c>
      <c r="G80" s="45" t="str">
        <f>IF(Paramètres!C13&lt;&gt;"",Paramètres!C13,"")</f>
        <v>14/11/2024</v>
      </c>
      <c r="H80" s="7"/>
      <c r="I80" s="8"/>
    </row>
    <row r="81" spans="2:9" ht="9" customHeight="1" x14ac:dyDescent="0.25">
      <c r="B81" s="49"/>
      <c r="C81" s="48"/>
      <c r="D81" s="7"/>
      <c r="E81" s="7"/>
      <c r="F81" s="45"/>
      <c r="G81" s="45"/>
      <c r="H81" s="7"/>
      <c r="I81" s="8"/>
    </row>
    <row r="82" spans="2:9" ht="9" customHeight="1" x14ac:dyDescent="0.25">
      <c r="B82" s="49"/>
      <c r="C82" s="48"/>
      <c r="D82" s="7"/>
      <c r="E82" s="7"/>
      <c r="F82" s="45" t="s">
        <v>2</v>
      </c>
      <c r="G82" s="45" t="str">
        <f>IF(Paramètres!C15&lt;&gt;"",Paramètres!C15,"")</f>
        <v>DCE</v>
      </c>
      <c r="H82" s="7"/>
      <c r="I82" s="8"/>
    </row>
    <row r="83" spans="2:9" ht="9" customHeight="1" x14ac:dyDescent="0.25">
      <c r="B83" s="49"/>
      <c r="C83" s="48"/>
      <c r="D83" s="7"/>
      <c r="E83" s="7"/>
      <c r="F83" s="45"/>
      <c r="G83" s="45"/>
      <c r="H83" s="7"/>
      <c r="I83" s="8"/>
    </row>
    <row r="84" spans="2:9" ht="9" customHeight="1" x14ac:dyDescent="0.25">
      <c r="B84" s="49"/>
      <c r="C84" s="48"/>
      <c r="D84" s="7"/>
      <c r="E84" s="7"/>
      <c r="F84" s="45" t="s">
        <v>3</v>
      </c>
      <c r="G84" s="45" t="str">
        <f>IF(Paramètres!C17&lt;&gt;"",Paramètres!C17,"")</f>
        <v>D</v>
      </c>
      <c r="H84" s="7"/>
      <c r="I84" s="8"/>
    </row>
    <row r="85" spans="2:9" ht="9" customHeight="1" x14ac:dyDescent="0.25">
      <c r="B85" s="5"/>
      <c r="C85" s="6"/>
      <c r="D85" s="7"/>
      <c r="E85" s="7"/>
      <c r="F85" s="45"/>
      <c r="G85" s="45"/>
      <c r="H85" s="7"/>
      <c r="I85" s="8"/>
    </row>
    <row r="86" spans="2:9" ht="9" customHeight="1" x14ac:dyDescent="0.25">
      <c r="B86" s="9"/>
      <c r="C86" s="10"/>
      <c r="D86" s="11"/>
      <c r="E86" s="11"/>
      <c r="F86" s="11"/>
      <c r="G86" s="11"/>
      <c r="H86" s="11"/>
      <c r="I86" s="12"/>
    </row>
  </sheetData>
  <sheetProtection password="E95E" sheet="1" objects="1" selectLockedCells="1"/>
  <mergeCells count="22">
    <mergeCell ref="C78:C84"/>
    <mergeCell ref="B78:B84"/>
    <mergeCell ref="C71:C77"/>
    <mergeCell ref="B71:B77"/>
    <mergeCell ref="C64:C70"/>
    <mergeCell ref="B64:B70"/>
    <mergeCell ref="F82:F83"/>
    <mergeCell ref="G82:G83"/>
    <mergeCell ref="F84:F85"/>
    <mergeCell ref="G84:G85"/>
    <mergeCell ref="F47:H58"/>
    <mergeCell ref="E63:H69"/>
    <mergeCell ref="F78:F79"/>
    <mergeCell ref="G78:G79"/>
    <mergeCell ref="F80:F81"/>
    <mergeCell ref="G80:G81"/>
    <mergeCell ref="E2:H10"/>
    <mergeCell ref="E11:H19"/>
    <mergeCell ref="E20:H27"/>
    <mergeCell ref="E28:H45"/>
    <mergeCell ref="E60:H62"/>
    <mergeCell ref="E47:E58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Q193"/>
  <sheetViews>
    <sheetView showGridLines="0" tabSelected="1" workbookViewId="0">
      <pane ySplit="3" topLeftCell="A4" activePane="bottomLeft" state="frozen"/>
      <selection pane="bottomLeft" activeCell="G14" sqref="G14"/>
    </sheetView>
  </sheetViews>
  <sheetFormatPr baseColWidth="10" defaultColWidth="9.140625" defaultRowHeight="15" x14ac:dyDescent="0.25"/>
  <cols>
    <col min="1" max="1" width="0" hidden="1" customWidth="1"/>
    <col min="2" max="2" width="6.5703125" customWidth="1"/>
    <col min="3" max="3" width="28.5703125" customWidth="1"/>
    <col min="4" max="8" width="8.140625" customWidth="1"/>
    <col min="9" max="10" width="12.5703125" customWidth="1"/>
    <col min="11" max="17" width="0" hidden="1" customWidth="1"/>
    <col min="18" max="69" width="10.7109375" customWidth="1"/>
  </cols>
  <sheetData>
    <row r="1" spans="1:17" hidden="1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M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</row>
    <row r="3" spans="1:17" ht="22.5" x14ac:dyDescent="0.25">
      <c r="A3" s="7" t="s">
        <v>24</v>
      </c>
      <c r="B3" s="13" t="s">
        <v>25</v>
      </c>
      <c r="C3" s="50" t="s">
        <v>26</v>
      </c>
      <c r="D3" s="50"/>
      <c r="E3" s="50"/>
      <c r="F3" s="13" t="s">
        <v>13</v>
      </c>
      <c r="G3" s="13" t="s">
        <v>27</v>
      </c>
      <c r="H3" s="13" t="s">
        <v>28</v>
      </c>
      <c r="I3" s="13" t="s">
        <v>29</v>
      </c>
      <c r="J3" s="13" t="s">
        <v>30</v>
      </c>
      <c r="K3" s="13" t="s">
        <v>31</v>
      </c>
      <c r="L3" s="13" t="s">
        <v>32</v>
      </c>
      <c r="M3" s="13" t="s">
        <v>33</v>
      </c>
      <c r="N3" s="13" t="s">
        <v>34</v>
      </c>
      <c r="O3" s="13" t="s">
        <v>35</v>
      </c>
      <c r="P3" s="13" t="s">
        <v>36</v>
      </c>
      <c r="Q3" s="13" t="s">
        <v>37</v>
      </c>
    </row>
    <row r="4" spans="1:17" ht="37.15" customHeight="1" x14ac:dyDescent="0.25">
      <c r="A4" s="7">
        <v>2</v>
      </c>
      <c r="B4" s="14" t="s">
        <v>38</v>
      </c>
      <c r="C4" s="51" t="s">
        <v>39</v>
      </c>
      <c r="D4" s="51"/>
      <c r="E4" s="51"/>
      <c r="F4" s="15"/>
      <c r="G4" s="15"/>
      <c r="H4" s="15"/>
      <c r="I4" s="15"/>
      <c r="J4" s="14"/>
      <c r="K4" s="7"/>
    </row>
    <row r="5" spans="1:17" hidden="1" x14ac:dyDescent="0.25">
      <c r="A5" s="7">
        <v>3</v>
      </c>
    </row>
    <row r="6" spans="1:17" hidden="1" x14ac:dyDescent="0.25">
      <c r="A6" s="7" t="s">
        <v>40</v>
      </c>
    </row>
    <row r="7" spans="1:17" hidden="1" x14ac:dyDescent="0.25">
      <c r="A7" s="7">
        <v>3</v>
      </c>
    </row>
    <row r="8" spans="1:17" hidden="1" x14ac:dyDescent="0.25">
      <c r="A8" s="7" t="s">
        <v>40</v>
      </c>
    </row>
    <row r="9" spans="1:17" ht="37.15" customHeight="1" x14ac:dyDescent="0.25">
      <c r="A9" s="7">
        <v>3</v>
      </c>
      <c r="B9" s="16" t="s">
        <v>41</v>
      </c>
      <c r="C9" s="52" t="s">
        <v>42</v>
      </c>
      <c r="D9" s="52"/>
      <c r="E9" s="52"/>
      <c r="F9" s="17"/>
      <c r="G9" s="17"/>
      <c r="H9" s="17"/>
      <c r="I9" s="17"/>
      <c r="J9" s="18"/>
      <c r="K9" s="7"/>
    </row>
    <row r="10" spans="1:17" x14ac:dyDescent="0.25">
      <c r="A10" s="7">
        <v>4</v>
      </c>
      <c r="B10" s="16" t="s">
        <v>43</v>
      </c>
      <c r="C10" s="53" t="s">
        <v>44</v>
      </c>
      <c r="D10" s="53"/>
      <c r="E10" s="53"/>
      <c r="F10" s="19"/>
      <c r="G10" s="19"/>
      <c r="H10" s="19"/>
      <c r="I10" s="19"/>
      <c r="J10" s="20"/>
      <c r="K10" s="7"/>
    </row>
    <row r="11" spans="1:17" x14ac:dyDescent="0.25">
      <c r="A11" s="7">
        <v>9</v>
      </c>
      <c r="B11" s="21" t="s">
        <v>45</v>
      </c>
      <c r="C11" s="54" t="s">
        <v>46</v>
      </c>
      <c r="D11" s="55"/>
      <c r="E11" s="55"/>
      <c r="F11" s="55"/>
      <c r="G11" s="55"/>
      <c r="H11" s="55"/>
      <c r="I11" s="55"/>
      <c r="J11" s="22"/>
    </row>
    <row r="12" spans="1:17" hidden="1" x14ac:dyDescent="0.25">
      <c r="A12" s="7" t="s">
        <v>47</v>
      </c>
    </row>
    <row r="13" spans="1:17" ht="54.4" customHeight="1" x14ac:dyDescent="0.25">
      <c r="A13" s="7" t="s">
        <v>48</v>
      </c>
      <c r="B13" s="23"/>
      <c r="C13" s="56" t="s">
        <v>49</v>
      </c>
      <c r="D13" s="56"/>
      <c r="E13" s="56"/>
      <c r="F13" s="56"/>
      <c r="G13" s="56"/>
      <c r="H13" s="56"/>
      <c r="I13" s="56"/>
      <c r="J13" s="23"/>
    </row>
    <row r="14" spans="1:17" x14ac:dyDescent="0.25">
      <c r="A14" s="7" t="s">
        <v>50</v>
      </c>
      <c r="B14" s="21"/>
      <c r="C14" s="57"/>
      <c r="D14" s="57"/>
      <c r="E14" s="57"/>
      <c r="F14" s="24" t="s">
        <v>51</v>
      </c>
      <c r="G14" s="25"/>
      <c r="H14" s="25"/>
      <c r="I14" s="26"/>
      <c r="J14" s="27">
        <f>IF(AND(G14= "",H14= ""), 0, ROUND(ROUND(I14, 2) * ROUND(IF(H14="",G14,H14),  0), 2))</f>
        <v>0</v>
      </c>
      <c r="K14" s="7"/>
      <c r="M14" s="28">
        <v>0.2</v>
      </c>
      <c r="Q14" s="7">
        <v>34</v>
      </c>
    </row>
    <row r="15" spans="1:17" x14ac:dyDescent="0.25">
      <c r="A15" s="7">
        <v>9</v>
      </c>
      <c r="B15" s="21" t="s">
        <v>52</v>
      </c>
      <c r="C15" s="54" t="s">
        <v>53</v>
      </c>
      <c r="D15" s="55"/>
      <c r="E15" s="55"/>
      <c r="F15" s="55"/>
      <c r="G15" s="55"/>
      <c r="H15" s="55"/>
      <c r="I15" s="55"/>
      <c r="J15" s="22"/>
    </row>
    <row r="16" spans="1:17" hidden="1" x14ac:dyDescent="0.25">
      <c r="A16" s="7" t="s">
        <v>47</v>
      </c>
    </row>
    <row r="17" spans="1:17" ht="54.4" customHeight="1" x14ac:dyDescent="0.25">
      <c r="A17" s="7" t="s">
        <v>48</v>
      </c>
      <c r="B17" s="23"/>
      <c r="C17" s="56" t="s">
        <v>54</v>
      </c>
      <c r="D17" s="56"/>
      <c r="E17" s="56"/>
      <c r="F17" s="56"/>
      <c r="G17" s="56"/>
      <c r="H17" s="56"/>
      <c r="I17" s="56"/>
      <c r="J17" s="23"/>
    </row>
    <row r="18" spans="1:17" x14ac:dyDescent="0.25">
      <c r="A18" s="7" t="s">
        <v>50</v>
      </c>
      <c r="B18" s="21"/>
      <c r="C18" s="57"/>
      <c r="D18" s="57"/>
      <c r="E18" s="57"/>
      <c r="F18" s="24" t="s">
        <v>51</v>
      </c>
      <c r="G18" s="25"/>
      <c r="H18" s="25"/>
      <c r="I18" s="26"/>
      <c r="J18" s="27">
        <f>IF(AND(G18= "",H18= ""), 0, ROUND(ROUND(I18, 2) * ROUND(IF(H18="",G18,H18),  0), 2))</f>
        <v>0</v>
      </c>
      <c r="K18" s="7"/>
      <c r="M18" s="28">
        <v>0.2</v>
      </c>
      <c r="Q18" s="7">
        <v>34</v>
      </c>
    </row>
    <row r="19" spans="1:17" hidden="1" x14ac:dyDescent="0.25">
      <c r="A19" s="7" t="s">
        <v>55</v>
      </c>
    </row>
    <row r="20" spans="1:17" ht="29.45" customHeight="1" x14ac:dyDescent="0.25">
      <c r="A20" s="7">
        <v>4</v>
      </c>
      <c r="B20" s="16" t="s">
        <v>56</v>
      </c>
      <c r="C20" s="53" t="s">
        <v>57</v>
      </c>
      <c r="D20" s="53"/>
      <c r="E20" s="53"/>
      <c r="F20" s="19"/>
      <c r="G20" s="19"/>
      <c r="H20" s="19"/>
      <c r="I20" s="19"/>
      <c r="J20" s="20"/>
      <c r="K20" s="7"/>
    </row>
    <row r="21" spans="1:17" hidden="1" x14ac:dyDescent="0.25">
      <c r="A21" s="7" t="s">
        <v>58</v>
      </c>
    </row>
    <row r="22" spans="1:17" x14ac:dyDescent="0.25">
      <c r="A22" s="7">
        <v>5</v>
      </c>
      <c r="B22" s="16" t="s">
        <v>59</v>
      </c>
      <c r="C22" s="58" t="s">
        <v>60</v>
      </c>
      <c r="D22" s="58"/>
      <c r="E22" s="58"/>
      <c r="F22" s="29"/>
      <c r="G22" s="29"/>
      <c r="H22" s="29"/>
      <c r="I22" s="29"/>
      <c r="J22" s="30"/>
      <c r="K22" s="7"/>
    </row>
    <row r="23" spans="1:17" x14ac:dyDescent="0.25">
      <c r="A23" s="7">
        <v>9</v>
      </c>
      <c r="B23" s="21" t="s">
        <v>61</v>
      </c>
      <c r="C23" s="54" t="s">
        <v>62</v>
      </c>
      <c r="D23" s="55"/>
      <c r="E23" s="55"/>
      <c r="F23" s="55"/>
      <c r="G23" s="55"/>
      <c r="H23" s="55"/>
      <c r="I23" s="55"/>
      <c r="J23" s="22"/>
    </row>
    <row r="24" spans="1:17" hidden="1" x14ac:dyDescent="0.25">
      <c r="A24" s="7" t="s">
        <v>47</v>
      </c>
    </row>
    <row r="25" spans="1:17" ht="22.7" customHeight="1" x14ac:dyDescent="0.25">
      <c r="A25" s="7" t="s">
        <v>48</v>
      </c>
      <c r="B25" s="23"/>
      <c r="C25" s="56" t="s">
        <v>63</v>
      </c>
      <c r="D25" s="56"/>
      <c r="E25" s="56"/>
      <c r="F25" s="56"/>
      <c r="G25" s="56"/>
      <c r="H25" s="56"/>
      <c r="I25" s="56"/>
      <c r="J25" s="23"/>
    </row>
    <row r="26" spans="1:17" x14ac:dyDescent="0.25">
      <c r="A26" s="7" t="s">
        <v>50</v>
      </c>
      <c r="B26" s="21"/>
      <c r="C26" s="57"/>
      <c r="D26" s="57"/>
      <c r="E26" s="57"/>
      <c r="F26" s="24" t="s">
        <v>64</v>
      </c>
      <c r="G26" s="25"/>
      <c r="H26" s="25"/>
      <c r="I26" s="26"/>
      <c r="J26" s="27">
        <f>IF(AND(G26= "",H26= ""), 0, ROUND(ROUND(I26, 2) * ROUND(IF(H26="",G26,H26),  0), 2))</f>
        <v>0</v>
      </c>
      <c r="K26" s="7"/>
      <c r="M26" s="28">
        <v>0.2</v>
      </c>
      <c r="Q26" s="7">
        <v>34</v>
      </c>
    </row>
    <row r="27" spans="1:17" x14ac:dyDescent="0.25">
      <c r="A27" s="7">
        <v>9</v>
      </c>
      <c r="B27" s="21" t="s">
        <v>65</v>
      </c>
      <c r="C27" s="54" t="s">
        <v>66</v>
      </c>
      <c r="D27" s="55"/>
      <c r="E27" s="55"/>
      <c r="F27" s="55"/>
      <c r="G27" s="55"/>
      <c r="H27" s="55"/>
      <c r="I27" s="55"/>
      <c r="J27" s="22"/>
    </row>
    <row r="28" spans="1:17" hidden="1" x14ac:dyDescent="0.25">
      <c r="A28" s="7" t="s">
        <v>47</v>
      </c>
    </row>
    <row r="29" spans="1:17" hidden="1" x14ac:dyDescent="0.25">
      <c r="A29" s="31" t="s">
        <v>67</v>
      </c>
    </row>
    <row r="30" spans="1:17" ht="22.7" customHeight="1" x14ac:dyDescent="0.25">
      <c r="A30" s="7" t="s">
        <v>48</v>
      </c>
      <c r="B30" s="23"/>
      <c r="C30" s="56" t="s">
        <v>68</v>
      </c>
      <c r="D30" s="56"/>
      <c r="E30" s="56"/>
      <c r="F30" s="56"/>
      <c r="G30" s="56"/>
      <c r="H30" s="56"/>
      <c r="I30" s="56"/>
      <c r="J30" s="23"/>
    </row>
    <row r="31" spans="1:17" x14ac:dyDescent="0.25">
      <c r="A31" s="7" t="s">
        <v>50</v>
      </c>
      <c r="B31" s="21"/>
      <c r="C31" s="57"/>
      <c r="D31" s="57"/>
      <c r="E31" s="57"/>
      <c r="F31" s="24" t="s">
        <v>64</v>
      </c>
      <c r="G31" s="25"/>
      <c r="H31" s="25"/>
      <c r="I31" s="26"/>
      <c r="J31" s="27">
        <f>IF(AND(G31= "",H31= ""), 0, ROUND(ROUND(I31, 2) * ROUND(IF(H31="",G31,H31),  0), 2))</f>
        <v>0</v>
      </c>
      <c r="K31" s="7"/>
      <c r="M31" s="28">
        <v>0.2</v>
      </c>
      <c r="Q31" s="7">
        <v>34</v>
      </c>
    </row>
    <row r="32" spans="1:17" x14ac:dyDescent="0.25">
      <c r="A32" s="7">
        <v>9</v>
      </c>
      <c r="B32" s="21" t="s">
        <v>69</v>
      </c>
      <c r="C32" s="54" t="s">
        <v>70</v>
      </c>
      <c r="D32" s="55"/>
      <c r="E32" s="55"/>
      <c r="F32" s="55"/>
      <c r="G32" s="55"/>
      <c r="H32" s="55"/>
      <c r="I32" s="55"/>
      <c r="J32" s="22"/>
    </row>
    <row r="33" spans="1:17" hidden="1" x14ac:dyDescent="0.25">
      <c r="A33" s="7" t="s">
        <v>47</v>
      </c>
    </row>
    <row r="34" spans="1:17" ht="33.950000000000003" customHeight="1" x14ac:dyDescent="0.25">
      <c r="A34" s="7" t="s">
        <v>48</v>
      </c>
      <c r="B34" s="23"/>
      <c r="C34" s="56" t="s">
        <v>71</v>
      </c>
      <c r="D34" s="56"/>
      <c r="E34" s="56"/>
      <c r="F34" s="56"/>
      <c r="G34" s="56"/>
      <c r="H34" s="56"/>
      <c r="I34" s="56"/>
      <c r="J34" s="23"/>
    </row>
    <row r="35" spans="1:17" x14ac:dyDescent="0.25">
      <c r="A35" s="7" t="s">
        <v>50</v>
      </c>
      <c r="B35" s="21"/>
      <c r="C35" s="57"/>
      <c r="D35" s="57"/>
      <c r="E35" s="57"/>
      <c r="F35" s="24" t="s">
        <v>72</v>
      </c>
      <c r="G35" s="32"/>
      <c r="H35" s="32"/>
      <c r="I35" s="26"/>
      <c r="J35" s="27">
        <f>IF(AND(G35= "",H35= ""), 0, ROUND(ROUND(I35, 2) * ROUND(IF(H35="",G35,H35),  2), 2))</f>
        <v>0</v>
      </c>
      <c r="K35" s="7"/>
      <c r="M35" s="28">
        <v>0.2</v>
      </c>
      <c r="Q35" s="7">
        <v>34</v>
      </c>
    </row>
    <row r="36" spans="1:17" hidden="1" x14ac:dyDescent="0.25">
      <c r="A36" s="7" t="s">
        <v>73</v>
      </c>
    </row>
    <row r="37" spans="1:17" hidden="1" x14ac:dyDescent="0.25">
      <c r="A37" s="7" t="s">
        <v>55</v>
      </c>
    </row>
    <row r="38" spans="1:17" x14ac:dyDescent="0.25">
      <c r="A38" s="7">
        <v>4</v>
      </c>
      <c r="B38" s="16" t="s">
        <v>74</v>
      </c>
      <c r="C38" s="53" t="s">
        <v>75</v>
      </c>
      <c r="D38" s="53"/>
      <c r="E38" s="53"/>
      <c r="F38" s="19"/>
      <c r="G38" s="19"/>
      <c r="H38" s="19"/>
      <c r="I38" s="19"/>
      <c r="J38" s="20"/>
      <c r="K38" s="7"/>
    </row>
    <row r="39" spans="1:17" hidden="1" x14ac:dyDescent="0.25">
      <c r="A39" s="7" t="s">
        <v>58</v>
      </c>
    </row>
    <row r="40" spans="1:17" x14ac:dyDescent="0.25">
      <c r="A40" s="7">
        <v>5</v>
      </c>
      <c r="B40" s="16" t="s">
        <v>76</v>
      </c>
      <c r="C40" s="58" t="s">
        <v>77</v>
      </c>
      <c r="D40" s="58"/>
      <c r="E40" s="58"/>
      <c r="F40" s="29"/>
      <c r="G40" s="29"/>
      <c r="H40" s="29"/>
      <c r="I40" s="29"/>
      <c r="J40" s="30"/>
      <c r="K40" s="7"/>
    </row>
    <row r="41" spans="1:17" x14ac:dyDescent="0.25">
      <c r="A41" s="7">
        <v>9</v>
      </c>
      <c r="B41" s="21" t="s">
        <v>78</v>
      </c>
      <c r="C41" s="54" t="s">
        <v>79</v>
      </c>
      <c r="D41" s="55"/>
      <c r="E41" s="55"/>
      <c r="F41" s="55"/>
      <c r="G41" s="55"/>
      <c r="H41" s="55"/>
      <c r="I41" s="55"/>
      <c r="J41" s="22"/>
    </row>
    <row r="42" spans="1:17" hidden="1" x14ac:dyDescent="0.25">
      <c r="A42" s="7" t="s">
        <v>47</v>
      </c>
    </row>
    <row r="43" spans="1:17" x14ac:dyDescent="0.25">
      <c r="A43" s="7" t="s">
        <v>50</v>
      </c>
      <c r="B43" s="21"/>
      <c r="C43" s="57"/>
      <c r="D43" s="57"/>
      <c r="E43" s="57"/>
      <c r="F43" s="24" t="s">
        <v>51</v>
      </c>
      <c r="G43" s="25"/>
      <c r="H43" s="25"/>
      <c r="I43" s="26"/>
      <c r="J43" s="27">
        <f>IF(AND(G43= "",H43= ""), 0, ROUND(ROUND(I43, 2) * ROUND(IF(H43="",G43,H43),  0), 2))</f>
        <v>0</v>
      </c>
      <c r="K43" s="7"/>
      <c r="M43" s="28">
        <v>0.2</v>
      </c>
      <c r="Q43" s="7">
        <v>34</v>
      </c>
    </row>
    <row r="44" spans="1:17" x14ac:dyDescent="0.25">
      <c r="A44" s="7">
        <v>9</v>
      </c>
      <c r="B44" s="21" t="s">
        <v>80</v>
      </c>
      <c r="C44" s="54" t="s">
        <v>81</v>
      </c>
      <c r="D44" s="55"/>
      <c r="E44" s="55"/>
      <c r="F44" s="55"/>
      <c r="G44" s="55"/>
      <c r="H44" s="55"/>
      <c r="I44" s="55"/>
      <c r="J44" s="22"/>
    </row>
    <row r="45" spans="1:17" hidden="1" x14ac:dyDescent="0.25">
      <c r="A45" s="7" t="s">
        <v>47</v>
      </c>
    </row>
    <row r="46" spans="1:17" hidden="1" x14ac:dyDescent="0.25">
      <c r="A46" s="31" t="s">
        <v>67</v>
      </c>
    </row>
    <row r="47" spans="1:17" hidden="1" x14ac:dyDescent="0.25">
      <c r="A47" s="7" t="s">
        <v>47</v>
      </c>
    </row>
    <row r="48" spans="1:17" ht="22.7" customHeight="1" x14ac:dyDescent="0.25">
      <c r="A48" s="7" t="s">
        <v>48</v>
      </c>
      <c r="B48" s="23"/>
      <c r="C48" s="56" t="s">
        <v>82</v>
      </c>
      <c r="D48" s="56"/>
      <c r="E48" s="56"/>
      <c r="F48" s="56"/>
      <c r="G48" s="56"/>
      <c r="H48" s="56"/>
      <c r="I48" s="56"/>
      <c r="J48" s="23"/>
    </row>
    <row r="49" spans="1:17" x14ac:dyDescent="0.25">
      <c r="A49" s="7" t="s">
        <v>50</v>
      </c>
      <c r="B49" s="21"/>
      <c r="C49" s="57"/>
      <c r="D49" s="57"/>
      <c r="E49" s="57"/>
      <c r="F49" s="24" t="s">
        <v>64</v>
      </c>
      <c r="G49" s="25"/>
      <c r="H49" s="25"/>
      <c r="I49" s="26"/>
      <c r="J49" s="27">
        <f>IF(AND(G49= "",H49= ""), 0, ROUND(ROUND(I49, 2) * ROUND(IF(H49="",G49,H49),  0), 2))</f>
        <v>0</v>
      </c>
      <c r="K49" s="7"/>
      <c r="M49" s="28">
        <v>0.2</v>
      </c>
      <c r="Q49" s="7">
        <v>34</v>
      </c>
    </row>
    <row r="50" spans="1:17" x14ac:dyDescent="0.25">
      <c r="A50" s="7">
        <v>9</v>
      </c>
      <c r="B50" s="21" t="s">
        <v>83</v>
      </c>
      <c r="C50" s="54" t="s">
        <v>84</v>
      </c>
      <c r="D50" s="55"/>
      <c r="E50" s="55"/>
      <c r="F50" s="55"/>
      <c r="G50" s="55"/>
      <c r="H50" s="55"/>
      <c r="I50" s="55"/>
      <c r="J50" s="22"/>
    </row>
    <row r="51" spans="1:17" hidden="1" x14ac:dyDescent="0.25">
      <c r="A51" s="7" t="s">
        <v>47</v>
      </c>
    </row>
    <row r="52" spans="1:17" hidden="1" x14ac:dyDescent="0.25">
      <c r="A52" s="31" t="s">
        <v>67</v>
      </c>
    </row>
    <row r="53" spans="1:17" x14ac:dyDescent="0.25">
      <c r="A53" s="7" t="s">
        <v>50</v>
      </c>
      <c r="B53" s="21"/>
      <c r="C53" s="57"/>
      <c r="D53" s="57"/>
      <c r="E53" s="57"/>
      <c r="F53" s="24" t="s">
        <v>64</v>
      </c>
      <c r="G53" s="25"/>
      <c r="H53" s="25"/>
      <c r="I53" s="26"/>
      <c r="J53" s="27">
        <f>IF(AND(G53= "",H53= ""), 0, ROUND(ROUND(I53, 2) * ROUND(IF(H53="",G53,H53),  0), 2))</f>
        <v>0</v>
      </c>
      <c r="K53" s="7"/>
      <c r="M53" s="28">
        <v>0.2</v>
      </c>
      <c r="Q53" s="7">
        <v>34</v>
      </c>
    </row>
    <row r="54" spans="1:17" x14ac:dyDescent="0.25">
      <c r="A54" s="7">
        <v>9</v>
      </c>
      <c r="B54" s="21" t="s">
        <v>85</v>
      </c>
      <c r="C54" s="54" t="s">
        <v>86</v>
      </c>
      <c r="D54" s="55"/>
      <c r="E54" s="55"/>
      <c r="F54" s="55"/>
      <c r="G54" s="55"/>
      <c r="H54" s="55"/>
      <c r="I54" s="55"/>
      <c r="J54" s="22"/>
    </row>
    <row r="55" spans="1:17" hidden="1" x14ac:dyDescent="0.25">
      <c r="A55" s="7" t="s">
        <v>47</v>
      </c>
    </row>
    <row r="56" spans="1:17" hidden="1" x14ac:dyDescent="0.25">
      <c r="A56" s="31" t="s">
        <v>67</v>
      </c>
    </row>
    <row r="57" spans="1:17" x14ac:dyDescent="0.25">
      <c r="A57" s="7" t="s">
        <v>50</v>
      </c>
      <c r="B57" s="21"/>
      <c r="C57" s="57"/>
      <c r="D57" s="57"/>
      <c r="E57" s="57"/>
      <c r="F57" s="24" t="s">
        <v>72</v>
      </c>
      <c r="G57" s="32"/>
      <c r="H57" s="32"/>
      <c r="I57" s="26"/>
      <c r="J57" s="27">
        <f>IF(AND(G57= "",H57= ""), 0, ROUND(ROUND(I57, 2) * ROUND(IF(H57="",G57,H57),  2), 2))</f>
        <v>0</v>
      </c>
      <c r="K57" s="7"/>
      <c r="M57" s="28">
        <v>0.2</v>
      </c>
      <c r="Q57" s="7">
        <v>34</v>
      </c>
    </row>
    <row r="58" spans="1:17" x14ac:dyDescent="0.25">
      <c r="A58" s="7">
        <v>9</v>
      </c>
      <c r="B58" s="21" t="s">
        <v>87</v>
      </c>
      <c r="C58" s="54" t="s">
        <v>88</v>
      </c>
      <c r="D58" s="55"/>
      <c r="E58" s="55"/>
      <c r="F58" s="55"/>
      <c r="G58" s="55"/>
      <c r="H58" s="55"/>
      <c r="I58" s="55"/>
      <c r="J58" s="22"/>
    </row>
    <row r="59" spans="1:17" hidden="1" x14ac:dyDescent="0.25">
      <c r="A59" s="7" t="s">
        <v>47</v>
      </c>
    </row>
    <row r="60" spans="1:17" hidden="1" x14ac:dyDescent="0.25">
      <c r="A60" s="31" t="s">
        <v>67</v>
      </c>
    </row>
    <row r="61" spans="1:17" x14ac:dyDescent="0.25">
      <c r="A61" s="7" t="s">
        <v>50</v>
      </c>
      <c r="B61" s="21"/>
      <c r="C61" s="57"/>
      <c r="D61" s="57"/>
      <c r="E61" s="57"/>
      <c r="F61" s="24" t="s">
        <v>64</v>
      </c>
      <c r="G61" s="25"/>
      <c r="H61" s="25"/>
      <c r="I61" s="26"/>
      <c r="J61" s="27">
        <f>IF(AND(G61= "",H61= ""), 0, ROUND(ROUND(I61, 2) * ROUND(IF(H61="",G61,H61),  0), 2))</f>
        <v>0</v>
      </c>
      <c r="K61" s="7"/>
      <c r="M61" s="28">
        <v>0.2</v>
      </c>
      <c r="Q61" s="7">
        <v>34</v>
      </c>
    </row>
    <row r="62" spans="1:17" x14ac:dyDescent="0.25">
      <c r="A62" s="7">
        <v>9</v>
      </c>
      <c r="B62" s="21" t="s">
        <v>89</v>
      </c>
      <c r="C62" s="54" t="s">
        <v>90</v>
      </c>
      <c r="D62" s="55"/>
      <c r="E62" s="55"/>
      <c r="F62" s="55"/>
      <c r="G62" s="55"/>
      <c r="H62" s="55"/>
      <c r="I62" s="55"/>
      <c r="J62" s="22"/>
    </row>
    <row r="63" spans="1:17" hidden="1" x14ac:dyDescent="0.25">
      <c r="A63" s="7" t="s">
        <v>47</v>
      </c>
    </row>
    <row r="64" spans="1:17" hidden="1" x14ac:dyDescent="0.25">
      <c r="A64" s="31" t="s">
        <v>67</v>
      </c>
    </row>
    <row r="65" spans="1:17" ht="22.7" customHeight="1" x14ac:dyDescent="0.25">
      <c r="A65" s="7" t="s">
        <v>48</v>
      </c>
      <c r="B65" s="23"/>
      <c r="C65" s="56" t="s">
        <v>91</v>
      </c>
      <c r="D65" s="56"/>
      <c r="E65" s="56"/>
      <c r="F65" s="56"/>
      <c r="G65" s="56"/>
      <c r="H65" s="56"/>
      <c r="I65" s="56"/>
      <c r="J65" s="23"/>
    </row>
    <row r="66" spans="1:17" x14ac:dyDescent="0.25">
      <c r="A66" s="7" t="s">
        <v>50</v>
      </c>
      <c r="B66" s="21"/>
      <c r="C66" s="57"/>
      <c r="D66" s="57"/>
      <c r="E66" s="57"/>
      <c r="F66" s="24" t="s">
        <v>64</v>
      </c>
      <c r="G66" s="25"/>
      <c r="H66" s="25"/>
      <c r="I66" s="26"/>
      <c r="J66" s="27">
        <f>IF(AND(G66= "",H66= ""), 0, ROUND(ROUND(I66, 2) * ROUND(IF(H66="",G66,H66),  0), 2))</f>
        <v>0</v>
      </c>
      <c r="K66" s="7"/>
      <c r="M66" s="28">
        <v>0.2</v>
      </c>
      <c r="Q66" s="7">
        <v>34</v>
      </c>
    </row>
    <row r="67" spans="1:17" x14ac:dyDescent="0.25">
      <c r="A67" s="7">
        <v>9</v>
      </c>
      <c r="B67" s="21" t="s">
        <v>92</v>
      </c>
      <c r="C67" s="54" t="s">
        <v>93</v>
      </c>
      <c r="D67" s="55"/>
      <c r="E67" s="55"/>
      <c r="F67" s="55"/>
      <c r="G67" s="55"/>
      <c r="H67" s="55"/>
      <c r="I67" s="55"/>
      <c r="J67" s="22"/>
    </row>
    <row r="68" spans="1:17" hidden="1" x14ac:dyDescent="0.25">
      <c r="A68" s="7" t="s">
        <v>47</v>
      </c>
    </row>
    <row r="69" spans="1:17" hidden="1" x14ac:dyDescent="0.25">
      <c r="A69" s="31" t="s">
        <v>67</v>
      </c>
    </row>
    <row r="70" spans="1:17" ht="22.7" customHeight="1" x14ac:dyDescent="0.25">
      <c r="A70" s="7" t="s">
        <v>48</v>
      </c>
      <c r="B70" s="23"/>
      <c r="C70" s="56" t="s">
        <v>94</v>
      </c>
      <c r="D70" s="56"/>
      <c r="E70" s="56"/>
      <c r="F70" s="56"/>
      <c r="G70" s="56"/>
      <c r="H70" s="56"/>
      <c r="I70" s="56"/>
      <c r="J70" s="23"/>
    </row>
    <row r="71" spans="1:17" x14ac:dyDescent="0.25">
      <c r="A71" s="7" t="s">
        <v>50</v>
      </c>
      <c r="B71" s="21"/>
      <c r="C71" s="57"/>
      <c r="D71" s="57"/>
      <c r="E71" s="57"/>
      <c r="F71" s="24" t="s">
        <v>64</v>
      </c>
      <c r="G71" s="25"/>
      <c r="H71" s="25"/>
      <c r="I71" s="26"/>
      <c r="J71" s="27">
        <f>IF(AND(G71= "",H71= ""), 0, ROUND(ROUND(I71, 2) * ROUND(IF(H71="",G71,H71),  0), 2))</f>
        <v>0</v>
      </c>
      <c r="K71" s="7"/>
      <c r="M71" s="28">
        <v>0.2</v>
      </c>
      <c r="Q71" s="7">
        <v>34</v>
      </c>
    </row>
    <row r="72" spans="1:17" x14ac:dyDescent="0.25">
      <c r="A72" s="7">
        <v>9</v>
      </c>
      <c r="B72" s="21" t="s">
        <v>95</v>
      </c>
      <c r="C72" s="54" t="s">
        <v>96</v>
      </c>
      <c r="D72" s="55"/>
      <c r="E72" s="55"/>
      <c r="F72" s="55"/>
      <c r="G72" s="55"/>
      <c r="H72" s="55"/>
      <c r="I72" s="55"/>
      <c r="J72" s="22"/>
    </row>
    <row r="73" spans="1:17" hidden="1" x14ac:dyDescent="0.25">
      <c r="A73" s="7" t="s">
        <v>47</v>
      </c>
    </row>
    <row r="74" spans="1:17" hidden="1" x14ac:dyDescent="0.25">
      <c r="A74" s="31" t="s">
        <v>67</v>
      </c>
    </row>
    <row r="75" spans="1:17" ht="22.7" customHeight="1" x14ac:dyDescent="0.25">
      <c r="A75" s="7" t="s">
        <v>48</v>
      </c>
      <c r="B75" s="23"/>
      <c r="C75" s="56" t="s">
        <v>97</v>
      </c>
      <c r="D75" s="56"/>
      <c r="E75" s="56"/>
      <c r="F75" s="56"/>
      <c r="G75" s="56"/>
      <c r="H75" s="56"/>
      <c r="I75" s="56"/>
      <c r="J75" s="23"/>
    </row>
    <row r="76" spans="1:17" x14ac:dyDescent="0.25">
      <c r="A76" s="7" t="s">
        <v>50</v>
      </c>
      <c r="B76" s="21"/>
      <c r="C76" s="57"/>
      <c r="D76" s="57"/>
      <c r="E76" s="57"/>
      <c r="F76" s="24" t="s">
        <v>64</v>
      </c>
      <c r="G76" s="25"/>
      <c r="H76" s="25"/>
      <c r="I76" s="26"/>
      <c r="J76" s="27">
        <f>IF(AND(G76= "",H76= ""), 0, ROUND(ROUND(I76, 2) * ROUND(IF(H76="",G76,H76),  0), 2))</f>
        <v>0</v>
      </c>
      <c r="K76" s="7"/>
      <c r="M76" s="28">
        <v>0.2</v>
      </c>
      <c r="Q76" s="7">
        <v>34</v>
      </c>
    </row>
    <row r="77" spans="1:17" x14ac:dyDescent="0.25">
      <c r="A77" s="7">
        <v>9</v>
      </c>
      <c r="B77" s="21" t="s">
        <v>98</v>
      </c>
      <c r="C77" s="54" t="s">
        <v>99</v>
      </c>
      <c r="D77" s="55"/>
      <c r="E77" s="55"/>
      <c r="F77" s="55"/>
      <c r="G77" s="55"/>
      <c r="H77" s="55"/>
      <c r="I77" s="55"/>
      <c r="J77" s="22"/>
    </row>
    <row r="78" spans="1:17" hidden="1" x14ac:dyDescent="0.25">
      <c r="A78" s="7" t="s">
        <v>47</v>
      </c>
    </row>
    <row r="79" spans="1:17" hidden="1" x14ac:dyDescent="0.25">
      <c r="A79" s="31" t="s">
        <v>67</v>
      </c>
    </row>
    <row r="80" spans="1:17" x14ac:dyDescent="0.25">
      <c r="A80" s="7" t="s">
        <v>50</v>
      </c>
      <c r="B80" s="21"/>
      <c r="C80" s="57"/>
      <c r="D80" s="57"/>
      <c r="E80" s="57"/>
      <c r="F80" s="24" t="s">
        <v>64</v>
      </c>
      <c r="G80" s="25"/>
      <c r="H80" s="25"/>
      <c r="I80" s="26"/>
      <c r="J80" s="27">
        <f>IF(AND(G80= "",H80= ""), 0, ROUND(ROUND(I80, 2) * ROUND(IF(H80="",G80,H80),  0), 2))</f>
        <v>0</v>
      </c>
      <c r="K80" s="7"/>
      <c r="M80" s="28">
        <v>0.2</v>
      </c>
      <c r="Q80" s="7">
        <v>34</v>
      </c>
    </row>
    <row r="81" spans="1:17" x14ac:dyDescent="0.25">
      <c r="A81" s="7">
        <v>9</v>
      </c>
      <c r="B81" s="21" t="s">
        <v>100</v>
      </c>
      <c r="C81" s="54" t="s">
        <v>101</v>
      </c>
      <c r="D81" s="55"/>
      <c r="E81" s="55"/>
      <c r="F81" s="55"/>
      <c r="G81" s="55"/>
      <c r="H81" s="55"/>
      <c r="I81" s="55"/>
      <c r="J81" s="22"/>
    </row>
    <row r="82" spans="1:17" hidden="1" x14ac:dyDescent="0.25">
      <c r="A82" s="7" t="s">
        <v>47</v>
      </c>
    </row>
    <row r="83" spans="1:17" ht="22.7" customHeight="1" x14ac:dyDescent="0.25">
      <c r="A83" s="7" t="s">
        <v>48</v>
      </c>
      <c r="B83" s="23"/>
      <c r="C83" s="56" t="s">
        <v>102</v>
      </c>
      <c r="D83" s="56"/>
      <c r="E83" s="56"/>
      <c r="F83" s="56"/>
      <c r="G83" s="56"/>
      <c r="H83" s="56"/>
      <c r="I83" s="56"/>
      <c r="J83" s="23"/>
    </row>
    <row r="84" spans="1:17" x14ac:dyDescent="0.25">
      <c r="A84" s="7" t="s">
        <v>50</v>
      </c>
      <c r="B84" s="21"/>
      <c r="C84" s="57"/>
      <c r="D84" s="57"/>
      <c r="E84" s="57"/>
      <c r="F84" s="24" t="s">
        <v>64</v>
      </c>
      <c r="G84" s="25"/>
      <c r="H84" s="25"/>
      <c r="I84" s="26"/>
      <c r="J84" s="27">
        <f>IF(AND(G84= "",H84= ""), 0, ROUND(ROUND(I84, 2) * ROUND(IF(H84="",G84,H84),  0), 2))</f>
        <v>0</v>
      </c>
      <c r="K84" s="7"/>
      <c r="M84" s="28">
        <v>0.2</v>
      </c>
      <c r="Q84" s="7">
        <v>34</v>
      </c>
    </row>
    <row r="85" spans="1:17" x14ac:dyDescent="0.25">
      <c r="A85" s="7">
        <v>9</v>
      </c>
      <c r="B85" s="21" t="s">
        <v>103</v>
      </c>
      <c r="C85" s="54" t="s">
        <v>104</v>
      </c>
      <c r="D85" s="55"/>
      <c r="E85" s="55"/>
      <c r="F85" s="55"/>
      <c r="G85" s="55"/>
      <c r="H85" s="55"/>
      <c r="I85" s="55"/>
      <c r="J85" s="22"/>
    </row>
    <row r="86" spans="1:17" hidden="1" x14ac:dyDescent="0.25">
      <c r="A86" s="7" t="s">
        <v>47</v>
      </c>
    </row>
    <row r="87" spans="1:17" x14ac:dyDescent="0.25">
      <c r="A87" s="7" t="s">
        <v>50</v>
      </c>
      <c r="B87" s="21"/>
      <c r="C87" s="57"/>
      <c r="D87" s="57"/>
      <c r="E87" s="57"/>
      <c r="F87" s="24" t="s">
        <v>51</v>
      </c>
      <c r="G87" s="25"/>
      <c r="H87" s="25"/>
      <c r="I87" s="26"/>
      <c r="J87" s="27">
        <f>IF(AND(G87= "",H87= ""), 0, ROUND(ROUND(I87, 2) * ROUND(IF(H87="",G87,H87),  0), 2))</f>
        <v>0</v>
      </c>
      <c r="K87" s="7"/>
      <c r="M87" s="28">
        <v>0.2</v>
      </c>
      <c r="Q87" s="7">
        <v>34</v>
      </c>
    </row>
    <row r="88" spans="1:17" x14ac:dyDescent="0.25">
      <c r="A88" s="7">
        <v>9</v>
      </c>
      <c r="B88" s="21" t="s">
        <v>105</v>
      </c>
      <c r="C88" s="54" t="s">
        <v>106</v>
      </c>
      <c r="D88" s="55"/>
      <c r="E88" s="55"/>
      <c r="F88" s="55"/>
      <c r="G88" s="55"/>
      <c r="H88" s="55"/>
      <c r="I88" s="55"/>
      <c r="J88" s="22"/>
    </row>
    <row r="89" spans="1:17" hidden="1" x14ac:dyDescent="0.25">
      <c r="A89" s="7" t="s">
        <v>47</v>
      </c>
    </row>
    <row r="90" spans="1:17" ht="22.7" customHeight="1" x14ac:dyDescent="0.25">
      <c r="A90" s="7" t="s">
        <v>48</v>
      </c>
      <c r="B90" s="23"/>
      <c r="C90" s="56" t="s">
        <v>107</v>
      </c>
      <c r="D90" s="56"/>
      <c r="E90" s="56"/>
      <c r="F90" s="56"/>
      <c r="G90" s="56"/>
      <c r="H90" s="56"/>
      <c r="I90" s="56"/>
      <c r="J90" s="23"/>
    </row>
    <row r="91" spans="1:17" x14ac:dyDescent="0.25">
      <c r="A91" s="7" t="s">
        <v>50</v>
      </c>
      <c r="B91" s="21"/>
      <c r="C91" s="57"/>
      <c r="D91" s="57"/>
      <c r="E91" s="57"/>
      <c r="F91" s="24" t="s">
        <v>51</v>
      </c>
      <c r="G91" s="25"/>
      <c r="H91" s="25"/>
      <c r="I91" s="26"/>
      <c r="J91" s="27">
        <f>IF(AND(G91= "",H91= ""), 0, ROUND(ROUND(I91, 2) * ROUND(IF(H91="",G91,H91),  0), 2))</f>
        <v>0</v>
      </c>
      <c r="K91" s="7"/>
      <c r="M91" s="28">
        <v>0.2</v>
      </c>
      <c r="Q91" s="7">
        <v>34</v>
      </c>
    </row>
    <row r="92" spans="1:17" hidden="1" x14ac:dyDescent="0.25">
      <c r="A92" s="7" t="s">
        <v>73</v>
      </c>
    </row>
    <row r="93" spans="1:17" ht="27.2" customHeight="1" x14ac:dyDescent="0.25">
      <c r="A93" s="7">
        <v>5</v>
      </c>
      <c r="B93" s="16" t="s">
        <v>108</v>
      </c>
      <c r="C93" s="58" t="s">
        <v>109</v>
      </c>
      <c r="D93" s="58"/>
      <c r="E93" s="58"/>
      <c r="F93" s="29"/>
      <c r="G93" s="29"/>
      <c r="H93" s="29"/>
      <c r="I93" s="29"/>
      <c r="J93" s="30"/>
      <c r="K93" s="7"/>
    </row>
    <row r="94" spans="1:17" x14ac:dyDescent="0.25">
      <c r="A94" s="7">
        <v>9</v>
      </c>
      <c r="B94" s="21" t="s">
        <v>110</v>
      </c>
      <c r="C94" s="54" t="s">
        <v>111</v>
      </c>
      <c r="D94" s="55"/>
      <c r="E94" s="55"/>
      <c r="F94" s="55"/>
      <c r="G94" s="55"/>
      <c r="H94" s="55"/>
      <c r="I94" s="55"/>
      <c r="J94" s="22"/>
    </row>
    <row r="95" spans="1:17" hidden="1" x14ac:dyDescent="0.25">
      <c r="A95" s="7" t="s">
        <v>47</v>
      </c>
    </row>
    <row r="96" spans="1:17" x14ac:dyDescent="0.25">
      <c r="A96" s="7" t="s">
        <v>50</v>
      </c>
      <c r="B96" s="21"/>
      <c r="C96" s="57"/>
      <c r="D96" s="57"/>
      <c r="E96" s="57"/>
      <c r="F96" s="24" t="s">
        <v>64</v>
      </c>
      <c r="G96" s="25"/>
      <c r="H96" s="25"/>
      <c r="I96" s="26"/>
      <c r="J96" s="27">
        <f>IF(AND(G96= "",H96= ""), 0, ROUND(ROUND(I96, 2) * ROUND(IF(H96="",G96,H96),  0), 2))</f>
        <v>0</v>
      </c>
      <c r="K96" s="7"/>
      <c r="M96" s="28">
        <v>0.2</v>
      </c>
      <c r="Q96" s="7">
        <v>34</v>
      </c>
    </row>
    <row r="97" spans="1:17" x14ac:dyDescent="0.25">
      <c r="A97" s="7">
        <v>9</v>
      </c>
      <c r="B97" s="21" t="s">
        <v>112</v>
      </c>
      <c r="C97" s="54" t="s">
        <v>113</v>
      </c>
      <c r="D97" s="55"/>
      <c r="E97" s="55"/>
      <c r="F97" s="55"/>
      <c r="G97" s="55"/>
      <c r="H97" s="55"/>
      <c r="I97" s="55"/>
      <c r="J97" s="22"/>
    </row>
    <row r="98" spans="1:17" hidden="1" x14ac:dyDescent="0.25">
      <c r="A98" s="7" t="s">
        <v>47</v>
      </c>
    </row>
    <row r="99" spans="1:17" hidden="1" x14ac:dyDescent="0.25">
      <c r="A99" s="31" t="s">
        <v>67</v>
      </c>
    </row>
    <row r="100" spans="1:17" hidden="1" x14ac:dyDescent="0.25">
      <c r="A100" s="7" t="s">
        <v>47</v>
      </c>
    </row>
    <row r="101" spans="1:17" x14ac:dyDescent="0.25">
      <c r="A101" s="7" t="s">
        <v>50</v>
      </c>
      <c r="B101" s="21"/>
      <c r="C101" s="57"/>
      <c r="D101" s="57"/>
      <c r="E101" s="57"/>
      <c r="F101" s="24" t="s">
        <v>64</v>
      </c>
      <c r="G101" s="25"/>
      <c r="H101" s="25"/>
      <c r="I101" s="26"/>
      <c r="J101" s="27">
        <f>IF(AND(G101= "",H101= ""), 0, ROUND(ROUND(I101, 2) * ROUND(IF(H101="",G101,H101),  0), 2))</f>
        <v>0</v>
      </c>
      <c r="K101" s="7"/>
      <c r="M101" s="28">
        <v>0.2</v>
      </c>
      <c r="Q101" s="7">
        <v>34</v>
      </c>
    </row>
    <row r="102" spans="1:17" x14ac:dyDescent="0.25">
      <c r="A102" s="7">
        <v>9</v>
      </c>
      <c r="B102" s="21" t="s">
        <v>114</v>
      </c>
      <c r="C102" s="54" t="s">
        <v>115</v>
      </c>
      <c r="D102" s="55"/>
      <c r="E102" s="55"/>
      <c r="F102" s="55"/>
      <c r="G102" s="55"/>
      <c r="H102" s="55"/>
      <c r="I102" s="55"/>
      <c r="J102" s="22"/>
    </row>
    <row r="103" spans="1:17" hidden="1" x14ac:dyDescent="0.25">
      <c r="A103" s="7" t="s">
        <v>47</v>
      </c>
    </row>
    <row r="104" spans="1:17" hidden="1" x14ac:dyDescent="0.25">
      <c r="A104" s="7" t="s">
        <v>47</v>
      </c>
    </row>
    <row r="105" spans="1:17" ht="22.7" customHeight="1" x14ac:dyDescent="0.25">
      <c r="A105" s="7" t="s">
        <v>48</v>
      </c>
      <c r="B105" s="23"/>
      <c r="C105" s="56" t="s">
        <v>116</v>
      </c>
      <c r="D105" s="56"/>
      <c r="E105" s="56"/>
      <c r="F105" s="56"/>
      <c r="G105" s="56"/>
      <c r="H105" s="56"/>
      <c r="I105" s="56"/>
      <c r="J105" s="23"/>
    </row>
    <row r="106" spans="1:17" x14ac:dyDescent="0.25">
      <c r="A106" s="7" t="s">
        <v>50</v>
      </c>
      <c r="B106" s="21"/>
      <c r="C106" s="57"/>
      <c r="D106" s="57"/>
      <c r="E106" s="57"/>
      <c r="F106" s="24" t="s">
        <v>64</v>
      </c>
      <c r="G106" s="25"/>
      <c r="H106" s="25"/>
      <c r="I106" s="26"/>
      <c r="J106" s="27">
        <f>IF(AND(G106= "",H106= ""), 0, ROUND(ROUND(I106, 2) * ROUND(IF(H106="",G106,H106),  0), 2))</f>
        <v>0</v>
      </c>
      <c r="K106" s="7"/>
      <c r="M106" s="28">
        <v>0.2</v>
      </c>
      <c r="Q106" s="7">
        <v>34</v>
      </c>
    </row>
    <row r="107" spans="1:17" x14ac:dyDescent="0.25">
      <c r="A107" s="7">
        <v>9</v>
      </c>
      <c r="B107" s="21" t="s">
        <v>117</v>
      </c>
      <c r="C107" s="54" t="s">
        <v>118</v>
      </c>
      <c r="D107" s="55"/>
      <c r="E107" s="55"/>
      <c r="F107" s="55"/>
      <c r="G107" s="55"/>
      <c r="H107" s="55"/>
      <c r="I107" s="55"/>
      <c r="J107" s="22"/>
    </row>
    <row r="108" spans="1:17" hidden="1" x14ac:dyDescent="0.25">
      <c r="A108" s="7" t="s">
        <v>47</v>
      </c>
    </row>
    <row r="109" spans="1:17" x14ac:dyDescent="0.25">
      <c r="A109" s="7" t="s">
        <v>50</v>
      </c>
      <c r="B109" s="21"/>
      <c r="C109" s="57"/>
      <c r="D109" s="57"/>
      <c r="E109" s="57"/>
      <c r="F109" s="24" t="s">
        <v>64</v>
      </c>
      <c r="G109" s="25"/>
      <c r="H109" s="25"/>
      <c r="I109" s="26"/>
      <c r="J109" s="27">
        <f>IF(AND(G109= "",H109= ""), 0, ROUND(ROUND(I109, 2) * ROUND(IF(H109="",G109,H109),  0), 2))</f>
        <v>0</v>
      </c>
      <c r="K109" s="7"/>
      <c r="M109" s="28">
        <v>0.2</v>
      </c>
      <c r="Q109" s="7">
        <v>34</v>
      </c>
    </row>
    <row r="110" spans="1:17" x14ac:dyDescent="0.25">
      <c r="A110" s="7">
        <v>9</v>
      </c>
      <c r="B110" s="21" t="s">
        <v>119</v>
      </c>
      <c r="C110" s="54" t="s">
        <v>120</v>
      </c>
      <c r="D110" s="55"/>
      <c r="E110" s="55"/>
      <c r="F110" s="55"/>
      <c r="G110" s="55"/>
      <c r="H110" s="55"/>
      <c r="I110" s="55"/>
      <c r="J110" s="22"/>
    </row>
    <row r="111" spans="1:17" hidden="1" x14ac:dyDescent="0.25">
      <c r="A111" s="7" t="s">
        <v>47</v>
      </c>
    </row>
    <row r="112" spans="1:17" x14ac:dyDescent="0.25">
      <c r="A112" s="7" t="s">
        <v>50</v>
      </c>
      <c r="B112" s="21"/>
      <c r="C112" s="57"/>
      <c r="D112" s="57"/>
      <c r="E112" s="57"/>
      <c r="F112" s="24" t="s">
        <v>64</v>
      </c>
      <c r="G112" s="25"/>
      <c r="H112" s="25"/>
      <c r="I112" s="26"/>
      <c r="J112" s="27">
        <f>IF(AND(G112= "",H112= ""), 0, ROUND(ROUND(I112, 2) * ROUND(IF(H112="",G112,H112),  0), 2))</f>
        <v>0</v>
      </c>
      <c r="K112" s="7"/>
      <c r="M112" s="28">
        <v>0.2</v>
      </c>
      <c r="Q112" s="7">
        <v>34</v>
      </c>
    </row>
    <row r="113" spans="1:17" x14ac:dyDescent="0.25">
      <c r="A113" s="7">
        <v>9</v>
      </c>
      <c r="B113" s="21" t="s">
        <v>121</v>
      </c>
      <c r="C113" s="54" t="s">
        <v>122</v>
      </c>
      <c r="D113" s="55"/>
      <c r="E113" s="55"/>
      <c r="F113" s="55"/>
      <c r="G113" s="55"/>
      <c r="H113" s="55"/>
      <c r="I113" s="55"/>
      <c r="J113" s="22"/>
    </row>
    <row r="114" spans="1:17" hidden="1" x14ac:dyDescent="0.25">
      <c r="A114" s="7" t="s">
        <v>47</v>
      </c>
    </row>
    <row r="115" spans="1:17" x14ac:dyDescent="0.25">
      <c r="A115" s="7" t="s">
        <v>50</v>
      </c>
      <c r="B115" s="21"/>
      <c r="C115" s="57"/>
      <c r="D115" s="57"/>
      <c r="E115" s="57"/>
      <c r="F115" s="24" t="s">
        <v>64</v>
      </c>
      <c r="G115" s="25"/>
      <c r="H115" s="25"/>
      <c r="I115" s="26"/>
      <c r="J115" s="27">
        <f>IF(AND(G115= "",H115= ""), 0, ROUND(ROUND(I115, 2) * ROUND(IF(H115="",G115,H115),  0), 2))</f>
        <v>0</v>
      </c>
      <c r="K115" s="7"/>
      <c r="M115" s="28">
        <v>0.2</v>
      </c>
      <c r="Q115" s="7">
        <v>34</v>
      </c>
    </row>
    <row r="116" spans="1:17" x14ac:dyDescent="0.25">
      <c r="A116" s="7">
        <v>9</v>
      </c>
      <c r="B116" s="21" t="s">
        <v>123</v>
      </c>
      <c r="C116" s="54" t="s">
        <v>124</v>
      </c>
      <c r="D116" s="55"/>
      <c r="E116" s="55"/>
      <c r="F116" s="55"/>
      <c r="G116" s="55"/>
      <c r="H116" s="55"/>
      <c r="I116" s="55"/>
      <c r="J116" s="22"/>
    </row>
    <row r="117" spans="1:17" hidden="1" x14ac:dyDescent="0.25">
      <c r="A117" s="7" t="s">
        <v>47</v>
      </c>
    </row>
    <row r="118" spans="1:17" x14ac:dyDescent="0.25">
      <c r="A118" s="7" t="s">
        <v>50</v>
      </c>
      <c r="B118" s="21"/>
      <c r="C118" s="57"/>
      <c r="D118" s="57"/>
      <c r="E118" s="57"/>
      <c r="F118" s="24" t="s">
        <v>51</v>
      </c>
      <c r="G118" s="25"/>
      <c r="H118" s="25"/>
      <c r="I118" s="26"/>
      <c r="J118" s="27">
        <f>IF(AND(G118= "",H118= ""), 0, ROUND(ROUND(I118, 2) * ROUND(IF(H118="",G118,H118),  0), 2))</f>
        <v>0</v>
      </c>
      <c r="K118" s="7"/>
      <c r="M118" s="28">
        <v>0.2</v>
      </c>
      <c r="Q118" s="7">
        <v>34</v>
      </c>
    </row>
    <row r="119" spans="1:17" x14ac:dyDescent="0.25">
      <c r="A119" s="7">
        <v>9</v>
      </c>
      <c r="B119" s="21" t="s">
        <v>125</v>
      </c>
      <c r="C119" s="54" t="s">
        <v>126</v>
      </c>
      <c r="D119" s="55"/>
      <c r="E119" s="55"/>
      <c r="F119" s="55"/>
      <c r="G119" s="55"/>
      <c r="H119" s="55"/>
      <c r="I119" s="55"/>
      <c r="J119" s="22"/>
    </row>
    <row r="120" spans="1:17" hidden="1" x14ac:dyDescent="0.25">
      <c r="A120" s="7" t="s">
        <v>47</v>
      </c>
    </row>
    <row r="121" spans="1:17" x14ac:dyDescent="0.25">
      <c r="A121" s="7" t="s">
        <v>50</v>
      </c>
      <c r="B121" s="21"/>
      <c r="C121" s="57"/>
      <c r="D121" s="57"/>
      <c r="E121" s="57"/>
      <c r="F121" s="24" t="s">
        <v>51</v>
      </c>
      <c r="G121" s="25"/>
      <c r="H121" s="25"/>
      <c r="I121" s="26"/>
      <c r="J121" s="27">
        <f>IF(AND(G121= "",H121= ""), 0, ROUND(ROUND(I121, 2) * ROUND(IF(H121="",G121,H121),  0), 2))</f>
        <v>0</v>
      </c>
      <c r="K121" s="7"/>
      <c r="M121" s="28">
        <v>0.2</v>
      </c>
      <c r="Q121" s="7">
        <v>34</v>
      </c>
    </row>
    <row r="122" spans="1:17" x14ac:dyDescent="0.25">
      <c r="A122" s="7">
        <v>9</v>
      </c>
      <c r="B122" s="21" t="s">
        <v>127</v>
      </c>
      <c r="C122" s="54" t="s">
        <v>128</v>
      </c>
      <c r="D122" s="55"/>
      <c r="E122" s="55"/>
      <c r="F122" s="55"/>
      <c r="G122" s="55"/>
      <c r="H122" s="55"/>
      <c r="I122" s="55"/>
      <c r="J122" s="22"/>
    </row>
    <row r="123" spans="1:17" hidden="1" x14ac:dyDescent="0.25">
      <c r="A123" s="7" t="s">
        <v>47</v>
      </c>
    </row>
    <row r="124" spans="1:17" x14ac:dyDescent="0.25">
      <c r="A124" s="7" t="s">
        <v>50</v>
      </c>
      <c r="B124" s="21"/>
      <c r="C124" s="57"/>
      <c r="D124" s="57"/>
      <c r="E124" s="57"/>
      <c r="F124" s="24" t="s">
        <v>51</v>
      </c>
      <c r="G124" s="25"/>
      <c r="H124" s="25"/>
      <c r="I124" s="26"/>
      <c r="J124" s="27">
        <f>IF(AND(G124= "",H124= ""), 0, ROUND(ROUND(I124, 2) * ROUND(IF(H124="",G124,H124),  0), 2))</f>
        <v>0</v>
      </c>
      <c r="K124" s="7"/>
      <c r="M124" s="28">
        <v>0.2</v>
      </c>
      <c r="Q124" s="7">
        <v>34</v>
      </c>
    </row>
    <row r="125" spans="1:17" x14ac:dyDescent="0.25">
      <c r="A125" s="7">
        <v>9</v>
      </c>
      <c r="B125" s="21" t="s">
        <v>129</v>
      </c>
      <c r="C125" s="54" t="s">
        <v>130</v>
      </c>
      <c r="D125" s="55"/>
      <c r="E125" s="55"/>
      <c r="F125" s="55"/>
      <c r="G125" s="55"/>
      <c r="H125" s="55"/>
      <c r="I125" s="55"/>
      <c r="J125" s="22"/>
    </row>
    <row r="126" spans="1:17" hidden="1" x14ac:dyDescent="0.25">
      <c r="A126" s="7" t="s">
        <v>47</v>
      </c>
    </row>
    <row r="127" spans="1:17" x14ac:dyDescent="0.25">
      <c r="A127" s="7" t="s">
        <v>50</v>
      </c>
      <c r="B127" s="21"/>
      <c r="C127" s="57"/>
      <c r="D127" s="57"/>
      <c r="E127" s="57"/>
      <c r="F127" s="24" t="s">
        <v>51</v>
      </c>
      <c r="G127" s="25"/>
      <c r="H127" s="25"/>
      <c r="I127" s="26"/>
      <c r="J127" s="27">
        <f>IF(AND(G127= "",H127= ""), 0, ROUND(ROUND(I127, 2) * ROUND(IF(H127="",G127,H127),  0), 2))</f>
        <v>0</v>
      </c>
      <c r="K127" s="7"/>
      <c r="M127" s="28">
        <v>0.2</v>
      </c>
      <c r="Q127" s="7">
        <v>34</v>
      </c>
    </row>
    <row r="128" spans="1:17" x14ac:dyDescent="0.25">
      <c r="A128" s="7">
        <v>9</v>
      </c>
      <c r="B128" s="21" t="s">
        <v>131</v>
      </c>
      <c r="C128" s="54" t="s">
        <v>132</v>
      </c>
      <c r="D128" s="55"/>
      <c r="E128" s="55"/>
      <c r="F128" s="55"/>
      <c r="G128" s="55"/>
      <c r="H128" s="55"/>
      <c r="I128" s="55"/>
      <c r="J128" s="22"/>
    </row>
    <row r="129" spans="1:17" hidden="1" x14ac:dyDescent="0.25">
      <c r="A129" s="7" t="s">
        <v>47</v>
      </c>
    </row>
    <row r="130" spans="1:17" x14ac:dyDescent="0.25">
      <c r="A130" s="7" t="s">
        <v>50</v>
      </c>
      <c r="B130" s="21"/>
      <c r="C130" s="57"/>
      <c r="D130" s="57"/>
      <c r="E130" s="57"/>
      <c r="F130" s="24" t="s">
        <v>72</v>
      </c>
      <c r="G130" s="32"/>
      <c r="H130" s="32"/>
      <c r="I130" s="26"/>
      <c r="J130" s="27">
        <f>IF(AND(G130= "",H130= ""), 0, ROUND(ROUND(I130, 2) * ROUND(IF(H130="",G130,H130),  2), 2))</f>
        <v>0</v>
      </c>
      <c r="K130" s="7"/>
      <c r="M130" s="28">
        <v>0.2</v>
      </c>
      <c r="Q130" s="7">
        <v>34</v>
      </c>
    </row>
    <row r="131" spans="1:17" x14ac:dyDescent="0.25">
      <c r="A131" s="7">
        <v>9</v>
      </c>
      <c r="B131" s="21" t="s">
        <v>133</v>
      </c>
      <c r="C131" s="54" t="s">
        <v>134</v>
      </c>
      <c r="D131" s="55"/>
      <c r="E131" s="55"/>
      <c r="F131" s="55"/>
      <c r="G131" s="55"/>
      <c r="H131" s="55"/>
      <c r="I131" s="55"/>
      <c r="J131" s="22"/>
    </row>
    <row r="132" spans="1:17" hidden="1" x14ac:dyDescent="0.25">
      <c r="A132" s="7" t="s">
        <v>47</v>
      </c>
    </row>
    <row r="133" spans="1:17" hidden="1" x14ac:dyDescent="0.25">
      <c r="A133" s="7" t="s">
        <v>47</v>
      </c>
    </row>
    <row r="134" spans="1:17" hidden="1" x14ac:dyDescent="0.25">
      <c r="A134" s="31" t="s">
        <v>67</v>
      </c>
    </row>
    <row r="135" spans="1:17" hidden="1" x14ac:dyDescent="0.25">
      <c r="A135" s="7" t="s">
        <v>47</v>
      </c>
    </row>
    <row r="136" spans="1:17" ht="22.7" customHeight="1" x14ac:dyDescent="0.25">
      <c r="A136" s="7" t="s">
        <v>48</v>
      </c>
      <c r="B136" s="23"/>
      <c r="C136" s="56" t="s">
        <v>135</v>
      </c>
      <c r="D136" s="56"/>
      <c r="E136" s="56"/>
      <c r="F136" s="56"/>
      <c r="G136" s="56"/>
      <c r="H136" s="56"/>
      <c r="I136" s="56"/>
      <c r="J136" s="23"/>
    </row>
    <row r="137" spans="1:17" x14ac:dyDescent="0.25">
      <c r="A137" s="7" t="s">
        <v>50</v>
      </c>
      <c r="B137" s="21"/>
      <c r="C137" s="57"/>
      <c r="D137" s="57"/>
      <c r="E137" s="57"/>
      <c r="F137" s="24" t="s">
        <v>64</v>
      </c>
      <c r="G137" s="25"/>
      <c r="H137" s="25"/>
      <c r="I137" s="26"/>
      <c r="J137" s="27">
        <f>IF(AND(G137= "",H137= ""), 0, ROUND(ROUND(I137, 2) * ROUND(IF(H137="",G137,H137),  0), 2))</f>
        <v>0</v>
      </c>
      <c r="K137" s="7"/>
      <c r="M137" s="28">
        <v>0.2</v>
      </c>
      <c r="Q137" s="7">
        <v>34</v>
      </c>
    </row>
    <row r="138" spans="1:17" hidden="1" x14ac:dyDescent="0.25">
      <c r="A138" s="7" t="s">
        <v>73</v>
      </c>
    </row>
    <row r="139" spans="1:17" hidden="1" x14ac:dyDescent="0.25">
      <c r="A139" s="7" t="s">
        <v>55</v>
      </c>
    </row>
    <row r="140" spans="1:17" ht="15.75" customHeight="1" x14ac:dyDescent="0.25">
      <c r="A140" s="7">
        <v>4</v>
      </c>
      <c r="B140" s="16" t="s">
        <v>136</v>
      </c>
      <c r="C140" s="53" t="s">
        <v>137</v>
      </c>
      <c r="D140" s="53"/>
      <c r="E140" s="53"/>
      <c r="F140" s="19"/>
      <c r="G140" s="19"/>
      <c r="H140" s="19"/>
      <c r="I140" s="19"/>
      <c r="J140" s="20"/>
      <c r="K140" s="7"/>
    </row>
    <row r="141" spans="1:17" hidden="1" x14ac:dyDescent="0.25">
      <c r="A141" s="7">
        <v>5</v>
      </c>
    </row>
    <row r="142" spans="1:17" hidden="1" x14ac:dyDescent="0.25">
      <c r="A142" s="7" t="s">
        <v>73</v>
      </c>
    </row>
    <row r="143" spans="1:17" hidden="1" x14ac:dyDescent="0.25">
      <c r="A143" s="7">
        <v>5</v>
      </c>
    </row>
    <row r="144" spans="1:17" hidden="1" x14ac:dyDescent="0.25">
      <c r="A144" s="7" t="s">
        <v>73</v>
      </c>
    </row>
    <row r="145" spans="1:17" x14ac:dyDescent="0.25">
      <c r="A145" s="7">
        <v>9</v>
      </c>
      <c r="B145" s="21" t="s">
        <v>138</v>
      </c>
      <c r="C145" s="54" t="s">
        <v>139</v>
      </c>
      <c r="D145" s="55"/>
      <c r="E145" s="55"/>
      <c r="F145" s="55"/>
      <c r="G145" s="55"/>
      <c r="H145" s="55"/>
      <c r="I145" s="55"/>
      <c r="J145" s="22"/>
    </row>
    <row r="146" spans="1:17" hidden="1" x14ac:dyDescent="0.25">
      <c r="A146" s="7" t="s">
        <v>47</v>
      </c>
    </row>
    <row r="147" spans="1:17" x14ac:dyDescent="0.25">
      <c r="A147" s="7" t="s">
        <v>50</v>
      </c>
      <c r="B147" s="21"/>
      <c r="C147" s="57"/>
      <c r="D147" s="57"/>
      <c r="E147" s="57"/>
      <c r="F147" s="24" t="s">
        <v>51</v>
      </c>
      <c r="G147" s="25"/>
      <c r="H147" s="25"/>
      <c r="I147" s="26"/>
      <c r="J147" s="27">
        <f>IF(AND(G147= "",H147= ""), 0, ROUND(ROUND(I147, 2) * ROUND(IF(H147="",G147,H147),  0), 2))</f>
        <v>0</v>
      </c>
      <c r="K147" s="7"/>
      <c r="M147" s="28">
        <v>0.2</v>
      </c>
      <c r="Q147" s="7">
        <v>34</v>
      </c>
    </row>
    <row r="148" spans="1:17" hidden="1" x14ac:dyDescent="0.25">
      <c r="A148" s="7" t="s">
        <v>55</v>
      </c>
    </row>
    <row r="149" spans="1:17" x14ac:dyDescent="0.25">
      <c r="A149" s="7">
        <v>4</v>
      </c>
      <c r="B149" s="16" t="s">
        <v>140</v>
      </c>
      <c r="C149" s="53" t="s">
        <v>141</v>
      </c>
      <c r="D149" s="53"/>
      <c r="E149" s="53"/>
      <c r="F149" s="19"/>
      <c r="G149" s="19"/>
      <c r="H149" s="19"/>
      <c r="I149" s="19"/>
      <c r="J149" s="20"/>
      <c r="K149" s="7"/>
    </row>
    <row r="150" spans="1:17" x14ac:dyDescent="0.25">
      <c r="A150" s="7">
        <v>9</v>
      </c>
      <c r="B150" s="21" t="s">
        <v>142</v>
      </c>
      <c r="C150" s="54" t="s">
        <v>143</v>
      </c>
      <c r="D150" s="55"/>
      <c r="E150" s="55"/>
      <c r="F150" s="55"/>
      <c r="G150" s="55"/>
      <c r="H150" s="55"/>
      <c r="I150" s="55"/>
      <c r="J150" s="22"/>
    </row>
    <row r="151" spans="1:17" hidden="1" x14ac:dyDescent="0.25">
      <c r="A151" s="7" t="s">
        <v>47</v>
      </c>
    </row>
    <row r="152" spans="1:17" x14ac:dyDescent="0.25">
      <c r="A152" s="7" t="s">
        <v>50</v>
      </c>
      <c r="B152" s="21"/>
      <c r="C152" s="57"/>
      <c r="D152" s="57"/>
      <c r="E152" s="57"/>
      <c r="F152" s="24" t="s">
        <v>51</v>
      </c>
      <c r="G152" s="25"/>
      <c r="H152" s="25"/>
      <c r="I152" s="26"/>
      <c r="J152" s="27">
        <f>IF(AND(G152= "",H152= ""), 0, ROUND(ROUND(I152, 2) * ROUND(IF(H152="",G152,H152),  0), 2))</f>
        <v>0</v>
      </c>
      <c r="K152" s="7"/>
      <c r="M152" s="28">
        <v>0.2</v>
      </c>
      <c r="Q152" s="7">
        <v>34</v>
      </c>
    </row>
    <row r="153" spans="1:17" hidden="1" x14ac:dyDescent="0.25">
      <c r="A153" s="7" t="s">
        <v>55</v>
      </c>
    </row>
    <row r="154" spans="1:17" x14ac:dyDescent="0.25">
      <c r="A154" s="7">
        <v>4</v>
      </c>
      <c r="B154" s="16" t="s">
        <v>144</v>
      </c>
      <c r="C154" s="53" t="s">
        <v>145</v>
      </c>
      <c r="D154" s="53"/>
      <c r="E154" s="53"/>
      <c r="F154" s="19"/>
      <c r="G154" s="19"/>
      <c r="H154" s="19"/>
      <c r="I154" s="19"/>
      <c r="J154" s="20"/>
      <c r="K154" s="7"/>
    </row>
    <row r="155" spans="1:17" x14ac:dyDescent="0.25">
      <c r="A155" s="7">
        <v>9</v>
      </c>
      <c r="B155" s="21" t="s">
        <v>146</v>
      </c>
      <c r="C155" s="54" t="s">
        <v>147</v>
      </c>
      <c r="D155" s="55"/>
      <c r="E155" s="55"/>
      <c r="F155" s="55"/>
      <c r="G155" s="55"/>
      <c r="H155" s="55"/>
      <c r="I155" s="55"/>
      <c r="J155" s="22"/>
    </row>
    <row r="156" spans="1:17" hidden="1" x14ac:dyDescent="0.25">
      <c r="A156" s="7" t="s">
        <v>47</v>
      </c>
    </row>
    <row r="157" spans="1:17" x14ac:dyDescent="0.25">
      <c r="A157" s="7" t="s">
        <v>50</v>
      </c>
      <c r="B157" s="21"/>
      <c r="C157" s="57"/>
      <c r="D157" s="57"/>
      <c r="E157" s="57"/>
      <c r="F157" s="24" t="s">
        <v>51</v>
      </c>
      <c r="G157" s="25"/>
      <c r="H157" s="25"/>
      <c r="I157" s="26"/>
      <c r="J157" s="27">
        <f>IF(AND(G157= "",H157= ""), 0, ROUND(ROUND(I157, 2) * ROUND(IF(H157="",G157,H157),  0), 2))</f>
        <v>0</v>
      </c>
      <c r="K157" s="7"/>
      <c r="M157" s="28">
        <v>0.2</v>
      </c>
      <c r="Q157" s="7">
        <v>34</v>
      </c>
    </row>
    <row r="158" spans="1:17" x14ac:dyDescent="0.25">
      <c r="A158" s="7">
        <v>9</v>
      </c>
      <c r="B158" s="21" t="s">
        <v>148</v>
      </c>
      <c r="C158" s="54" t="s">
        <v>149</v>
      </c>
      <c r="D158" s="55"/>
      <c r="E158" s="55"/>
      <c r="F158" s="55"/>
      <c r="G158" s="55"/>
      <c r="H158" s="55"/>
      <c r="I158" s="55"/>
      <c r="J158" s="22"/>
    </row>
    <row r="159" spans="1:17" hidden="1" x14ac:dyDescent="0.25">
      <c r="A159" s="7" t="s">
        <v>47</v>
      </c>
    </row>
    <row r="160" spans="1:17" x14ac:dyDescent="0.25">
      <c r="A160" s="7" t="s">
        <v>50</v>
      </c>
      <c r="B160" s="21"/>
      <c r="C160" s="57"/>
      <c r="D160" s="57"/>
      <c r="E160" s="57"/>
      <c r="F160" s="24" t="s">
        <v>51</v>
      </c>
      <c r="G160" s="25"/>
      <c r="H160" s="25"/>
      <c r="I160" s="26"/>
      <c r="J160" s="27">
        <f>IF(AND(G160= "",H160= ""), 0, ROUND(ROUND(I160, 2) * ROUND(IF(H160="",G160,H160),  0), 2))</f>
        <v>0</v>
      </c>
      <c r="K160" s="7"/>
      <c r="M160" s="28">
        <v>0.2</v>
      </c>
      <c r="Q160" s="7">
        <v>34</v>
      </c>
    </row>
    <row r="161" spans="1:10" hidden="1" x14ac:dyDescent="0.25">
      <c r="A161" s="7" t="s">
        <v>55</v>
      </c>
    </row>
    <row r="162" spans="1:10" x14ac:dyDescent="0.25">
      <c r="A162" s="7" t="s">
        <v>40</v>
      </c>
      <c r="B162" s="22"/>
      <c r="C162" s="55"/>
      <c r="D162" s="55"/>
      <c r="E162" s="55"/>
      <c r="J162" s="22"/>
    </row>
    <row r="163" spans="1:10" ht="27.2" customHeight="1" x14ac:dyDescent="0.25">
      <c r="B163" s="22"/>
      <c r="C163" s="61" t="s">
        <v>42</v>
      </c>
      <c r="D163" s="62"/>
      <c r="E163" s="62"/>
      <c r="F163" s="59"/>
      <c r="G163" s="59"/>
      <c r="H163" s="59"/>
      <c r="I163" s="59"/>
      <c r="J163" s="60"/>
    </row>
    <row r="164" spans="1:10" x14ac:dyDescent="0.25">
      <c r="B164" s="22"/>
      <c r="C164" s="64"/>
      <c r="D164" s="42"/>
      <c r="E164" s="42"/>
      <c r="F164" s="42"/>
      <c r="G164" s="42"/>
      <c r="H164" s="42"/>
      <c r="I164" s="42"/>
      <c r="J164" s="63"/>
    </row>
    <row r="165" spans="1:10" x14ac:dyDescent="0.25">
      <c r="B165" s="22"/>
      <c r="C165" s="67" t="s">
        <v>150</v>
      </c>
      <c r="D165" s="58"/>
      <c r="E165" s="58"/>
      <c r="F165" s="65">
        <f>SUMIF(K10:K162, IF(K9="","",K9), J10:J162)</f>
        <v>0</v>
      </c>
      <c r="G165" s="65"/>
      <c r="H165" s="65"/>
      <c r="I165" s="65"/>
      <c r="J165" s="66"/>
    </row>
    <row r="166" spans="1:10" ht="16.899999999999999" customHeight="1" x14ac:dyDescent="0.25">
      <c r="B166" s="22"/>
      <c r="C166" s="67" t="s">
        <v>151</v>
      </c>
      <c r="D166" s="58"/>
      <c r="E166" s="58"/>
      <c r="F166" s="65">
        <f>ROUND(SUMIF(K10:K162, IF(K9="","",K9), J10:J162) * 0.2, 2)</f>
        <v>0</v>
      </c>
      <c r="G166" s="65"/>
      <c r="H166" s="65"/>
      <c r="I166" s="65"/>
      <c r="J166" s="66"/>
    </row>
    <row r="167" spans="1:10" x14ac:dyDescent="0.25">
      <c r="B167" s="22"/>
      <c r="C167" s="70" t="s">
        <v>152</v>
      </c>
      <c r="D167" s="71"/>
      <c r="E167" s="71"/>
      <c r="F167" s="68">
        <f>SUM(F165:F166)</f>
        <v>0</v>
      </c>
      <c r="G167" s="68"/>
      <c r="H167" s="68"/>
      <c r="I167" s="68"/>
      <c r="J167" s="69"/>
    </row>
    <row r="168" spans="1:10" ht="37.15" customHeight="1" x14ac:dyDescent="0.25">
      <c r="B168" s="3"/>
      <c r="C168" s="72" t="s">
        <v>153</v>
      </c>
      <c r="D168" s="72"/>
      <c r="E168" s="72"/>
      <c r="F168" s="72"/>
      <c r="G168" s="72"/>
      <c r="H168" s="72"/>
      <c r="I168" s="72"/>
      <c r="J168" s="72"/>
    </row>
    <row r="170" spans="1:10" ht="15.75" x14ac:dyDescent="0.25">
      <c r="C170" s="73" t="s">
        <v>154</v>
      </c>
      <c r="D170" s="73"/>
      <c r="E170" s="73"/>
      <c r="F170" s="73"/>
      <c r="G170" s="73"/>
      <c r="H170" s="73"/>
      <c r="I170" s="73"/>
      <c r="J170" s="73"/>
    </row>
    <row r="171" spans="1:10" ht="33.75" customHeight="1" x14ac:dyDescent="0.25">
      <c r="C171" s="75" t="s">
        <v>155</v>
      </c>
      <c r="D171" s="76"/>
      <c r="E171" s="76"/>
      <c r="F171" s="74">
        <f>SUMIF(K14:K160, "", J14:J160)</f>
        <v>0</v>
      </c>
      <c r="G171" s="74"/>
      <c r="H171" s="74"/>
      <c r="I171" s="74"/>
      <c r="J171" s="74"/>
    </row>
    <row r="172" spans="1:10" x14ac:dyDescent="0.25">
      <c r="C172" s="79" t="s">
        <v>156</v>
      </c>
      <c r="D172" s="80"/>
      <c r="E172" s="80"/>
      <c r="F172" s="77">
        <f>SUMIF(K14:K18, "", J14:J18)</f>
        <v>0</v>
      </c>
      <c r="G172" s="78"/>
      <c r="H172" s="78"/>
      <c r="I172" s="78"/>
      <c r="J172" s="78"/>
    </row>
    <row r="173" spans="1:10" ht="26.85" customHeight="1" x14ac:dyDescent="0.25">
      <c r="C173" s="79" t="s">
        <v>157</v>
      </c>
      <c r="D173" s="80"/>
      <c r="E173" s="80"/>
      <c r="F173" s="77">
        <f>SUMIF(K26:K35, "", J26:J35)</f>
        <v>0</v>
      </c>
      <c r="G173" s="78"/>
      <c r="H173" s="78"/>
      <c r="I173" s="78"/>
      <c r="J173" s="78"/>
    </row>
    <row r="174" spans="1:10" x14ac:dyDescent="0.25">
      <c r="C174" s="83" t="s">
        <v>158</v>
      </c>
      <c r="D174" s="84"/>
      <c r="E174" s="84"/>
      <c r="F174" s="81">
        <f>SUMIF(K26:K35, "", J26:J35)</f>
        <v>0</v>
      </c>
      <c r="G174" s="82"/>
      <c r="H174" s="82"/>
      <c r="I174" s="82"/>
      <c r="J174" s="82"/>
    </row>
    <row r="175" spans="1:10" x14ac:dyDescent="0.25">
      <c r="C175" s="79" t="s">
        <v>159</v>
      </c>
      <c r="D175" s="80"/>
      <c r="E175" s="80"/>
      <c r="F175" s="77">
        <f>SUMIF(K43:K137, "", J43:J137)</f>
        <v>0</v>
      </c>
      <c r="G175" s="78"/>
      <c r="H175" s="78"/>
      <c r="I175" s="78"/>
      <c r="J175" s="78"/>
    </row>
    <row r="176" spans="1:10" x14ac:dyDescent="0.25">
      <c r="C176" s="83" t="s">
        <v>160</v>
      </c>
      <c r="D176" s="84"/>
      <c r="E176" s="84"/>
      <c r="F176" s="81">
        <f>SUMIF(K43:K91, "", J43:J91)</f>
        <v>0</v>
      </c>
      <c r="G176" s="82"/>
      <c r="H176" s="82"/>
      <c r="I176" s="82"/>
      <c r="J176" s="82"/>
    </row>
    <row r="177" spans="1:10" ht="24.75" customHeight="1" x14ac:dyDescent="0.25">
      <c r="C177" s="83" t="s">
        <v>161</v>
      </c>
      <c r="D177" s="84"/>
      <c r="E177" s="84"/>
      <c r="F177" s="81">
        <f>SUMIF(K96:K137, "", J96:J137)</f>
        <v>0</v>
      </c>
      <c r="G177" s="82"/>
      <c r="H177" s="82"/>
      <c r="I177" s="82"/>
      <c r="J177" s="82"/>
    </row>
    <row r="178" spans="1:10" ht="28.7" customHeight="1" x14ac:dyDescent="0.25">
      <c r="C178" s="79" t="s">
        <v>162</v>
      </c>
      <c r="D178" s="80"/>
      <c r="E178" s="80"/>
      <c r="F178" s="77">
        <f>SUMIF(K147:K147, "", J147:J147)</f>
        <v>0</v>
      </c>
      <c r="G178" s="78"/>
      <c r="H178" s="78"/>
      <c r="I178" s="78"/>
      <c r="J178" s="78"/>
    </row>
    <row r="179" spans="1:10" x14ac:dyDescent="0.25">
      <c r="C179" s="79" t="s">
        <v>163</v>
      </c>
      <c r="D179" s="80"/>
      <c r="E179" s="80"/>
      <c r="F179" s="77">
        <f>SUMIF(K152:K152, "", J152:J152)</f>
        <v>0</v>
      </c>
      <c r="G179" s="78"/>
      <c r="H179" s="78"/>
      <c r="I179" s="78"/>
      <c r="J179" s="78"/>
    </row>
    <row r="180" spans="1:10" x14ac:dyDescent="0.25">
      <c r="C180" s="79" t="s">
        <v>164</v>
      </c>
      <c r="D180" s="80"/>
      <c r="E180" s="80"/>
      <c r="F180" s="77">
        <f>SUMIF(K157:K160, "", J157:J160)</f>
        <v>0</v>
      </c>
      <c r="G180" s="78"/>
      <c r="H180" s="78"/>
      <c r="I180" s="78"/>
      <c r="J180" s="78"/>
    </row>
    <row r="181" spans="1:10" ht="24.95" customHeight="1" x14ac:dyDescent="0.25">
      <c r="C181" s="85" t="s">
        <v>165</v>
      </c>
      <c r="D181" s="86"/>
      <c r="E181" s="86"/>
      <c r="F181" s="34"/>
      <c r="G181" s="34"/>
      <c r="H181" s="34"/>
      <c r="I181" s="34"/>
      <c r="J181" s="35"/>
    </row>
    <row r="182" spans="1:10" x14ac:dyDescent="0.25">
      <c r="C182" s="87"/>
      <c r="D182" s="88"/>
      <c r="E182" s="88"/>
      <c r="F182" s="88"/>
      <c r="G182" s="88"/>
      <c r="H182" s="88"/>
      <c r="I182" s="88"/>
      <c r="J182" s="89"/>
    </row>
    <row r="183" spans="1:10" x14ac:dyDescent="0.25">
      <c r="A183" s="31"/>
      <c r="C183" s="90" t="s">
        <v>150</v>
      </c>
      <c r="D183" s="42"/>
      <c r="E183" s="42"/>
      <c r="F183" s="91">
        <f>SUMIF(K5:K168, IF(K4="","",K4), J5:J168)</f>
        <v>0</v>
      </c>
      <c r="G183" s="92"/>
      <c r="H183" s="92"/>
      <c r="I183" s="92"/>
      <c r="J183" s="93"/>
    </row>
    <row r="184" spans="1:10" x14ac:dyDescent="0.25">
      <c r="A184" s="31"/>
      <c r="C184" s="90" t="s">
        <v>151</v>
      </c>
      <c r="D184" s="42"/>
      <c r="E184" s="42"/>
      <c r="F184" s="91">
        <f>ROUND(SUMIF(K5:K168, IF(K4="","",K4), J5:J168) * 0.2, 2)</f>
        <v>0</v>
      </c>
      <c r="G184" s="92"/>
      <c r="H184" s="92"/>
      <c r="I184" s="92"/>
      <c r="J184" s="93"/>
    </row>
    <row r="185" spans="1:10" x14ac:dyDescent="0.25">
      <c r="C185" s="94" t="s">
        <v>152</v>
      </c>
      <c r="D185" s="95"/>
      <c r="E185" s="95"/>
      <c r="F185" s="96">
        <f>SUM(F183:F184)</f>
        <v>0</v>
      </c>
      <c r="G185" s="97"/>
      <c r="H185" s="97"/>
      <c r="I185" s="97"/>
      <c r="J185" s="98"/>
    </row>
    <row r="186" spans="1:10" x14ac:dyDescent="0.25">
      <c r="C186" s="99"/>
      <c r="D186" s="55"/>
      <c r="E186" s="55"/>
      <c r="F186" s="55"/>
      <c r="G186" s="55"/>
      <c r="H186" s="55"/>
      <c r="I186" s="55"/>
      <c r="J186" s="55"/>
    </row>
    <row r="187" spans="1:10" x14ac:dyDescent="0.25">
      <c r="C187" s="100" t="s">
        <v>166</v>
      </c>
      <c r="D187" s="55"/>
      <c r="E187" s="55"/>
      <c r="F187" s="55"/>
      <c r="G187" s="55"/>
      <c r="H187" s="55"/>
      <c r="I187" s="55"/>
      <c r="J187" s="55"/>
    </row>
    <row r="188" spans="1:10" x14ac:dyDescent="0.25">
      <c r="C188" s="95" t="str">
        <f>IF(Paramètres!AA2&lt;&gt;"",Paramètres!AA2,"")</f>
        <v xml:space="preserve">Zéro euro </v>
      </c>
      <c r="D188" s="95"/>
      <c r="E188" s="95"/>
      <c r="F188" s="95"/>
      <c r="G188" s="95"/>
      <c r="H188" s="95"/>
      <c r="I188" s="95"/>
      <c r="J188" s="95"/>
    </row>
    <row r="189" spans="1:10" x14ac:dyDescent="0.25">
      <c r="C189" s="95"/>
      <c r="D189" s="95"/>
      <c r="E189" s="95"/>
      <c r="F189" s="95"/>
      <c r="G189" s="95"/>
      <c r="H189" s="95"/>
      <c r="I189" s="95"/>
      <c r="J189" s="95"/>
    </row>
    <row r="190" spans="1:10" ht="56.65" customHeight="1" x14ac:dyDescent="0.25">
      <c r="F190" s="84" t="s">
        <v>167</v>
      </c>
      <c r="G190" s="84"/>
      <c r="H190" s="84"/>
      <c r="I190" s="84"/>
      <c r="J190" s="84"/>
    </row>
    <row r="192" spans="1:10" ht="85.15" customHeight="1" x14ac:dyDescent="0.25">
      <c r="C192" s="101" t="s">
        <v>168</v>
      </c>
      <c r="D192" s="101"/>
      <c r="F192" s="101" t="s">
        <v>169</v>
      </c>
      <c r="G192" s="101"/>
      <c r="H192" s="101"/>
      <c r="I192" s="101"/>
      <c r="J192" s="101"/>
    </row>
    <row r="193" spans="3:10" x14ac:dyDescent="0.25">
      <c r="C193" s="102" t="s">
        <v>170</v>
      </c>
      <c r="D193" s="102"/>
      <c r="E193" s="102"/>
      <c r="F193" s="102"/>
      <c r="G193" s="102"/>
      <c r="H193" s="102"/>
      <c r="I193" s="102"/>
      <c r="J193" s="102"/>
    </row>
  </sheetData>
  <sheetProtection password="E95E" sheet="1" objects="1" selectLockedCells="1"/>
  <mergeCells count="140">
    <mergeCell ref="C193:J193"/>
    <mergeCell ref="C185:E185"/>
    <mergeCell ref="F185:J185"/>
    <mergeCell ref="C186:J186"/>
    <mergeCell ref="C187:J187"/>
    <mergeCell ref="C188:J188"/>
    <mergeCell ref="C189:J189"/>
    <mergeCell ref="F190:J190"/>
    <mergeCell ref="C192:D192"/>
    <mergeCell ref="F192:J192"/>
    <mergeCell ref="F179:J179"/>
    <mergeCell ref="C179:E179"/>
    <mergeCell ref="F180:J180"/>
    <mergeCell ref="C180:E180"/>
    <mergeCell ref="C181:E181"/>
    <mergeCell ref="C182:J182"/>
    <mergeCell ref="C183:E183"/>
    <mergeCell ref="F183:J183"/>
    <mergeCell ref="C184:E184"/>
    <mergeCell ref="F184:J184"/>
    <mergeCell ref="F174:J174"/>
    <mergeCell ref="C174:E174"/>
    <mergeCell ref="F175:J175"/>
    <mergeCell ref="C175:E175"/>
    <mergeCell ref="F176:J176"/>
    <mergeCell ref="C176:E176"/>
    <mergeCell ref="F177:J177"/>
    <mergeCell ref="C177:E177"/>
    <mergeCell ref="F178:J178"/>
    <mergeCell ref="C178:E178"/>
    <mergeCell ref="F167:J167"/>
    <mergeCell ref="C167:E167"/>
    <mergeCell ref="C168:J168"/>
    <mergeCell ref="C170:J170"/>
    <mergeCell ref="F171:J171"/>
    <mergeCell ref="C171:E171"/>
    <mergeCell ref="F172:J172"/>
    <mergeCell ref="C172:E172"/>
    <mergeCell ref="F173:J173"/>
    <mergeCell ref="C173:E173"/>
    <mergeCell ref="C160:E160"/>
    <mergeCell ref="C162:E162"/>
    <mergeCell ref="F163:J163"/>
    <mergeCell ref="C163:E163"/>
    <mergeCell ref="F164:J164"/>
    <mergeCell ref="C164:E164"/>
    <mergeCell ref="F165:J165"/>
    <mergeCell ref="C165:E165"/>
    <mergeCell ref="F166:J166"/>
    <mergeCell ref="C166:E166"/>
    <mergeCell ref="C145:I145"/>
    <mergeCell ref="C147:E147"/>
    <mergeCell ref="C149:E149"/>
    <mergeCell ref="C150:I150"/>
    <mergeCell ref="C152:E152"/>
    <mergeCell ref="C154:E154"/>
    <mergeCell ref="C155:I155"/>
    <mergeCell ref="C157:E157"/>
    <mergeCell ref="C158:I158"/>
    <mergeCell ref="C124:E124"/>
    <mergeCell ref="C125:I125"/>
    <mergeCell ref="C127:E127"/>
    <mergeCell ref="C128:I128"/>
    <mergeCell ref="C130:E130"/>
    <mergeCell ref="C131:I131"/>
    <mergeCell ref="C136:I136"/>
    <mergeCell ref="C137:E137"/>
    <mergeCell ref="C140:E140"/>
    <mergeCell ref="C110:I110"/>
    <mergeCell ref="C112:E112"/>
    <mergeCell ref="C113:I113"/>
    <mergeCell ref="C115:E115"/>
    <mergeCell ref="C116:I116"/>
    <mergeCell ref="C118:E118"/>
    <mergeCell ref="C119:I119"/>
    <mergeCell ref="C121:E121"/>
    <mergeCell ref="C122:I122"/>
    <mergeCell ref="C94:I94"/>
    <mergeCell ref="C96:E96"/>
    <mergeCell ref="C97:I97"/>
    <mergeCell ref="C101:E101"/>
    <mergeCell ref="C102:I102"/>
    <mergeCell ref="C105:I105"/>
    <mergeCell ref="C106:E106"/>
    <mergeCell ref="C107:I107"/>
    <mergeCell ref="C109:E109"/>
    <mergeCell ref="C81:I81"/>
    <mergeCell ref="C83:I83"/>
    <mergeCell ref="C84:E84"/>
    <mergeCell ref="C85:I85"/>
    <mergeCell ref="C87:E87"/>
    <mergeCell ref="C88:I88"/>
    <mergeCell ref="C90:I90"/>
    <mergeCell ref="C91:E91"/>
    <mergeCell ref="C93:E93"/>
    <mergeCell ref="C66:E66"/>
    <mergeCell ref="C67:I67"/>
    <mergeCell ref="C70:I70"/>
    <mergeCell ref="C71:E71"/>
    <mergeCell ref="C72:I72"/>
    <mergeCell ref="C75:I75"/>
    <mergeCell ref="C76:E76"/>
    <mergeCell ref="C77:I77"/>
    <mergeCell ref="C80:E80"/>
    <mergeCell ref="C49:E49"/>
    <mergeCell ref="C50:I50"/>
    <mergeCell ref="C53:E53"/>
    <mergeCell ref="C54:I54"/>
    <mergeCell ref="C57:E57"/>
    <mergeCell ref="C58:I58"/>
    <mergeCell ref="C61:E61"/>
    <mergeCell ref="C62:I62"/>
    <mergeCell ref="C65:I65"/>
    <mergeCell ref="C32:I32"/>
    <mergeCell ref="C34:I34"/>
    <mergeCell ref="C35:E35"/>
    <mergeCell ref="C38:E38"/>
    <mergeCell ref="C40:E40"/>
    <mergeCell ref="C41:I41"/>
    <mergeCell ref="C43:E43"/>
    <mergeCell ref="C44:I44"/>
    <mergeCell ref="C48:I48"/>
    <mergeCell ref="C18:E18"/>
    <mergeCell ref="C20:E20"/>
    <mergeCell ref="C22:E22"/>
    <mergeCell ref="C23:I23"/>
    <mergeCell ref="C25:I25"/>
    <mergeCell ref="C26:E26"/>
    <mergeCell ref="C27:I27"/>
    <mergeCell ref="C30:I30"/>
    <mergeCell ref="C31:E31"/>
    <mergeCell ref="C3:E3"/>
    <mergeCell ref="C4:E4"/>
    <mergeCell ref="C9:E9"/>
    <mergeCell ref="C10:E10"/>
    <mergeCell ref="C11:I11"/>
    <mergeCell ref="C13:I13"/>
    <mergeCell ref="C14:E14"/>
    <mergeCell ref="C15:I15"/>
    <mergeCell ref="C17:I17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&amp;L22-095 - Construction de l'extension du bâtiment 882 de l'INSTN à Cherbourg (50)
143 chemin de la Crespinière, ZA Les Vindits - 50100 CHERBOURG-EN-COTENTIN&amp;RDPGF - Lot n°9 CHAUFFAGE - CLIMATISATION - VENTILATION 
DCE - Edition du 14/11/2024</oddHeader>
    <oddFooter>&amp;LARCADE REALISATIONS&amp;CEdition du 14/11/2024&amp;RPage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29" t="s">
        <v>171</v>
      </c>
      <c r="AA1" s="7">
        <f>IF(DPGF!F185&lt;&gt;"",DPGF!F185,"0")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6" t="s">
        <v>172</v>
      </c>
      <c r="B3" s="33" t="s">
        <v>173</v>
      </c>
      <c r="C3" s="103" t="s">
        <v>198</v>
      </c>
      <c r="D3" s="103"/>
      <c r="E3" s="103"/>
      <c r="F3" s="103"/>
      <c r="G3" s="103"/>
      <c r="H3" s="103"/>
      <c r="I3" s="103"/>
      <c r="J3" s="103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6" t="s">
        <v>174</v>
      </c>
      <c r="B5" s="33" t="s">
        <v>175</v>
      </c>
      <c r="C5" s="103" t="s">
        <v>199</v>
      </c>
      <c r="D5" s="103"/>
      <c r="E5" s="103"/>
      <c r="F5" s="103"/>
      <c r="G5" s="103"/>
      <c r="H5" s="103"/>
      <c r="I5" s="103"/>
      <c r="J5" s="103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6" t="s">
        <v>184</v>
      </c>
      <c r="B7" s="33" t="s">
        <v>185</v>
      </c>
      <c r="C7" s="37" t="s">
        <v>200</v>
      </c>
      <c r="AA7" s="7">
        <f>AA3-AA12*100</f>
        <v>0</v>
      </c>
    </row>
    <row r="8" spans="1:27" ht="12.75" customHeight="1" x14ac:dyDescent="0.25">
      <c r="AA8" s="7">
        <v>0</v>
      </c>
    </row>
    <row r="9" spans="1:27" ht="12.75" customHeight="1" x14ac:dyDescent="0.25">
      <c r="A9" s="36" t="s">
        <v>186</v>
      </c>
      <c r="B9" s="33" t="s">
        <v>187</v>
      </c>
      <c r="C9" s="37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6" t="s">
        <v>176</v>
      </c>
      <c r="B11" s="33" t="s">
        <v>177</v>
      </c>
      <c r="C11" s="103" t="s">
        <v>39</v>
      </c>
      <c r="D11" s="103"/>
      <c r="E11" s="103"/>
      <c r="F11" s="103"/>
      <c r="G11" s="103"/>
      <c r="H11" s="103"/>
      <c r="I11" s="103"/>
      <c r="J11" s="103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6" t="s">
        <v>188</v>
      </c>
      <c r="B13" s="33" t="s">
        <v>189</v>
      </c>
      <c r="C13" s="37" t="s">
        <v>201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6" t="s">
        <v>190</v>
      </c>
      <c r="B15" s="33" t="s">
        <v>191</v>
      </c>
      <c r="C15" s="37" t="s">
        <v>202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6" t="s">
        <v>192</v>
      </c>
      <c r="B17" s="33" t="s">
        <v>193</v>
      </c>
      <c r="C17" s="37" t="s">
        <v>203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8">
        <v>0.2</v>
      </c>
      <c r="E19" s="39" t="s">
        <v>194</v>
      </c>
      <c r="AA19" s="7">
        <f>INT((AA5-AA18*100)/10)</f>
        <v>0</v>
      </c>
    </row>
    <row r="20" spans="1:27" ht="12.75" customHeight="1" x14ac:dyDescent="0.25">
      <c r="C20" s="40">
        <v>5.5E-2</v>
      </c>
      <c r="E20" s="39" t="s">
        <v>195</v>
      </c>
      <c r="AA20" s="7">
        <f>AA5-AA18*100-AA19*10</f>
        <v>0</v>
      </c>
    </row>
    <row r="21" spans="1:27" ht="12.75" customHeight="1" x14ac:dyDescent="0.25">
      <c r="C21" s="40">
        <v>0</v>
      </c>
      <c r="E21" s="39" t="s">
        <v>196</v>
      </c>
      <c r="AA21" s="7">
        <f>INT(AA6/10)</f>
        <v>0</v>
      </c>
    </row>
    <row r="22" spans="1:27" ht="12.75" customHeight="1" x14ac:dyDescent="0.25">
      <c r="C22" s="41">
        <v>0</v>
      </c>
      <c r="E22" s="39" t="s">
        <v>197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6" t="s">
        <v>178</v>
      </c>
      <c r="B24" s="33" t="s">
        <v>179</v>
      </c>
      <c r="C24" s="103" t="s">
        <v>204</v>
      </c>
      <c r="D24" s="103"/>
      <c r="E24" s="103"/>
      <c r="F24" s="103"/>
      <c r="G24" s="103"/>
      <c r="H24" s="103"/>
      <c r="I24" s="103"/>
      <c r="J24" s="103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6" t="s">
        <v>180</v>
      </c>
      <c r="B26" s="33" t="s">
        <v>181</v>
      </c>
      <c r="C26" s="103" t="s">
        <v>205</v>
      </c>
      <c r="D26" s="103"/>
      <c r="E26" s="103"/>
      <c r="F26" s="103"/>
      <c r="G26" s="103"/>
      <c r="H26" s="103"/>
      <c r="I26" s="103"/>
      <c r="J26" s="103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6" t="s">
        <v>182</v>
      </c>
      <c r="B28" s="33" t="s">
        <v>183</v>
      </c>
      <c r="C28" s="103"/>
      <c r="D28" s="103"/>
      <c r="E28" s="103"/>
      <c r="F28" s="103"/>
      <c r="G28" s="103"/>
      <c r="H28" s="103"/>
      <c r="I28" s="103"/>
      <c r="J28" s="103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1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206</v>
      </c>
      <c r="B1" s="7" t="s">
        <v>207</v>
      </c>
    </row>
    <row r="2" spans="1:3" x14ac:dyDescent="0.25">
      <c r="A2" s="7" t="s">
        <v>208</v>
      </c>
      <c r="B2" s="7" t="s">
        <v>198</v>
      </c>
    </row>
    <row r="3" spans="1:3" x14ac:dyDescent="0.25">
      <c r="A3" s="7" t="s">
        <v>209</v>
      </c>
      <c r="B3" s="7">
        <v>1</v>
      </c>
    </row>
    <row r="4" spans="1:3" x14ac:dyDescent="0.25">
      <c r="A4" s="7" t="s">
        <v>210</v>
      </c>
      <c r="B4" s="7">
        <v>0</v>
      </c>
    </row>
    <row r="5" spans="1:3" x14ac:dyDescent="0.25">
      <c r="A5" s="7" t="s">
        <v>211</v>
      </c>
      <c r="B5" s="7">
        <v>0</v>
      </c>
    </row>
    <row r="6" spans="1:3" x14ac:dyDescent="0.25">
      <c r="A6" s="7" t="s">
        <v>212</v>
      </c>
      <c r="B6" s="7">
        <v>0</v>
      </c>
    </row>
    <row r="7" spans="1:3" x14ac:dyDescent="0.25">
      <c r="A7" s="7" t="s">
        <v>213</v>
      </c>
      <c r="B7" s="7">
        <v>0</v>
      </c>
    </row>
    <row r="8" spans="1:3" x14ac:dyDescent="0.25">
      <c r="A8" s="7" t="s">
        <v>214</v>
      </c>
      <c r="B8" s="7">
        <v>0</v>
      </c>
    </row>
    <row r="9" spans="1:3" x14ac:dyDescent="0.25">
      <c r="A9" s="7" t="s">
        <v>215</v>
      </c>
      <c r="B9" s="7">
        <v>0</v>
      </c>
    </row>
    <row r="10" spans="1:3" x14ac:dyDescent="0.25">
      <c r="A10" s="7" t="s">
        <v>216</v>
      </c>
      <c r="C10" s="7" t="s">
        <v>217</v>
      </c>
    </row>
    <row r="11" spans="1:3" x14ac:dyDescent="0.25">
      <c r="A11" s="7" t="s">
        <v>218</v>
      </c>
      <c r="B11" s="7">
        <v>0</v>
      </c>
    </row>
  </sheetData>
  <sheetProtection password="E95E" sheet="1" object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16</vt:i4>
      </vt:variant>
    </vt:vector>
  </HeadingPairs>
  <TitlesOfParts>
    <vt:vector size="20" baseType="lpstr">
      <vt:lpstr>Page de garde</vt:lpstr>
      <vt:lpstr>DPGF</vt:lpstr>
      <vt:lpstr>Paramètres</vt:lpstr>
      <vt:lpstr>Version</vt:lpstr>
      <vt:lpstr>CODELOT</vt:lpstr>
      <vt:lpstr>CPVILLEDOSSIER</vt:lpstr>
      <vt:lpstr>DATEVALEUR</vt:lpstr>
      <vt:lpstr>DPGF!Impression_des_titres</vt:lpstr>
      <vt:lpstr>INDICELOT</vt:lpstr>
      <vt:lpstr>NUMDOSSIER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sv756240</cp:lastModifiedBy>
  <dcterms:created xsi:type="dcterms:W3CDTF">2024-11-14T16:49:26Z</dcterms:created>
  <dcterms:modified xsi:type="dcterms:W3CDTF">2024-11-20T13:02:05Z</dcterms:modified>
</cp:coreProperties>
</file>