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ARTAGES\Achats\Marches binomes\Vangrevelynghe\02 - BINOMAGES\2024\B24-02380-SV PA - Construction extension BAT 883 Cherbourg\4 - DCE version finale\DPGF\"/>
    </mc:Choice>
  </mc:AlternateContent>
  <bookViews>
    <workbookView xWindow="0" yWindow="0" windowWidth="29010" windowHeight="1227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#REF!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#REF!</definedName>
    <definedName name="TIERSBTPOS">#REF!</definedName>
    <definedName name="TIERSCONTACT">#REF!</definedName>
    <definedName name="TIERSCP">#REF!</definedName>
    <definedName name="TIERSEMAIL">#REF!</definedName>
    <definedName name="TIERSFAX">#REF!</definedName>
    <definedName name="TIERSLOCALITE">#REF!</definedName>
    <definedName name="TIERSNOM">#REF!</definedName>
    <definedName name="TIERSTEL">#REF!</definedName>
    <definedName name="TIERSTELP">#REF!</definedName>
    <definedName name="TIERSVILLE">#REF!</definedName>
    <definedName name="TITREDOC">Paramètres!$C$3:$J$3</definedName>
    <definedName name="TITREDOSSIER">Paramètres!$C$5:$J$5</definedName>
    <definedName name="TITRELOT">Paramètres!$C$11:$J$11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97" i="2" l="1"/>
  <c r="F596" i="2"/>
  <c r="F589" i="2"/>
  <c r="F581" i="2"/>
  <c r="J564" i="2"/>
  <c r="F605" i="2" s="1"/>
  <c r="J558" i="2"/>
  <c r="F604" i="2" s="1"/>
  <c r="J554" i="2"/>
  <c r="J548" i="2"/>
  <c r="J543" i="2"/>
  <c r="J538" i="2"/>
  <c r="F602" i="2" s="1"/>
  <c r="J530" i="2"/>
  <c r="J526" i="2"/>
  <c r="J522" i="2"/>
  <c r="J518" i="2"/>
  <c r="J514" i="2"/>
  <c r="J510" i="2"/>
  <c r="F601" i="2" s="1"/>
  <c r="J504" i="2"/>
  <c r="J499" i="2"/>
  <c r="F600" i="2" s="1"/>
  <c r="J493" i="2"/>
  <c r="J489" i="2"/>
  <c r="J485" i="2"/>
  <c r="J481" i="2"/>
  <c r="J476" i="2"/>
  <c r="J471" i="2"/>
  <c r="J467" i="2"/>
  <c r="J463" i="2"/>
  <c r="J459" i="2"/>
  <c r="J455" i="2"/>
  <c r="J451" i="2"/>
  <c r="J447" i="2"/>
  <c r="F599" i="2" s="1"/>
  <c r="J441" i="2"/>
  <c r="J437" i="2"/>
  <c r="F598" i="2" s="1"/>
  <c r="J421" i="2"/>
  <c r="J416" i="2"/>
  <c r="J411" i="2"/>
  <c r="J402" i="2"/>
  <c r="J396" i="2"/>
  <c r="J393" i="2"/>
  <c r="J389" i="2"/>
  <c r="J385" i="2"/>
  <c r="J381" i="2"/>
  <c r="F595" i="2" s="1"/>
  <c r="J375" i="2"/>
  <c r="J369" i="2"/>
  <c r="J364" i="2"/>
  <c r="J360" i="2"/>
  <c r="J355" i="2"/>
  <c r="J350" i="2"/>
  <c r="J344" i="2"/>
  <c r="J338" i="2"/>
  <c r="J332" i="2"/>
  <c r="F594" i="2" s="1"/>
  <c r="J322" i="2"/>
  <c r="F592" i="2" s="1"/>
  <c r="J314" i="2"/>
  <c r="J310" i="2"/>
  <c r="F591" i="2" s="1"/>
  <c r="J302" i="2"/>
  <c r="J298" i="2"/>
  <c r="J294" i="2"/>
  <c r="J290" i="2"/>
  <c r="J286" i="2"/>
  <c r="F590" i="2" s="1"/>
  <c r="J280" i="2"/>
  <c r="J276" i="2"/>
  <c r="J269" i="2"/>
  <c r="J265" i="2"/>
  <c r="J260" i="2"/>
  <c r="J256" i="2"/>
  <c r="J253" i="2"/>
  <c r="J249" i="2"/>
  <c r="J246" i="2"/>
  <c r="J243" i="2"/>
  <c r="J240" i="2"/>
  <c r="J237" i="2"/>
  <c r="F588" i="2" s="1"/>
  <c r="J234" i="2"/>
  <c r="J231" i="2"/>
  <c r="J228" i="2"/>
  <c r="J222" i="2"/>
  <c r="F587" i="2" s="1"/>
  <c r="J216" i="2"/>
  <c r="J212" i="2"/>
  <c r="J208" i="2"/>
  <c r="J201" i="2"/>
  <c r="J197" i="2"/>
  <c r="J193" i="2"/>
  <c r="J189" i="2"/>
  <c r="F586" i="2" s="1"/>
  <c r="J182" i="2"/>
  <c r="J178" i="2"/>
  <c r="J174" i="2"/>
  <c r="J170" i="2"/>
  <c r="J166" i="2"/>
  <c r="J162" i="2"/>
  <c r="F585" i="2" s="1"/>
  <c r="J152" i="2"/>
  <c r="F583" i="2" s="1"/>
  <c r="J147" i="2"/>
  <c r="J144" i="2"/>
  <c r="F582" i="2" s="1"/>
  <c r="J136" i="2"/>
  <c r="J129" i="2"/>
  <c r="J125" i="2"/>
  <c r="J120" i="2"/>
  <c r="F580" i="2" s="1"/>
  <c r="J116" i="2"/>
  <c r="J104" i="2"/>
  <c r="J101" i="2"/>
  <c r="J92" i="2"/>
  <c r="J88" i="2"/>
  <c r="J82" i="2"/>
  <c r="J77" i="2"/>
  <c r="J73" i="2"/>
  <c r="J69" i="2"/>
  <c r="J64" i="2"/>
  <c r="J59" i="2"/>
  <c r="J53" i="2"/>
  <c r="J48" i="2"/>
  <c r="J43" i="2"/>
  <c r="J38" i="2"/>
  <c r="J33" i="2"/>
  <c r="J28" i="2"/>
  <c r="F579" i="2" s="1"/>
  <c r="J22" i="2"/>
  <c r="J19" i="2"/>
  <c r="J13" i="2"/>
  <c r="F578" i="2" s="1"/>
  <c r="G84" i="1"/>
  <c r="G82" i="1"/>
  <c r="G80" i="1"/>
  <c r="G78" i="1"/>
  <c r="E63" i="1"/>
  <c r="E60" i="1"/>
  <c r="E20" i="1"/>
  <c r="E11" i="1"/>
  <c r="F603" i="2" l="1"/>
  <c r="F571" i="2"/>
  <c r="F608" i="2"/>
  <c r="F572" i="2"/>
  <c r="F609" i="2"/>
  <c r="F584" i="2"/>
  <c r="F577" i="2"/>
  <c r="F593" i="2"/>
  <c r="F573" i="2" l="1"/>
  <c r="F610" i="2"/>
  <c r="AA1" i="3" s="1"/>
  <c r="AA33" i="3" l="1"/>
  <c r="AA37" i="3"/>
  <c r="AA3" i="3"/>
  <c r="AA42" i="3" l="1"/>
  <c r="AA12" i="3"/>
  <c r="AA13" i="3" s="1"/>
  <c r="AA27" i="3"/>
  <c r="AA4" i="3"/>
  <c r="AA14" i="3" l="1"/>
  <c r="AA73" i="3" s="1"/>
  <c r="AA9" i="3"/>
  <c r="AA32" i="3"/>
  <c r="AA15" i="3"/>
  <c r="AA16" i="3" s="1"/>
  <c r="AA5" i="3"/>
  <c r="AA24" i="3"/>
  <c r="AA23" i="3"/>
  <c r="AA7" i="3"/>
  <c r="AA94" i="3" l="1"/>
  <c r="AA90" i="3" s="1"/>
  <c r="AA75" i="3"/>
  <c r="AA67" i="3" s="1"/>
  <c r="AA59" i="3" s="1"/>
  <c r="AA49" i="3" s="1"/>
  <c r="AA31" i="3" s="1"/>
  <c r="AA17" i="3"/>
  <c r="AA82" i="3" s="1"/>
  <c r="AA85" i="3"/>
  <c r="AA80" i="3" s="1"/>
  <c r="AA72" i="3" s="1"/>
  <c r="AA64" i="3" s="1"/>
  <c r="AA56" i="3" s="1"/>
  <c r="AA44" i="3" s="1"/>
  <c r="AA43" i="3"/>
  <c r="AA47" i="3"/>
  <c r="AA93" i="3"/>
  <c r="AA89" i="3" s="1"/>
  <c r="AA25" i="3" s="1"/>
  <c r="AA65" i="3"/>
  <c r="AA57" i="3" s="1"/>
  <c r="AA45" i="3" s="1"/>
  <c r="AA26" i="3" s="1"/>
  <c r="AA18" i="3"/>
  <c r="AA10" i="3" s="1"/>
  <c r="AA29" i="3"/>
  <c r="AA46" i="3"/>
  <c r="AA28" i="3"/>
  <c r="AA6" i="3"/>
  <c r="AA51" i="3" l="1"/>
  <c r="AA86" i="3"/>
  <c r="AA81" i="3" s="1"/>
  <c r="AA74" i="3" s="1"/>
  <c r="AA66" i="3" s="1"/>
  <c r="AA58" i="3" s="1"/>
  <c r="AA48" i="3" s="1"/>
  <c r="AA30" i="3"/>
  <c r="AA41" i="3"/>
  <c r="AA38" i="3"/>
  <c r="AA11" i="3"/>
  <c r="AA21" i="3"/>
  <c r="AA50" i="3"/>
  <c r="AA34" i="3"/>
  <c r="AA19" i="3"/>
  <c r="AA96" i="3" l="1"/>
  <c r="AA92" i="3" s="1"/>
  <c r="AA69" i="3"/>
  <c r="AA61" i="3" s="1"/>
  <c r="AA53" i="3" s="1"/>
  <c r="AA36" i="3" s="1"/>
  <c r="AA95" i="3"/>
  <c r="AA91" i="3" s="1"/>
  <c r="AA20" i="3"/>
  <c r="AA77" i="3" s="1"/>
  <c r="AA22" i="3"/>
  <c r="AA71" i="3" s="1"/>
  <c r="AA63" i="3" s="1"/>
  <c r="AA55" i="3" s="1"/>
  <c r="AA40" i="3" s="1"/>
  <c r="AA87" i="3" l="1"/>
  <c r="AA83" i="3" s="1"/>
  <c r="AA76" i="3" s="1"/>
  <c r="AA68" i="3" s="1"/>
  <c r="AA60" i="3" s="1"/>
  <c r="AA52" i="3" s="1"/>
  <c r="AA35" i="3"/>
  <c r="AA88" i="3"/>
  <c r="AA84" i="3" s="1"/>
  <c r="AA78" i="3" s="1"/>
  <c r="AA70" i="3" s="1"/>
  <c r="AA62" i="3" s="1"/>
  <c r="AA54" i="3" s="1"/>
  <c r="AA39" i="3"/>
  <c r="AA79" i="3"/>
  <c r="AA98" i="3" l="1"/>
  <c r="AA2" i="3" s="1"/>
  <c r="C613" i="2" s="1"/>
</calcChain>
</file>

<file path=xl/sharedStrings.xml><?xml version="1.0" encoding="utf-8"?>
<sst xmlns="http://schemas.openxmlformats.org/spreadsheetml/2006/main" count="1026" uniqueCount="473">
  <si>
    <t>MAITRE D'OUVRAGE
CEA (Commisariat à Energie Atomique)
Route nationale 306
91400 SACLAY</t>
  </si>
  <si>
    <t>MAITRE D'OEUVRE : 
    ARCADE REALISATIONS
    325 rue de Sauxmarais - Tourlaville
    50110 Cherbourg-en-Cotentin
    Tél : 02 33 20 57 93
    Mél : laurie.cadel@arcade-realisations.fr</t>
  </si>
  <si>
    <t>BUREAU CONTROLE : 
    VERITAS
    Espace René Lebas - 61 rue de l'Abbaye
    50100 CHERBOURG EN COTENTIN
    Tél : 02 47 71 65 51
    Mél : maxime.pin@bureauveritas.com</t>
  </si>
  <si>
    <t>COORDONNATEUR SECURITE CHANTIER : 
    APAVE
    Le Citis - 5 rue d'Atalante
    14205 Hérouville-Saint-Clair
    Tél : 06 45 68 30 81
    Mél : matthieu.vivan@apave.com</t>
  </si>
  <si>
    <t>Dossier</t>
  </si>
  <si>
    <t>Date</t>
  </si>
  <si>
    <t>Phase</t>
  </si>
  <si>
    <t>Indice</t>
  </si>
  <si>
    <t>NIV</t>
  </si>
  <si>
    <t>CODE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</si>
  <si>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</si>
  <si>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</si>
  <si>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</si>
  <si>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</si>
  <si>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</si>
  <si>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</si>
  <si>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</si>
  <si>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</si>
  <si>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</si>
  <si>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</si>
  <si>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</si>
  <si>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</si>
  <si>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</si>
  <si>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</si>
  <si>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</si>
  <si>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</si>
  <si>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</si>
  <si>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</si>
  <si>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</si>
  <si>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</si>
  <si>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</si>
  <si>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</si>
  <si>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</si>
  <si>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</si>
  <si>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</si>
  <si>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</si>
  <si>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</si>
  <si>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</si>
  <si>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n°1</t>
  </si>
  <si>
    <t>VRD - CLOTURES - ESPACES VERTS</t>
  </si>
  <si>
    <t>3.&amp;</t>
  </si>
  <si>
    <t>1.3</t>
  </si>
  <si>
    <t>DESCRIPTION DES OUVRAGES A REALISER</t>
  </si>
  <si>
    <t>1.3.1</t>
  </si>
  <si>
    <t>INSTALLATION DE CHANTIER, PREPARATION DU TERRAIN</t>
  </si>
  <si>
    <t>1.3.1.1</t>
  </si>
  <si>
    <t>Installations de chantier</t>
  </si>
  <si>
    <t>9.T</t>
  </si>
  <si>
    <t>9.&amp;</t>
  </si>
  <si>
    <t>mois</t>
  </si>
  <si>
    <t>1.3.1.3</t>
  </si>
  <si>
    <t>Implantation</t>
  </si>
  <si>
    <t>9.L</t>
  </si>
  <si>
    <t xml:space="preserve">Localisation : suivant plan de masse
</t>
  </si>
  <si>
    <t>ens</t>
  </si>
  <si>
    <t>1.3.1.4</t>
  </si>
  <si>
    <t>Plan de recollement</t>
  </si>
  <si>
    <t>4.&amp;</t>
  </si>
  <si>
    <t>1.3.2</t>
  </si>
  <si>
    <t>DEPOSE / DEMOLITION</t>
  </si>
  <si>
    <t>1.3.2.1</t>
  </si>
  <si>
    <t>Dépose clôtures</t>
  </si>
  <si>
    <t xml:space="preserve">Localisation : suivant plan de masse existant et nécessité
</t>
  </si>
  <si>
    <t>ml</t>
  </si>
  <si>
    <t>1.3.2.2</t>
  </si>
  <si>
    <t>Dépose portillon</t>
  </si>
  <si>
    <t>9.U.IMAGE</t>
  </si>
  <si>
    <t xml:space="preserve">Localisation : suivant plan de masse existant
</t>
  </si>
  <si>
    <t>u</t>
  </si>
  <si>
    <t>1.3.2.3</t>
  </si>
  <si>
    <t>Dépose de portail</t>
  </si>
  <si>
    <t xml:space="preserve">Localisation : à l'entrée du site, suivant plan de masse existant
</t>
  </si>
  <si>
    <t>1.3.2.4</t>
  </si>
  <si>
    <t xml:space="preserve">Dépose de bornes anti-effraction </t>
  </si>
  <si>
    <t>1.3.2.5</t>
  </si>
  <si>
    <t>Déplacement banc existant</t>
  </si>
  <si>
    <t xml:space="preserve">Localisation : suivant plan 
</t>
  </si>
  <si>
    <t>1.3.2.6</t>
  </si>
  <si>
    <t>Dépose totem</t>
  </si>
  <si>
    <t xml:space="preserve">Localisation : à l'entrée du site
</t>
  </si>
  <si>
    <t>1.3.2.7</t>
  </si>
  <si>
    <t>Dépose panneaux pare-vue poubelles</t>
  </si>
  <si>
    <t xml:space="preserve">Localisation : au droit de l'extension
</t>
  </si>
  <si>
    <t>1.3.2.8</t>
  </si>
  <si>
    <t>Dépose panneau de signalisation existant</t>
  </si>
  <si>
    <t>1.3.2.9</t>
  </si>
  <si>
    <t>Abattage arbre existant</t>
  </si>
  <si>
    <t>1.3.2.10</t>
  </si>
  <si>
    <t>Démolition de bordures</t>
  </si>
  <si>
    <t xml:space="preserve">Localisation : suivant plan de masse existant et plan de masse projet
</t>
  </si>
  <si>
    <t>1.3.2.11</t>
  </si>
  <si>
    <t>Découpe d'enrobé</t>
  </si>
  <si>
    <t xml:space="preserve">Localisation : en périphérie des zones d'enrobé à décaper
</t>
  </si>
  <si>
    <t>1.3.2.12</t>
  </si>
  <si>
    <t>Décapage d'enrobé</t>
  </si>
  <si>
    <t xml:space="preserve">Localisation : suivant plans
</t>
  </si>
  <si>
    <t>m²</t>
  </si>
  <si>
    <t>1.3.2.13</t>
  </si>
  <si>
    <t>Dépose protection d'éclairage existant</t>
  </si>
  <si>
    <t>1.3.2.14</t>
  </si>
  <si>
    <t xml:space="preserve">Purge des réseaux </t>
  </si>
  <si>
    <t xml:space="preserve">Localisation : réseaux indiqués à déposer sur plan de masse existant :
	- réseaux EP au droit de l'extension et en sortie du bâtiment existant amené à être dévoyés
	- réseau d'alimentation gaz du bâtiment amené à être dévoyé
	- réseau d'alimentation EDF du bâtiment amené à être dévoyé
	- réseau d'alimentation télécom du bâtiment amené à être dévoyé
	- réseaux électriques extérieurs au droit de l'extension
	- réseau EU du bâtiment existant amené à être dévoyé
et de manière générale, ceux dans l'emprise du projet ne servant plus
</t>
  </si>
  <si>
    <t>1.3.3</t>
  </si>
  <si>
    <t>TERRASSEMENTS</t>
  </si>
  <si>
    <t>4.T</t>
  </si>
  <si>
    <t>1.3.3.1</t>
  </si>
  <si>
    <t>Décapage du terrain</t>
  </si>
  <si>
    <t xml:space="preserve">Localisation : suivant plan VRD
</t>
  </si>
  <si>
    <t>1.3.3.2</t>
  </si>
  <si>
    <t>Blindage des fouilles</t>
  </si>
  <si>
    <t>1.3.3.3</t>
  </si>
  <si>
    <t>Déblais</t>
  </si>
  <si>
    <t>9.M.Z</t>
  </si>
  <si>
    <t xml:space="preserve">Localisation : suivant plan VRD pour nivellement du projet
</t>
  </si>
  <si>
    <t>m3</t>
  </si>
  <si>
    <t>1.3.3.4</t>
  </si>
  <si>
    <t>Remblais</t>
  </si>
  <si>
    <t>1.3.3.5</t>
  </si>
  <si>
    <t>Enlèvement des terres</t>
  </si>
  <si>
    <t>1.3.3.6</t>
  </si>
  <si>
    <t>Terrassement pour tous réseaux</t>
  </si>
  <si>
    <t xml:space="preserve">Localisation : pour l'ensemble des réseaux, suivant plans des réseaux
</t>
  </si>
  <si>
    <t>1.3.3.7</t>
  </si>
  <si>
    <t xml:space="preserve">Apport des terres végétales </t>
  </si>
  <si>
    <t>1.3.4</t>
  </si>
  <si>
    <t>PLATEFORMES</t>
  </si>
  <si>
    <t>5.&amp;</t>
  </si>
  <si>
    <t>1.3.4.2</t>
  </si>
  <si>
    <t>PLATEFORME BATIMENT</t>
  </si>
  <si>
    <t>1.3.4.2.1</t>
  </si>
  <si>
    <t>Rampe provisoire</t>
  </si>
  <si>
    <t>1.3.4.2.2</t>
  </si>
  <si>
    <t>Réglage et compactage des fonds de forme</t>
  </si>
  <si>
    <t>1.3.4.3</t>
  </si>
  <si>
    <t>PLATEFORME CHANTIER (AUTOUR DU BATIMENT)</t>
  </si>
  <si>
    <t>1.3.4.3.1</t>
  </si>
  <si>
    <t>1.3.5</t>
  </si>
  <si>
    <t>RESEAUX</t>
  </si>
  <si>
    <t>1.3.5.1</t>
  </si>
  <si>
    <t>RESEAU EU/EV</t>
  </si>
  <si>
    <t>5.T</t>
  </si>
  <si>
    <t>1.3.5.1.1</t>
  </si>
  <si>
    <t>Réseau d'évacuation des eaux usées et eaux vannes PVC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</si>
  <si>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 xml:space="preserve">réseau EU/EV suivant plan des réseaux
</t>
    </r>
  </si>
  <si>
    <t>1.3.5.1.2</t>
  </si>
  <si>
    <t>Regards de visite en béton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</si>
  <si>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>suivant plan des réseaux</t>
    </r>
    <r>
      <rPr>
        <i/>
        <sz val="8"/>
        <color rgb="FFFF0000"/>
        <rFont val="Arial"/>
        <family val="2"/>
      </rPr>
      <t xml:space="preserve">
</t>
    </r>
  </si>
  <si>
    <t>1.3.5.1.3</t>
  </si>
  <si>
    <t>Regard de branchement EU/EV</t>
  </si>
  <si>
    <t xml:space="preserve">Localisation : suivant plan des réseaux
</t>
  </si>
  <si>
    <t>1.3.5.1.4</t>
  </si>
  <si>
    <t xml:space="preserve">Cadre avec tampon fonte </t>
  </si>
  <si>
    <t>1.3.5.1.5</t>
  </si>
  <si>
    <t>Essais des canalisations - Réseaux EU/EV</t>
  </si>
  <si>
    <t xml:space="preserve">Localisation : Dans l'ensemble des réseaux EUEV
</t>
  </si>
  <si>
    <t>1.3.5.1.6</t>
  </si>
  <si>
    <t>Raccordement sur réseau existant</t>
  </si>
  <si>
    <t xml:space="preserve">Localisation : suivant plan
</t>
  </si>
  <si>
    <t>1.3.5.2</t>
  </si>
  <si>
    <t>RESEAU EP</t>
  </si>
  <si>
    <t>1.3.5.2.1</t>
  </si>
  <si>
    <t>Réseau d'évacuation des eaux pluviales</t>
  </si>
  <si>
    <t xml:space="preserve">Localisation : réseaux EP suivant plan des réseaux 
</t>
  </si>
  <si>
    <t>1.3.5.2.2</t>
  </si>
  <si>
    <t>Regards de pied de chute E.P.</t>
  </si>
  <si>
    <t xml:space="preserve">Localisation : suivant plans des réseaux
</t>
  </si>
  <si>
    <t>1.3.5.2.3</t>
  </si>
  <si>
    <t>1.3.5.2.4</t>
  </si>
  <si>
    <t>Regards d'entrée et de sortie du bassin</t>
  </si>
  <si>
    <t xml:space="preserve">Localisation : en entrée et sortie du bassin de rétention enterré, suivant plans des réseaux
</t>
  </si>
  <si>
    <t>1.3.5.2.5</t>
  </si>
  <si>
    <t>Adaptation regards de visite en béton existant</t>
  </si>
  <si>
    <t xml:space="preserve">Localisation : suivant plans et notamment pour récupération des EP du bâtiment existant
</t>
  </si>
  <si>
    <t>1.3.5.2.6</t>
  </si>
  <si>
    <t>1.3.5.2.7</t>
  </si>
  <si>
    <t>Cadre avec grille fonte</t>
  </si>
  <si>
    <t>1.3.5.2.8</t>
  </si>
  <si>
    <t>DRAINAGE DE L'EXTENSION</t>
  </si>
  <si>
    <t>6.T</t>
  </si>
  <si>
    <t>1.3.5.2.8.1</t>
  </si>
  <si>
    <t>Drains Ø 110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</si>
  <si>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 xml:space="preserve">en pied des parois enterrées, suivant plans
</t>
    </r>
  </si>
  <si>
    <t>6.&amp;</t>
  </si>
  <si>
    <t>1.3.5.2.9</t>
  </si>
  <si>
    <t>BASSIN DE RETENTION ENTERRE</t>
  </si>
  <si>
    <t>1.3.5.2.9.1</t>
  </si>
  <si>
    <t>Note de calcul pour dimensionnement du volume du bassin</t>
  </si>
  <si>
    <t>1.3.5.2.9.2</t>
  </si>
  <si>
    <t>Profilage du fond de forme et compactage</t>
  </si>
  <si>
    <t>1.3.5.2.9.3</t>
  </si>
  <si>
    <t>Lit de pose en sable</t>
  </si>
  <si>
    <t>1.3.5.2.9.4</t>
  </si>
  <si>
    <t>Mise en place d'un géotextile</t>
  </si>
  <si>
    <t>1.3.5.2.9.5</t>
  </si>
  <si>
    <t>Membrane étanche</t>
  </si>
  <si>
    <t>1.3.5.2.9.6</t>
  </si>
  <si>
    <t>Réseau de diffusion</t>
  </si>
  <si>
    <t>1.3.5.2.9.7</t>
  </si>
  <si>
    <t>Modules structure alvéolaire ultra légère (SAUL)</t>
  </si>
  <si>
    <t>1.3.5.2.9.8</t>
  </si>
  <si>
    <t>Système de ventilation</t>
  </si>
  <si>
    <t>1.3.5.2.9.9</t>
  </si>
  <si>
    <t>Géotextile</t>
  </si>
  <si>
    <t xml:space="preserve">Localisation : entre les blocs SAUL et les graviers
</t>
  </si>
  <si>
    <t>1.3.5.2.9.10</t>
  </si>
  <si>
    <t>Graviers</t>
  </si>
  <si>
    <t>1.3.5.2.9.11</t>
  </si>
  <si>
    <t>Couche de protection en sable</t>
  </si>
  <si>
    <t xml:space="preserve">Localisation : au-dessus du bassin de rétention, suivant plan
</t>
  </si>
  <si>
    <t>1.3.5.2.10</t>
  </si>
  <si>
    <t xml:space="preserve">Essais des canalisations - Réseaux EP </t>
  </si>
  <si>
    <t xml:space="preserve">Localisation : dans l'ensemble des réseaux EP
</t>
  </si>
  <si>
    <t>1.3.5.2.11</t>
  </si>
  <si>
    <t>Piquage sur réseau existant</t>
  </si>
  <si>
    <t xml:space="preserve">Localisation : en limite de propriété, suivant plan des réseaux
</t>
  </si>
  <si>
    <t>1.3.5.3</t>
  </si>
  <si>
    <t>RESEAU D'ALIMENTATION EDF</t>
  </si>
  <si>
    <t>1.3.5.3.1</t>
  </si>
  <si>
    <t>Fourreaux Ø 200 mm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</si>
  <si>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 xml:space="preserve">depuis le coffret jusqu'au bâtiment, suivant plans
</t>
    </r>
    <r>
      <rPr>
        <i/>
        <u/>
        <sz val="8"/>
        <color theme="1"/>
        <rFont val="Arial"/>
        <family val="2"/>
      </rPr>
      <t>Nota</t>
    </r>
    <r>
      <rPr>
        <i/>
        <sz val="8"/>
        <color theme="1"/>
        <rFont val="Arial"/>
        <family val="2"/>
      </rPr>
      <t xml:space="preserve"> : circulation sur façade et non enterrée entre le bâtiment et le mur de la cage d'escalier extérieure
</t>
    </r>
  </si>
  <si>
    <t>1.3.5.3.2</t>
  </si>
  <si>
    <t>Chambre de tirage type L1T</t>
  </si>
  <si>
    <t xml:space="preserve">Localisation : pour le réseau EDF, suivant plan
</t>
  </si>
  <si>
    <t>1.3.5.4</t>
  </si>
  <si>
    <t>RESEAUX ELECTRIQUES EXTERIEURS</t>
  </si>
  <si>
    <t>1.3.5.4.1</t>
  </si>
  <si>
    <t>Fourreaux pour éclairage extérieur D63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</si>
  <si>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 xml:space="preserve">suivant plan des réseaux, pour éclairage extérieur du parking
</t>
    </r>
    <r>
      <rPr>
        <i/>
        <u/>
        <sz val="8"/>
        <color theme="1"/>
        <rFont val="Arial"/>
        <family val="2"/>
      </rPr>
      <t xml:space="preserve">Nota </t>
    </r>
    <r>
      <rPr>
        <i/>
        <sz val="8"/>
        <color theme="1"/>
        <rFont val="Arial"/>
        <family val="2"/>
      </rPr>
      <t xml:space="preserve">: circulation sur façade et non enterrée entre le bâtiment et le mur de la cage d'escalier extérieure
</t>
    </r>
  </si>
  <si>
    <t>1.3.5.4.2</t>
  </si>
  <si>
    <t>Fourreaux pour alimentations du portail D110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</si>
  <si>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 xml:space="preserve">suivant plan des réseaux, pour alimentation du portail, etc
</t>
    </r>
    <r>
      <rPr>
        <i/>
        <u/>
        <sz val="8"/>
        <color theme="1"/>
        <rFont val="Arial"/>
        <family val="2"/>
      </rPr>
      <t>Nota</t>
    </r>
    <r>
      <rPr>
        <i/>
        <sz val="8"/>
        <color theme="1"/>
        <rFont val="Arial"/>
        <family val="2"/>
      </rPr>
      <t xml:space="preserve"> : circulation sur façade et non enterrée entre le bâtiment et le mur de la cage d'escalier extérieure
</t>
    </r>
  </si>
  <si>
    <t>1.3.5.4.3</t>
  </si>
  <si>
    <t>Fourreaux pour alimentations des bornes de recharge pour véhicules électriques D110</t>
  </si>
  <si>
    <t xml:space="preserve">Localisation : suivant plan des réseaux, pour alimentation des bornes de recharge double pour véhicules électriques, etc
</t>
  </si>
  <si>
    <t>1.3.5.4.4</t>
  </si>
  <si>
    <t xml:space="preserve">Localisation : pour les réseaux électriques extérieurs, suivant plan
</t>
  </si>
  <si>
    <t>1.3.5.4.5</t>
  </si>
  <si>
    <t>Chambre de tirage type L2T</t>
  </si>
  <si>
    <t>1.3.5.5</t>
  </si>
  <si>
    <t>RESEAU TELECOMMUNICATION</t>
  </si>
  <si>
    <t>1.3.5.5.2</t>
  </si>
  <si>
    <t xml:space="preserve">Travaux de fourreautage 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</si>
  <si>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 xml:space="preserve">suivant plan des réseaux
</t>
    </r>
    <r>
      <rPr>
        <i/>
        <u/>
        <sz val="8"/>
        <color theme="1"/>
        <rFont val="Arial"/>
        <family val="2"/>
      </rPr>
      <t>Nota</t>
    </r>
    <r>
      <rPr>
        <i/>
        <sz val="8"/>
        <color theme="1"/>
        <rFont val="Arial"/>
        <family val="2"/>
      </rPr>
      <t xml:space="preserve"> : circulation sur façade et non enterrée entre le bâtiment et le mur de la cage d'escalier extérieure
</t>
    </r>
  </si>
  <si>
    <t>1.3.5.5.3</t>
  </si>
  <si>
    <t>1.3.5.6</t>
  </si>
  <si>
    <t>RESEAU GAZ</t>
  </si>
  <si>
    <t>1.3.5.6.2</t>
  </si>
  <si>
    <t>Réseau alimentation gaz</t>
  </si>
  <si>
    <t>1.3.6</t>
  </si>
  <si>
    <t>VOIRIES</t>
  </si>
  <si>
    <t>1.3.6.1</t>
  </si>
  <si>
    <t>CHAUSSEE LEGERE ET TROTTOIRS</t>
  </si>
  <si>
    <t>1.3.6.1.1</t>
  </si>
  <si>
    <t>1.3.6.1.2</t>
  </si>
  <si>
    <t>1.3.6.1.3</t>
  </si>
  <si>
    <t>Couche de forme</t>
  </si>
  <si>
    <t>M3</t>
  </si>
  <si>
    <t>1.3.6.1.4</t>
  </si>
  <si>
    <t>Essais à la plaque (voiries)</t>
  </si>
  <si>
    <t xml:space="preserve">Localisation : toutes les plateformes du projet
</t>
  </si>
  <si>
    <t>1.3.6.1.5</t>
  </si>
  <si>
    <t>Couche d'imprégnation</t>
  </si>
  <si>
    <t xml:space="preserve">Localisation : sur l'emprise du parking pour protéger le bassin enterré et ainsi utiliser l'emplacement pour la zone base vie et de stockage le temps du chantier
</t>
  </si>
  <si>
    <t>1.3.6.1.6</t>
  </si>
  <si>
    <t xml:space="preserve">Grave bitume </t>
  </si>
  <si>
    <t>1.3.6.1.7</t>
  </si>
  <si>
    <t>Reprise de la plateforme</t>
  </si>
  <si>
    <t>1.3.6.1.8</t>
  </si>
  <si>
    <t xml:space="preserve">Couche d'accrochage </t>
  </si>
  <si>
    <t>1.3.6.1.9</t>
  </si>
  <si>
    <t>Béton bitumineux noir</t>
  </si>
  <si>
    <t xml:space="preserve">Localisation : pour parking à créer, cheminements piétons et zones à reprendre autour de l'extension, suivant plan VRD
</t>
  </si>
  <si>
    <t>1.3.6.2</t>
  </si>
  <si>
    <t>EMPIERREMENT VOIE PIETONNE PROVISOIRE</t>
  </si>
  <si>
    <t>1.3.6.2.1</t>
  </si>
  <si>
    <t>(Z)</t>
  </si>
  <si>
    <t>1.3.6.2.2</t>
  </si>
  <si>
    <t>1.3.6.2.3</t>
  </si>
  <si>
    <t xml:space="preserve">Mise en œuvre d'un GNT 0/31.5 </t>
  </si>
  <si>
    <t>1.3.6.2.4</t>
  </si>
  <si>
    <t>1.3.6.2.5</t>
  </si>
  <si>
    <t>Suppression de l'empierrement et remise en état du terrain en fin de chantier</t>
  </si>
  <si>
    <t>1.3.6.3</t>
  </si>
  <si>
    <t>DIVERS</t>
  </si>
  <si>
    <t>1.3.6.3.1</t>
  </si>
  <si>
    <t xml:space="preserve">Entretien des voiries en phase provisoire </t>
  </si>
  <si>
    <t>1.3.7</t>
  </si>
  <si>
    <t>BORDURATION</t>
  </si>
  <si>
    <t>1.3.7.1</t>
  </si>
  <si>
    <t>Bordures béton type T2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</si>
  <si>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 xml:space="preserve">voir plan VRD, en délimitation de la voirie et du passage piéton
</t>
    </r>
  </si>
  <si>
    <t>1.3.7.2</t>
  </si>
  <si>
    <t>Bordures béton type T1</t>
  </si>
  <si>
    <t xml:space="preserve">Localisation : voir plan VRD, pour délimitation des voiries
</t>
  </si>
  <si>
    <t>1.3.7.3</t>
  </si>
  <si>
    <t>Bordures béton type P1</t>
  </si>
  <si>
    <t xml:space="preserve">Localisation : voir plan VRD, pour délimitation entre espaces verts et trottoirs
</t>
  </si>
  <si>
    <t>1.3.8</t>
  </si>
  <si>
    <t>MASSIFS</t>
  </si>
  <si>
    <t>1.3.8.1</t>
  </si>
  <si>
    <t>Massifs béton pour candélabres</t>
  </si>
  <si>
    <t xml:space="preserve">Localisation : pour candélabres sur parking créé, suivant plans
</t>
  </si>
  <si>
    <t>1.3.8.2</t>
  </si>
  <si>
    <t xml:space="preserve">Massifs béton pour bornes de recharge </t>
  </si>
  <si>
    <t xml:space="preserve">Localisation : pour bornes de recharge pour véhicules électriques, suivant plans
</t>
  </si>
  <si>
    <t>1.3.9</t>
  </si>
  <si>
    <t>SIGNALISATION ET ACCES</t>
  </si>
  <si>
    <t>1.3.9.1</t>
  </si>
  <si>
    <t>Effaçage marquage au sol</t>
  </si>
  <si>
    <t>1.3.9.2</t>
  </si>
  <si>
    <t>Marquage au sol lignes blanches</t>
  </si>
  <si>
    <t xml:space="preserve">Localisation : pour places de stationnement et circulation, suivant plan VRD
</t>
  </si>
  <si>
    <t>1.3.9.3</t>
  </si>
  <si>
    <t>Marquage au sol cheminement piétons</t>
  </si>
  <si>
    <t>1.3.9.4</t>
  </si>
  <si>
    <t>Marquage au sol bandes CEDER LE PASSAGE</t>
  </si>
  <si>
    <t>1.3.9.5</t>
  </si>
  <si>
    <t>Marquage au sol place handicapé</t>
  </si>
  <si>
    <t xml:space="preserve">Localisation : voir plan VRD
</t>
  </si>
  <si>
    <t>1.3.9.6</t>
  </si>
  <si>
    <t>Marquage au sol place borne de recharge électrique</t>
  </si>
  <si>
    <t>1.3.9.7</t>
  </si>
  <si>
    <t>Marquage au sol passage piéton</t>
  </si>
  <si>
    <t>1.3.9.8</t>
  </si>
  <si>
    <t>Dalles podotactiles en béton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</si>
  <si>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>sur support béton ou enrobé, voir plan VRD</t>
    </r>
    <r>
      <rPr>
        <i/>
        <sz val="8"/>
        <color rgb="FF0000FF"/>
        <rFont val="Arial"/>
        <family val="2"/>
      </rPr>
      <t xml:space="preserve">
</t>
    </r>
  </si>
  <si>
    <t>1.3.9.9</t>
  </si>
  <si>
    <t>Bande de guidage PMR</t>
  </si>
  <si>
    <t xml:space="preserve">Localisation : voir plan VRD, sur cheminements piétons depuis les places PMR jusqu'à l'entrée du bâtiment
</t>
  </si>
  <si>
    <t>1.3.9.10</t>
  </si>
  <si>
    <t>Panneau place PMR</t>
  </si>
  <si>
    <t>1.3.9.11</t>
  </si>
  <si>
    <t>Panneau borne de recharge électrique</t>
  </si>
  <si>
    <t>1.3.9.12</t>
  </si>
  <si>
    <t>Bornes de protection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</si>
  <si>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 xml:space="preserve">suivant plans
</t>
    </r>
  </si>
  <si>
    <t>1.3.10</t>
  </si>
  <si>
    <t>ABRIS VELO</t>
  </si>
  <si>
    <t>1.3.10.1</t>
  </si>
  <si>
    <t>Abris 2 roues 10 places</t>
  </si>
  <si>
    <t xml:space="preserve">Localisation : sur le parking existant, suivant plans (2 ensembles)
</t>
  </si>
  <si>
    <t>1.3.10.2</t>
  </si>
  <si>
    <t>Arceaux 2 roues</t>
  </si>
  <si>
    <t xml:space="preserve">Localisation : une unité dans chaque abri 2 roues, suivant plans
</t>
  </si>
  <si>
    <t>1.3.11</t>
  </si>
  <si>
    <t>REMISE EN ETAT</t>
  </si>
  <si>
    <t>1.3.11.1</t>
  </si>
  <si>
    <t>Reprise de voiries</t>
  </si>
  <si>
    <t xml:space="preserve">Localisation : suivant nécessité, plan de l'existant et plan VRD
</t>
  </si>
  <si>
    <t>1.3.11.2</t>
  </si>
  <si>
    <t>Remise en place des clôtures</t>
  </si>
  <si>
    <t xml:space="preserve">Localisation : suivant plan de masse projet
</t>
  </si>
  <si>
    <t>1.3.11.3</t>
  </si>
  <si>
    <t>Repose du portail</t>
  </si>
  <si>
    <t xml:space="preserve">Localisation : à l'entrée du site, suivant plan
</t>
  </si>
  <si>
    <t>1.3.11.4</t>
  </si>
  <si>
    <t>Repose du portillon</t>
  </si>
  <si>
    <t>1.3.11.5</t>
  </si>
  <si>
    <t>Repose du totem</t>
  </si>
  <si>
    <t>1.3.11.6</t>
  </si>
  <si>
    <t>Repose de panneau</t>
  </si>
  <si>
    <t>1.3.12</t>
  </si>
  <si>
    <t>FINITIONS DE TERRAIN</t>
  </si>
  <si>
    <t>1.3.12.1</t>
  </si>
  <si>
    <t>ENGAZONNEMENT</t>
  </si>
  <si>
    <t>1.3.12.1.1</t>
  </si>
  <si>
    <t>Nettoyage du terrain</t>
  </si>
  <si>
    <t xml:space="preserve">Localisation : zones à engazonner
</t>
  </si>
  <si>
    <t>1.3.12.1.2</t>
  </si>
  <si>
    <t>Préparation du sol</t>
  </si>
  <si>
    <t>1.3.12.1.3</t>
  </si>
  <si>
    <t>Engazonnement</t>
  </si>
  <si>
    <t xml:space="preserve">Localisation : sur l'ensemble des espaces verts, suivant plan VRD
</t>
  </si>
  <si>
    <t>M²</t>
  </si>
  <si>
    <t>1.3.12.2</t>
  </si>
  <si>
    <t>PLANTATIONS</t>
  </si>
  <si>
    <t>1.3.12.2.1</t>
  </si>
  <si>
    <t>Plantations arbustes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</si>
  <si>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 xml:space="preserve">autour du parking créé, suivant plan VRD
</t>
    </r>
  </si>
  <si>
    <t>1.3.12.2.2</t>
  </si>
  <si>
    <t xml:space="preserve">Plantation de couvre sol </t>
  </si>
  <si>
    <t>1.3.13</t>
  </si>
  <si>
    <t>FRAIS DIVERS</t>
  </si>
  <si>
    <t>1.3.13.1</t>
  </si>
  <si>
    <t>DOE</t>
  </si>
  <si>
    <t>Total H.T. :</t>
  </si>
  <si>
    <t>Total T.V.A. (20%) :</t>
  </si>
  <si>
    <t>Total T.T.C. :</t>
  </si>
  <si>
    <t>RECAPITULATIF
Lot n°1 VRD - CLOTURES - ESPACES VERTS</t>
  </si>
  <si>
    <t>RECAPITULATIF DES CHAPITRES</t>
  </si>
  <si>
    <t>1.3 - DESCRIPTION DES OUVRAGES A REALISER</t>
  </si>
  <si>
    <t>- 1.3.1 - INSTALLATION DE CHANTIER, PREPARATION DU TERRAIN</t>
  </si>
  <si>
    <t>- 1.3.2 - DEPOSE / DEMOLITION</t>
  </si>
  <si>
    <t>- 1.3.3 - TERRASSEMENTS</t>
  </si>
  <si>
    <t>- 1.3.4 - PLATEFORMES</t>
  </si>
  <si>
    <t>- 1.3.4.2 - PLATEFORME BATIMENT</t>
  </si>
  <si>
    <t>- 1.3.4.3 - PLATEFORME CHANTIER (AUTOUR DU BATIMENT)</t>
  </si>
  <si>
    <t>- 1.3.5 - RESEAUX</t>
  </si>
  <si>
    <t>- 1.3.5.1 - RESEAU EU/EV</t>
  </si>
  <si>
    <t>- 1.3.5.2 - RESEAU EP</t>
  </si>
  <si>
    <t>- 1.3.5.2.8 - DRAINAGE DE L'EXTENSION</t>
  </si>
  <si>
    <t>- 1.3.5.2.9 - BASSIN DE RETENTION ENTERRE</t>
  </si>
  <si>
    <t>- 1.3.5.3 - RESEAU D'ALIMENTATION EDF</t>
  </si>
  <si>
    <t>- 1.3.5.4 - RESEAUX ELECTRIQUES EXTERIEURS</t>
  </si>
  <si>
    <t>- 1.3.5.5 - RESEAU TELECOMMUNICATION</t>
  </si>
  <si>
    <t>- 1.3.5.6 - RESEAU GAZ</t>
  </si>
  <si>
    <t>- 1.3.6 - VOIRIES</t>
  </si>
  <si>
    <t>- 1.3.6.1 - CHAUSSEE LEGERE ET TROTTOIRS</t>
  </si>
  <si>
    <t>- 1.3.6.2 - EMPIERREMENT VOIE PIETONNE PROVISOIRE</t>
  </si>
  <si>
    <t>- 1.3.6.3 - DIVERS</t>
  </si>
  <si>
    <t>- 1.3.7 - BORDURATION</t>
  </si>
  <si>
    <t>- 1.3.8 - MASSIFS</t>
  </si>
  <si>
    <t>- 1.3.9 - SIGNALISATION ET ACCES</t>
  </si>
  <si>
    <t>- 1.3.10 - ABRIS VELO</t>
  </si>
  <si>
    <t>- 1.3.11 - REMISE EN ETAT</t>
  </si>
  <si>
    <t>- 1.3.12 - FINITIONS DE TERRAIN</t>
  </si>
  <si>
    <t>- 1.3.12.1 - ENGAZONNEMENT</t>
  </si>
  <si>
    <t>- 1.3.12.2 - PLANTATIONS</t>
  </si>
  <si>
    <t>- 1.3.13 - FRAIS DIVERS</t>
  </si>
  <si>
    <t>Total du lot VRD - CLOTURES - ESPACES VERTS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</si>
  <si>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</si>
  <si>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</si>
  <si>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</si>
  <si>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</si>
  <si>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</si>
  <si>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</si>
  <si>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</si>
  <si>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</si>
  <si>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DPGF</t>
  </si>
  <si>
    <t>2.</t>
  </si>
  <si>
    <t>Titre du dossier :</t>
  </si>
  <si>
    <t>Construction de l'extension du bâtiment 882 de l'INSTN à Cherbourg (50)</t>
  </si>
  <si>
    <t>3.</t>
  </si>
  <si>
    <t>Code du dossier</t>
  </si>
  <si>
    <t>22-095</t>
  </si>
  <si>
    <t>4.</t>
  </si>
  <si>
    <t>Code du lot / des lots :</t>
  </si>
  <si>
    <t>5.</t>
  </si>
  <si>
    <t>Titre du lot / des lots :</t>
  </si>
  <si>
    <t>6.</t>
  </si>
  <si>
    <t>Date de valeur du lot / des lots :</t>
  </si>
  <si>
    <t>19/11/2024</t>
  </si>
  <si>
    <t>7.</t>
  </si>
  <si>
    <t>Phase :</t>
  </si>
  <si>
    <t>DCE</t>
  </si>
  <si>
    <t>8.</t>
  </si>
  <si>
    <t>Indice :</t>
  </si>
  <si>
    <t>D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</si>
  <si>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</si>
  <si>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</si>
  <si>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</si>
  <si>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</si>
  <si>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10.</t>
  </si>
  <si>
    <t>Rue du dossier</t>
  </si>
  <si>
    <t>143 chemin de la Crespinière, ZA Les Vindits</t>
  </si>
  <si>
    <t>11.</t>
  </si>
  <si>
    <t>Code postal et ville du dossier</t>
  </si>
  <si>
    <t>50100 CHERBOURG-EN-COTENTIN</t>
  </si>
  <si>
    <t>12.</t>
  </si>
  <si>
    <t>Parcelle du dossier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</si>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</sst>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\ [$€];[Red]\-#,##0.00\ [$€]"/>
  </numFmts>
  <fonts count="2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b/>
      <u/>
      <sz val="12"/>
      <color theme="1"/>
      <name val="Arial"/>
      <family val="2"/>
    </font>
    <font>
      <b/>
      <sz val="11"/>
      <color theme="1"/>
      <name val="Arial"/>
      <family val="2"/>
    </font>
    <font>
      <sz val="6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i/>
      <sz val="8"/>
      <color rgb="FFFF0000"/>
      <name val="Arial"/>
      <family val="2"/>
    </font>
    <font>
      <i/>
      <u/>
      <sz val="8"/>
      <color theme="1"/>
      <name val="Arial"/>
      <family val="2"/>
    </font>
    <font>
      <i/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top" wrapText="1"/>
    </xf>
    <xf numFmtId="164" fontId="10" fillId="0" borderId="12" xfId="0" applyNumberFormat="1" applyFont="1" applyBorder="1" applyAlignment="1" applyProtection="1">
      <alignment horizontal="right" vertical="top" wrapText="1"/>
      <protection locked="0"/>
    </xf>
    <xf numFmtId="4" fontId="10" fillId="0" borderId="12" xfId="0" applyNumberFormat="1" applyFont="1" applyBorder="1" applyAlignment="1" applyProtection="1">
      <alignment vertical="top" wrapText="1"/>
      <protection locked="0"/>
    </xf>
    <xf numFmtId="4" fontId="1" fillId="0" borderId="6" xfId="0" applyNumberFormat="1" applyFont="1" applyBorder="1" applyAlignment="1">
      <alignment vertical="top" wrapText="1"/>
    </xf>
    <xf numFmtId="10" fontId="5" fillId="0" borderId="0" xfId="0" applyNumberFormat="1" applyFont="1" applyAlignment="1">
      <alignment horizontal="right" vertical="top" wrapText="1"/>
    </xf>
    <xf numFmtId="0" fontId="11" fillId="0" borderId="11" xfId="0" applyFont="1" applyBorder="1" applyAlignment="1">
      <alignment vertical="top" wrapText="1"/>
    </xf>
    <xf numFmtId="3" fontId="10" fillId="0" borderId="12" xfId="0" applyNumberFormat="1" applyFont="1" applyBorder="1" applyAlignment="1" applyProtection="1">
      <alignment horizontal="right" vertical="top" wrapText="1"/>
      <protection locked="0"/>
    </xf>
    <xf numFmtId="4" fontId="10" fillId="0" borderId="12" xfId="0" applyNumberFormat="1" applyFont="1" applyBorder="1" applyAlignment="1" applyProtection="1">
      <alignment horizontal="right" vertical="top" wrapText="1"/>
      <protection locked="0"/>
    </xf>
    <xf numFmtId="0" fontId="1" fillId="0" borderId="0" xfId="0" applyFont="1" applyAlignment="1">
      <alignment vertical="top"/>
    </xf>
    <xf numFmtId="0" fontId="12" fillId="0" borderId="0" xfId="0" applyFont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6" xfId="0" applyFont="1" applyBorder="1" applyAlignment="1">
      <alignment vertical="top" wrapText="1"/>
    </xf>
    <xf numFmtId="10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0" fontId="6" fillId="0" borderId="11" xfId="0" applyNumberFormat="1" applyFont="1" applyBorder="1" applyAlignment="1">
      <alignment horizontal="right" vertical="top" wrapText="1"/>
    </xf>
    <xf numFmtId="10" fontId="6" fillId="0" borderId="24" xfId="0" applyNumberFormat="1" applyFont="1" applyBorder="1" applyAlignment="1">
      <alignment horizontal="right" vertical="top" wrapText="1"/>
    </xf>
    <xf numFmtId="0" fontId="5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6" fillId="0" borderId="0" xfId="0" applyFont="1" applyAlignment="1">
      <alignment vertical="top" wrapText="1"/>
    </xf>
    <xf numFmtId="0" fontId="0" fillId="0" borderId="0" xfId="0" applyAlignment="1"/>
    <xf numFmtId="0" fontId="3" fillId="0" borderId="0" xfId="0" applyFont="1" applyAlignment="1">
      <alignment vertical="top" wrapText="1"/>
    </xf>
    <xf numFmtId="0" fontId="1" fillId="0" borderId="2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23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165" fontId="15" fillId="0" borderId="0" xfId="0" applyNumberFormat="1" applyFont="1" applyAlignment="1">
      <alignment horizontal="right" vertical="top" wrapText="1" indent="1"/>
    </xf>
    <xf numFmtId="165" fontId="15" fillId="0" borderId="0" xfId="0" applyNumberFormat="1" applyFont="1" applyAlignment="1">
      <alignment horizontal="right" vertical="top" wrapText="1"/>
    </xf>
    <xf numFmtId="0" fontId="15" fillId="0" borderId="0" xfId="0" applyFont="1" applyAlignment="1">
      <alignment horizontal="left" vertical="top" wrapText="1" indent="1"/>
    </xf>
    <xf numFmtId="0" fontId="15" fillId="0" borderId="0" xfId="0" applyFont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2" fillId="0" borderId="18" xfId="0" applyFont="1" applyBorder="1" applyAlignment="1">
      <alignment vertical="top" wrapText="1"/>
    </xf>
    <xf numFmtId="165" fontId="12" fillId="0" borderId="0" xfId="0" applyNumberFormat="1" applyFont="1" applyAlignment="1">
      <alignment vertical="top" wrapText="1"/>
    </xf>
    <xf numFmtId="165" fontId="1" fillId="0" borderId="0" xfId="0" applyNumberFormat="1" applyFont="1" applyAlignment="1">
      <alignment vertical="top" wrapText="1"/>
    </xf>
    <xf numFmtId="165" fontId="1" fillId="0" borderId="19" xfId="0" applyNumberFormat="1" applyFont="1" applyBorder="1" applyAlignment="1">
      <alignment vertical="top" wrapText="1"/>
    </xf>
    <xf numFmtId="0" fontId="12" fillId="0" borderId="20" xfId="0" applyFont="1" applyBorder="1" applyAlignment="1">
      <alignment vertical="top" wrapText="1"/>
    </xf>
    <xf numFmtId="165" fontId="12" fillId="0" borderId="21" xfId="0" applyNumberFormat="1" applyFont="1" applyBorder="1" applyAlignment="1">
      <alignment vertical="top" wrapText="1"/>
    </xf>
    <xf numFmtId="165" fontId="1" fillId="0" borderId="21" xfId="0" applyNumberFormat="1" applyFont="1" applyBorder="1" applyAlignment="1">
      <alignment vertical="top" wrapText="1"/>
    </xf>
    <xf numFmtId="165" fontId="1" fillId="0" borderId="22" xfId="0" applyNumberFormat="1" applyFont="1" applyBorder="1" applyAlignment="1">
      <alignment vertical="top" wrapText="1"/>
    </xf>
    <xf numFmtId="165" fontId="6" fillId="0" borderId="0" xfId="0" applyNumberFormat="1" applyFont="1" applyAlignment="1">
      <alignment horizontal="right" vertical="top" wrapText="1" indent="2"/>
    </xf>
    <xf numFmtId="165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 wrapText="1" indent="2"/>
    </xf>
    <xf numFmtId="165" fontId="16" fillId="0" borderId="0" xfId="0" applyNumberFormat="1" applyFont="1" applyAlignment="1">
      <alignment horizontal="right" vertical="top" wrapText="1" indent="3"/>
    </xf>
    <xf numFmtId="165" fontId="16" fillId="0" borderId="0" xfId="0" applyNumberFormat="1" applyFont="1" applyAlignment="1">
      <alignment horizontal="right" vertical="top" wrapText="1"/>
    </xf>
    <xf numFmtId="0" fontId="16" fillId="0" borderId="0" xfId="0" applyFont="1" applyAlignment="1">
      <alignment horizontal="left" vertical="top" wrapText="1" indent="3"/>
    </xf>
    <xf numFmtId="165" fontId="12" fillId="0" borderId="8" xfId="0" applyNumberFormat="1" applyFont="1" applyBorder="1" applyAlignment="1">
      <alignment horizontal="right" vertical="top" wrapText="1"/>
    </xf>
    <xf numFmtId="165" fontId="12" fillId="0" borderId="9" xfId="0" applyNumberFormat="1" applyFont="1" applyBorder="1" applyAlignment="1">
      <alignment horizontal="right" vertical="top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165" fontId="14" fillId="0" borderId="0" xfId="0" applyNumberFormat="1" applyFont="1" applyAlignment="1">
      <alignment horizontal="right" vertical="top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2" fillId="0" borderId="2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1" xfId="0" applyFont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5" fontId="12" fillId="0" borderId="0" xfId="0" applyNumberFormat="1" applyFont="1" applyAlignment="1">
      <alignment horizontal="right" vertical="top" wrapText="1"/>
    </xf>
    <xf numFmtId="165" fontId="12" fillId="0" borderId="5" xfId="0" applyNumberFormat="1" applyFont="1" applyBorder="1" applyAlignment="1">
      <alignment horizontal="right" vertical="top" wrapText="1"/>
    </xf>
    <xf numFmtId="0" fontId="12" fillId="0" borderId="4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52388</xdr:colOff>
      <xdr:row>27</xdr:row>
      <xdr:rowOff>0</xdr:rowOff>
    </xdr:from>
    <xdr:to>
      <xdr:col>7</xdr:col>
      <xdr:colOff>913209</xdr:colOff>
      <xdr:row>44</xdr:row>
      <xdr:rowOff>114043</xdr:rowOff>
    </xdr:to>
    <xdr:pic>
      <xdr:nvPicPr>
        <xdr:cNvPr id="2" name="Picture 1" descr="{b12eb59f-fe71-4daf-9070-f39ea15b5c76}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76563" y="3086100"/>
          <a:ext cx="3508772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48</xdr:row>
      <xdr:rowOff>90488</xdr:rowOff>
    </xdr:from>
    <xdr:to>
      <xdr:col>4</xdr:col>
      <xdr:colOff>922337</xdr:colOff>
      <xdr:row>55</xdr:row>
      <xdr:rowOff>17260</xdr:rowOff>
    </xdr:to>
    <xdr:pic>
      <xdr:nvPicPr>
        <xdr:cNvPr id="3" name="Picture 2" descr="{00e98073-8c2e-47f6-aba9-babe55673aa6}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7513" y="5576888"/>
          <a:ext cx="889000" cy="726872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79</xdr:row>
      <xdr:rowOff>47625</xdr:rowOff>
    </xdr:from>
    <xdr:to>
      <xdr:col>1</xdr:col>
      <xdr:colOff>636587</xdr:colOff>
      <xdr:row>81</xdr:row>
      <xdr:rowOff>60325</xdr:rowOff>
    </xdr:to>
    <xdr:pic>
      <xdr:nvPicPr>
        <xdr:cNvPr id="4" name="Picture 3" descr="{935717b7-cdab-47ed-99a0-29fc93d58db9}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9077325"/>
          <a:ext cx="603250" cy="2413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70</xdr:row>
      <xdr:rowOff>47625</xdr:rowOff>
    </xdr:from>
    <xdr:to>
      <xdr:col>1</xdr:col>
      <xdr:colOff>625332</xdr:colOff>
      <xdr:row>76</xdr:row>
      <xdr:rowOff>60325</xdr:rowOff>
    </xdr:to>
    <xdr:pic>
      <xdr:nvPicPr>
        <xdr:cNvPr id="5" name="Picture 4" descr="{16b55a73-0a82-49de-92e1-275a85538701}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7150" y="8048625"/>
          <a:ext cx="577707" cy="69850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65</xdr:row>
      <xdr:rowOff>19050</xdr:rowOff>
    </xdr:from>
    <xdr:to>
      <xdr:col>1</xdr:col>
      <xdr:colOff>636587</xdr:colOff>
      <xdr:row>67</xdr:row>
      <xdr:rowOff>92075</xdr:rowOff>
    </xdr:to>
    <xdr:pic>
      <xdr:nvPicPr>
        <xdr:cNvPr id="6" name="Picture 5" descr="{66adc455-6c53-44f2-b758-49b14a51727b}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448550"/>
          <a:ext cx="603250" cy="301625"/>
        </a:xfrm>
        <a:prstGeom prst="rect">
          <a:avLst/>
        </a:prstGeom>
      </xdr:spPr>
    </xdr:pic>
    <xdr:clientData/>
  </xdr:twoCellAnchor>
  <xdr:twoCellAnchor>
    <xdr:from>
      <xdr:col>4</xdr:col>
      <xdr:colOff>71438</xdr:colOff>
      <xdr:row>69</xdr:row>
      <xdr:rowOff>42863</xdr:rowOff>
    </xdr:from>
    <xdr:to>
      <xdr:col>7</xdr:col>
      <xdr:colOff>900113</xdr:colOff>
      <xdr:row>75</xdr:row>
      <xdr:rowOff>71438</xdr:rowOff>
    </xdr:to>
    <xdr:sp macro="" textlink="Paramètres!C3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995613" y="7929563"/>
          <a:ext cx="3476625" cy="714375"/>
        </a:xfrm>
        <a:prstGeom prst="rect">
          <a:avLst/>
        </a:prstGeom>
        <a:solidFill>
          <a:srgbClr val="DFDFDF"/>
        </a:solidFill>
        <a:ln w="12700" cmpd="sng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fld id="{B8ADDEFE-BF52-4FD4-8C5D-6B85EF6FF707}" type="TxLink">
            <a:rPr lang="en-US" sz="1400" b="1">
              <a:latin typeface="Arial"/>
              <a:cs typeface="Arial"/>
            </a:rPr>
            <a:pPr/>
            <a:t>DPGF</a:t>
          </a:fld>
          <a:endParaRPr lang="en-US" sz="1400" b="1"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B1:I86"/>
  <sheetViews>
    <sheetView showGridLines="0" workbookViewId="0"/>
  </sheetViews>
  <sheetFormatPr baseColWidth="10" defaultColWidth="9.140625" defaultRowHeight="9" customHeight="1" x14ac:dyDescent="0.25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" customHeight="1" x14ac:dyDescent="0.25">
      <c r="B1" s="1"/>
      <c r="C1" s="2"/>
      <c r="D1" s="3"/>
      <c r="E1" s="3"/>
      <c r="F1" s="3"/>
      <c r="G1" s="3"/>
      <c r="H1" s="3"/>
      <c r="I1" s="4"/>
    </row>
    <row r="2" spans="2:9" ht="9" customHeight="1" x14ac:dyDescent="0.25">
      <c r="B2" s="5"/>
      <c r="C2" s="6"/>
      <c r="D2" s="7"/>
      <c r="E2" s="50"/>
      <c r="F2" s="50"/>
      <c r="G2" s="50"/>
      <c r="H2" s="50"/>
      <c r="I2" s="8"/>
    </row>
    <row r="3" spans="2:9" ht="9" customHeight="1" x14ac:dyDescent="0.25">
      <c r="B3" s="5"/>
      <c r="C3" s="6"/>
      <c r="D3" s="7"/>
      <c r="E3" s="50"/>
      <c r="F3" s="50"/>
      <c r="G3" s="50"/>
      <c r="H3" s="50"/>
      <c r="I3" s="8"/>
    </row>
    <row r="4" spans="2:9" ht="9" customHeight="1" x14ac:dyDescent="0.25">
      <c r="B4" s="5"/>
      <c r="C4" s="6"/>
      <c r="D4" s="7"/>
      <c r="E4" s="50"/>
      <c r="F4" s="50"/>
      <c r="G4" s="50"/>
      <c r="H4" s="50"/>
      <c r="I4" s="8"/>
    </row>
    <row r="5" spans="2:9" ht="9" customHeight="1" x14ac:dyDescent="0.25">
      <c r="B5" s="5"/>
      <c r="C5" s="6"/>
      <c r="D5" s="7"/>
      <c r="E5" s="50"/>
      <c r="F5" s="50"/>
      <c r="G5" s="50"/>
      <c r="H5" s="50"/>
      <c r="I5" s="8"/>
    </row>
    <row r="6" spans="2:9" ht="9" customHeight="1" x14ac:dyDescent="0.25">
      <c r="B6" s="5"/>
      <c r="C6" s="6"/>
      <c r="D6" s="7"/>
      <c r="E6" s="50"/>
      <c r="F6" s="50"/>
      <c r="G6" s="50"/>
      <c r="H6" s="50"/>
      <c r="I6" s="8"/>
    </row>
    <row r="7" spans="2:9" ht="9" customHeight="1" x14ac:dyDescent="0.25">
      <c r="B7" s="5"/>
      <c r="C7" s="6"/>
      <c r="D7" s="7"/>
      <c r="E7" s="50"/>
      <c r="F7" s="50"/>
      <c r="G7" s="50"/>
      <c r="H7" s="50"/>
      <c r="I7" s="8"/>
    </row>
    <row r="8" spans="2:9" ht="9" customHeight="1" x14ac:dyDescent="0.25">
      <c r="B8" s="5"/>
      <c r="C8" s="6"/>
      <c r="D8" s="7"/>
      <c r="E8" s="50"/>
      <c r="F8" s="50"/>
      <c r="G8" s="50"/>
      <c r="H8" s="50"/>
      <c r="I8" s="8"/>
    </row>
    <row r="9" spans="2:9" ht="9" customHeight="1" x14ac:dyDescent="0.25">
      <c r="B9" s="5"/>
      <c r="C9" s="6"/>
      <c r="D9" s="7"/>
      <c r="E9" s="50"/>
      <c r="F9" s="50"/>
      <c r="G9" s="50"/>
      <c r="H9" s="50"/>
      <c r="I9" s="8"/>
    </row>
    <row r="10" spans="2:9" ht="9" customHeight="1" x14ac:dyDescent="0.25">
      <c r="B10" s="5"/>
      <c r="C10" s="6"/>
      <c r="D10" s="7"/>
      <c r="E10" s="50"/>
      <c r="F10" s="50"/>
      <c r="G10" s="50"/>
      <c r="H10" s="50"/>
      <c r="I10" s="8"/>
    </row>
    <row r="11" spans="2:9" ht="9" customHeight="1" x14ac:dyDescent="0.25">
      <c r="B11" s="5"/>
      <c r="C11" s="6"/>
      <c r="D11" s="7"/>
      <c r="E11" s="52" t="str">
        <f>IF(Paramètres!C5&lt;&gt;"",Paramètres!C5,"")</f>
        <v>Construction de l'extension du bâtiment 882 de l'INSTN à Cherbourg (50)</v>
      </c>
      <c r="F11" s="52"/>
      <c r="G11" s="52"/>
      <c r="H11" s="52"/>
      <c r="I11" s="8"/>
    </row>
    <row r="12" spans="2:9" ht="9" customHeight="1" x14ac:dyDescent="0.25">
      <c r="B12" s="5"/>
      <c r="C12" s="6"/>
      <c r="D12" s="7"/>
      <c r="E12" s="52"/>
      <c r="F12" s="52"/>
      <c r="G12" s="52"/>
      <c r="H12" s="52"/>
      <c r="I12" s="8"/>
    </row>
    <row r="13" spans="2:9" ht="9" customHeight="1" x14ac:dyDescent="0.25">
      <c r="B13" s="5"/>
      <c r="C13" s="6"/>
      <c r="D13" s="7"/>
      <c r="E13" s="52"/>
      <c r="F13" s="52"/>
      <c r="G13" s="52"/>
      <c r="H13" s="52"/>
      <c r="I13" s="8"/>
    </row>
    <row r="14" spans="2:9" ht="9" customHeight="1" x14ac:dyDescent="0.25">
      <c r="B14" s="5"/>
      <c r="C14" s="6"/>
      <c r="D14" s="7"/>
      <c r="E14" s="52"/>
      <c r="F14" s="52"/>
      <c r="G14" s="52"/>
      <c r="H14" s="52"/>
      <c r="I14" s="8"/>
    </row>
    <row r="15" spans="2:9" ht="9" customHeight="1" x14ac:dyDescent="0.25">
      <c r="B15" s="5"/>
      <c r="C15" s="6"/>
      <c r="D15" s="7"/>
      <c r="E15" s="52"/>
      <c r="F15" s="52"/>
      <c r="G15" s="52"/>
      <c r="H15" s="52"/>
      <c r="I15" s="8"/>
    </row>
    <row r="16" spans="2:9" ht="9" customHeight="1" x14ac:dyDescent="0.25">
      <c r="B16" s="5"/>
      <c r="C16" s="6"/>
      <c r="D16" s="7"/>
      <c r="E16" s="52"/>
      <c r="F16" s="52"/>
      <c r="G16" s="52"/>
      <c r="H16" s="52"/>
      <c r="I16" s="8"/>
    </row>
    <row r="17" spans="2:9" ht="9" customHeight="1" x14ac:dyDescent="0.25">
      <c r="B17" s="5"/>
      <c r="C17" s="6"/>
      <c r="D17" s="7"/>
      <c r="E17" s="52"/>
      <c r="F17" s="52"/>
      <c r="G17" s="52"/>
      <c r="H17" s="52"/>
      <c r="I17" s="8"/>
    </row>
    <row r="18" spans="2:9" ht="9" customHeight="1" x14ac:dyDescent="0.25">
      <c r="B18" s="5"/>
      <c r="C18" s="6"/>
      <c r="D18" s="7"/>
      <c r="E18" s="52"/>
      <c r="F18" s="52"/>
      <c r="G18" s="52"/>
      <c r="H18" s="52"/>
      <c r="I18" s="8"/>
    </row>
    <row r="19" spans="2:9" ht="9" customHeight="1" x14ac:dyDescent="0.25">
      <c r="B19" s="5"/>
      <c r="C19" s="6"/>
      <c r="D19" s="7"/>
      <c r="E19" s="52"/>
      <c r="F19" s="52"/>
      <c r="G19" s="52"/>
      <c r="H19" s="52"/>
      <c r="I19" s="8"/>
    </row>
    <row r="20" spans="2:9" ht="9" customHeight="1" x14ac:dyDescent="0.25">
      <c r="B20" s="5"/>
      <c r="C20" s="6"/>
      <c r="D20" s="7"/>
      <c r="E20" s="52" t="str">
        <f>IF(Paramètres!C24&lt;&gt;"",Paramètres!C24,"") &amp; CHAR(10) &amp; IF(Paramètres!C26&lt;&gt;"",Paramètres!C26,"") &amp; CHAR(10) &amp; IF(Paramètres!C28&lt;&gt;"",Paramètres!C28,"")</f>
        <v xml:space="preserve">143 chemin de la Crespinière, ZA Les Vindits
50100 CHERBOURG-EN-COTENTIN
</v>
      </c>
      <c r="F20" s="52"/>
      <c r="G20" s="52"/>
      <c r="H20" s="52"/>
      <c r="I20" s="8"/>
    </row>
    <row r="21" spans="2:9" ht="9" customHeight="1" x14ac:dyDescent="0.25">
      <c r="B21" s="5"/>
      <c r="C21" s="6"/>
      <c r="D21" s="7"/>
      <c r="E21" s="52"/>
      <c r="F21" s="52"/>
      <c r="G21" s="52"/>
      <c r="H21" s="52"/>
      <c r="I21" s="8"/>
    </row>
    <row r="22" spans="2:9" ht="9" customHeight="1" x14ac:dyDescent="0.25">
      <c r="B22" s="5"/>
      <c r="C22" s="6"/>
      <c r="D22" s="7"/>
      <c r="E22" s="52"/>
      <c r="F22" s="52"/>
      <c r="G22" s="52"/>
      <c r="H22" s="52"/>
      <c r="I22" s="8"/>
    </row>
    <row r="23" spans="2:9" ht="9" customHeight="1" x14ac:dyDescent="0.25">
      <c r="B23" s="5"/>
      <c r="C23" s="6"/>
      <c r="D23" s="7"/>
      <c r="E23" s="52"/>
      <c r="F23" s="52"/>
      <c r="G23" s="52"/>
      <c r="H23" s="52"/>
      <c r="I23" s="8"/>
    </row>
    <row r="24" spans="2:9" ht="9" customHeight="1" x14ac:dyDescent="0.25">
      <c r="B24" s="5"/>
      <c r="C24" s="6"/>
      <c r="D24" s="7"/>
      <c r="E24" s="52"/>
      <c r="F24" s="52"/>
      <c r="G24" s="52"/>
      <c r="H24" s="52"/>
      <c r="I24" s="8"/>
    </row>
    <row r="25" spans="2:9" ht="9" customHeight="1" x14ac:dyDescent="0.25">
      <c r="B25" s="5"/>
      <c r="C25" s="6"/>
      <c r="D25" s="7"/>
      <c r="E25" s="52"/>
      <c r="F25" s="52"/>
      <c r="G25" s="52"/>
      <c r="H25" s="52"/>
      <c r="I25" s="8"/>
    </row>
    <row r="26" spans="2:9" ht="9" customHeight="1" x14ac:dyDescent="0.25">
      <c r="B26" s="5"/>
      <c r="C26" s="6"/>
      <c r="D26" s="7"/>
      <c r="E26" s="52"/>
      <c r="F26" s="52"/>
      <c r="G26" s="52"/>
      <c r="H26" s="52"/>
      <c r="I26" s="8"/>
    </row>
    <row r="27" spans="2:9" ht="9" customHeight="1" x14ac:dyDescent="0.25">
      <c r="B27" s="5"/>
      <c r="C27" s="6"/>
      <c r="D27" s="7"/>
      <c r="E27" s="52"/>
      <c r="F27" s="52"/>
      <c r="G27" s="52"/>
      <c r="H27" s="52"/>
      <c r="I27" s="8"/>
    </row>
    <row r="28" spans="2:9" ht="9" customHeight="1" x14ac:dyDescent="0.25">
      <c r="B28" s="5"/>
      <c r="C28" s="6"/>
      <c r="D28" s="7"/>
      <c r="E28" s="50"/>
      <c r="F28" s="50"/>
      <c r="G28" s="50"/>
      <c r="H28" s="50"/>
      <c r="I28" s="8"/>
    </row>
    <row r="29" spans="2:9" ht="9" customHeight="1" x14ac:dyDescent="0.25">
      <c r="B29" s="5"/>
      <c r="C29" s="6"/>
      <c r="D29" s="7"/>
      <c r="E29" s="50"/>
      <c r="F29" s="50"/>
      <c r="G29" s="50"/>
      <c r="H29" s="50"/>
      <c r="I29" s="8"/>
    </row>
    <row r="30" spans="2:9" ht="9" customHeight="1" x14ac:dyDescent="0.25">
      <c r="B30" s="5"/>
      <c r="C30" s="6"/>
      <c r="D30" s="7"/>
      <c r="E30" s="50"/>
      <c r="F30" s="50"/>
      <c r="G30" s="50"/>
      <c r="H30" s="50"/>
      <c r="I30" s="8"/>
    </row>
    <row r="31" spans="2:9" ht="9" customHeight="1" x14ac:dyDescent="0.25">
      <c r="B31" s="5"/>
      <c r="C31" s="6"/>
      <c r="D31" s="7"/>
      <c r="E31" s="50"/>
      <c r="F31" s="50"/>
      <c r="G31" s="50"/>
      <c r="H31" s="50"/>
      <c r="I31" s="8"/>
    </row>
    <row r="32" spans="2:9" ht="9" customHeight="1" x14ac:dyDescent="0.25">
      <c r="B32" s="5"/>
      <c r="C32" s="6"/>
      <c r="D32" s="7"/>
      <c r="E32" s="50"/>
      <c r="F32" s="50"/>
      <c r="G32" s="50"/>
      <c r="H32" s="50"/>
      <c r="I32" s="8"/>
    </row>
    <row r="33" spans="2:9" ht="9" customHeight="1" x14ac:dyDescent="0.25">
      <c r="B33" s="5"/>
      <c r="C33" s="6"/>
      <c r="D33" s="7"/>
      <c r="E33" s="50"/>
      <c r="F33" s="50"/>
      <c r="G33" s="50"/>
      <c r="H33" s="50"/>
      <c r="I33" s="8"/>
    </row>
    <row r="34" spans="2:9" ht="9" customHeight="1" x14ac:dyDescent="0.25">
      <c r="B34" s="5"/>
      <c r="C34" s="6"/>
      <c r="D34" s="7"/>
      <c r="E34" s="50"/>
      <c r="F34" s="50"/>
      <c r="G34" s="50"/>
      <c r="H34" s="50"/>
      <c r="I34" s="8"/>
    </row>
    <row r="35" spans="2:9" ht="9" customHeight="1" x14ac:dyDescent="0.25">
      <c r="B35" s="5"/>
      <c r="C35" s="6"/>
      <c r="D35" s="7"/>
      <c r="E35" s="50"/>
      <c r="F35" s="50"/>
      <c r="G35" s="50"/>
      <c r="H35" s="50"/>
      <c r="I35" s="8"/>
    </row>
    <row r="36" spans="2:9" ht="9" customHeight="1" x14ac:dyDescent="0.25">
      <c r="B36" s="5"/>
      <c r="C36" s="6"/>
      <c r="D36" s="7"/>
      <c r="E36" s="50"/>
      <c r="F36" s="50"/>
      <c r="G36" s="50"/>
      <c r="H36" s="50"/>
      <c r="I36" s="8"/>
    </row>
    <row r="37" spans="2:9" ht="9" customHeight="1" x14ac:dyDescent="0.25">
      <c r="B37" s="5"/>
      <c r="C37" s="6"/>
      <c r="D37" s="7"/>
      <c r="E37" s="50"/>
      <c r="F37" s="50"/>
      <c r="G37" s="50"/>
      <c r="H37" s="50"/>
      <c r="I37" s="8"/>
    </row>
    <row r="38" spans="2:9" ht="9" customHeight="1" x14ac:dyDescent="0.25">
      <c r="B38" s="5"/>
      <c r="C38" s="6"/>
      <c r="D38" s="7"/>
      <c r="E38" s="50"/>
      <c r="F38" s="50"/>
      <c r="G38" s="50"/>
      <c r="H38" s="50"/>
      <c r="I38" s="8"/>
    </row>
    <row r="39" spans="2:9" ht="9" customHeight="1" x14ac:dyDescent="0.25">
      <c r="B39" s="5"/>
      <c r="C39" s="6"/>
      <c r="D39" s="7"/>
      <c r="E39" s="50"/>
      <c r="F39" s="50"/>
      <c r="G39" s="50"/>
      <c r="H39" s="50"/>
      <c r="I39" s="8"/>
    </row>
    <row r="40" spans="2:9" ht="9" customHeight="1" x14ac:dyDescent="0.25">
      <c r="B40" s="5"/>
      <c r="C40" s="6"/>
      <c r="D40" s="7"/>
      <c r="E40" s="50"/>
      <c r="F40" s="50"/>
      <c r="G40" s="50"/>
      <c r="H40" s="50"/>
      <c r="I40" s="8"/>
    </row>
    <row r="41" spans="2:9" ht="9" customHeight="1" x14ac:dyDescent="0.25">
      <c r="B41" s="5"/>
      <c r="C41" s="6"/>
      <c r="D41" s="7"/>
      <c r="E41" s="50"/>
      <c r="F41" s="50"/>
      <c r="G41" s="50"/>
      <c r="H41" s="50"/>
      <c r="I41" s="8"/>
    </row>
    <row r="42" spans="2:9" ht="9" customHeight="1" x14ac:dyDescent="0.25">
      <c r="B42" s="5"/>
      <c r="C42" s="6"/>
      <c r="D42" s="7"/>
      <c r="E42" s="50"/>
      <c r="F42" s="50"/>
      <c r="G42" s="50"/>
      <c r="H42" s="50"/>
      <c r="I42" s="8"/>
    </row>
    <row r="43" spans="2:9" ht="9" customHeight="1" x14ac:dyDescent="0.25">
      <c r="B43" s="5"/>
      <c r="C43" s="6"/>
      <c r="D43" s="7"/>
      <c r="E43" s="50"/>
      <c r="F43" s="50"/>
      <c r="G43" s="50"/>
      <c r="H43" s="50"/>
      <c r="I43" s="8"/>
    </row>
    <row r="44" spans="2:9" ht="9" customHeight="1" x14ac:dyDescent="0.25">
      <c r="B44" s="5"/>
      <c r="C44" s="6"/>
      <c r="D44" s="7"/>
      <c r="E44" s="50"/>
      <c r="F44" s="50"/>
      <c r="G44" s="50"/>
      <c r="H44" s="50"/>
      <c r="I44" s="8"/>
    </row>
    <row r="45" spans="2:9" ht="9" customHeight="1" x14ac:dyDescent="0.25">
      <c r="B45" s="5"/>
      <c r="C45" s="6"/>
      <c r="D45" s="7"/>
      <c r="E45" s="50"/>
      <c r="F45" s="50"/>
      <c r="G45" s="50"/>
      <c r="H45" s="50"/>
      <c r="I45" s="8"/>
    </row>
    <row r="46" spans="2:9" ht="9" customHeight="1" x14ac:dyDescent="0.25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25">
      <c r="B47" s="5"/>
      <c r="C47" s="6"/>
      <c r="D47" s="7"/>
      <c r="E47" s="50"/>
      <c r="F47" s="49" t="s">
        <v>0</v>
      </c>
      <c r="G47" s="50"/>
      <c r="H47" s="50"/>
      <c r="I47" s="8"/>
    </row>
    <row r="48" spans="2:9" ht="9" customHeight="1" x14ac:dyDescent="0.25">
      <c r="B48" s="5"/>
      <c r="C48" s="6"/>
      <c r="D48" s="7"/>
      <c r="E48" s="50"/>
      <c r="F48" s="50"/>
      <c r="G48" s="50"/>
      <c r="H48" s="50"/>
      <c r="I48" s="8"/>
    </row>
    <row r="49" spans="2:9" ht="9" customHeight="1" x14ac:dyDescent="0.25">
      <c r="B49" s="5"/>
      <c r="C49" s="6"/>
      <c r="D49" s="7"/>
      <c r="E49" s="50"/>
      <c r="F49" s="50"/>
      <c r="G49" s="50"/>
      <c r="H49" s="50"/>
      <c r="I49" s="8"/>
    </row>
    <row r="50" spans="2:9" ht="9" customHeight="1" x14ac:dyDescent="0.25">
      <c r="B50" s="5"/>
      <c r="C50" s="6"/>
      <c r="D50" s="7"/>
      <c r="E50" s="50"/>
      <c r="F50" s="50"/>
      <c r="G50" s="50"/>
      <c r="H50" s="50"/>
      <c r="I50" s="8"/>
    </row>
    <row r="51" spans="2:9" ht="9" customHeight="1" x14ac:dyDescent="0.25">
      <c r="B51" s="5"/>
      <c r="C51" s="6"/>
      <c r="D51" s="7"/>
      <c r="E51" s="50"/>
      <c r="F51" s="50"/>
      <c r="G51" s="50"/>
      <c r="H51" s="50"/>
      <c r="I51" s="8"/>
    </row>
    <row r="52" spans="2:9" ht="9" customHeight="1" x14ac:dyDescent="0.25">
      <c r="B52" s="5"/>
      <c r="C52" s="6"/>
      <c r="D52" s="7"/>
      <c r="E52" s="50"/>
      <c r="F52" s="50"/>
      <c r="G52" s="50"/>
      <c r="H52" s="50"/>
      <c r="I52" s="8"/>
    </row>
    <row r="53" spans="2:9" ht="9" customHeight="1" x14ac:dyDescent="0.25">
      <c r="B53" s="5"/>
      <c r="C53" s="6"/>
      <c r="D53" s="7"/>
      <c r="E53" s="50"/>
      <c r="F53" s="50"/>
      <c r="G53" s="50"/>
      <c r="H53" s="50"/>
      <c r="I53" s="8"/>
    </row>
    <row r="54" spans="2:9" ht="9" customHeight="1" x14ac:dyDescent="0.25">
      <c r="B54" s="5"/>
      <c r="C54" s="6"/>
      <c r="D54" s="7"/>
      <c r="E54" s="50"/>
      <c r="F54" s="50"/>
      <c r="G54" s="50"/>
      <c r="H54" s="50"/>
      <c r="I54" s="8"/>
    </row>
    <row r="55" spans="2:9" ht="9" customHeight="1" x14ac:dyDescent="0.25">
      <c r="B55" s="5"/>
      <c r="C55" s="6"/>
      <c r="D55" s="7"/>
      <c r="E55" s="50"/>
      <c r="F55" s="50"/>
      <c r="G55" s="50"/>
      <c r="H55" s="50"/>
      <c r="I55" s="8"/>
    </row>
    <row r="56" spans="2:9" ht="9" customHeight="1" x14ac:dyDescent="0.25">
      <c r="B56" s="5"/>
      <c r="C56" s="6"/>
      <c r="D56" s="7"/>
      <c r="E56" s="50"/>
      <c r="F56" s="50"/>
      <c r="G56" s="50"/>
      <c r="H56" s="50"/>
      <c r="I56" s="8"/>
    </row>
    <row r="57" spans="2:9" ht="9" customHeight="1" x14ac:dyDescent="0.25">
      <c r="B57" s="5"/>
      <c r="C57" s="6"/>
      <c r="D57" s="7"/>
      <c r="E57" s="50"/>
      <c r="F57" s="50"/>
      <c r="G57" s="50"/>
      <c r="H57" s="50"/>
      <c r="I57" s="8"/>
    </row>
    <row r="58" spans="2:9" ht="9" customHeight="1" x14ac:dyDescent="0.25">
      <c r="B58" s="5"/>
      <c r="C58" s="6"/>
      <c r="D58" s="7"/>
      <c r="E58" s="50"/>
      <c r="F58" s="50"/>
      <c r="G58" s="50"/>
      <c r="H58" s="50"/>
      <c r="I58" s="8"/>
    </row>
    <row r="59" spans="2:9" ht="9" customHeight="1" x14ac:dyDescent="0.25">
      <c r="B59" s="5"/>
      <c r="C59" s="6"/>
      <c r="D59" s="7"/>
      <c r="E59" s="7"/>
      <c r="F59" s="7"/>
      <c r="G59" s="7"/>
      <c r="H59" s="7"/>
      <c r="I59" s="8"/>
    </row>
    <row r="60" spans="2:9" ht="9" customHeight="1" x14ac:dyDescent="0.25">
      <c r="B60" s="5"/>
      <c r="C60" s="6"/>
      <c r="D60" s="7"/>
      <c r="E60" s="51" t="str">
        <f>IF(Paramètres!C9&lt;&gt;"",Paramètres!C9,"")</f>
        <v>Lot n°1</v>
      </c>
      <c r="F60" s="51"/>
      <c r="G60" s="51"/>
      <c r="H60" s="51"/>
      <c r="I60" s="8"/>
    </row>
    <row r="61" spans="2:9" ht="9" customHeight="1" x14ac:dyDescent="0.25">
      <c r="B61" s="5"/>
      <c r="C61" s="6"/>
      <c r="D61" s="7"/>
      <c r="E61" s="51"/>
      <c r="F61" s="51"/>
      <c r="G61" s="51"/>
      <c r="H61" s="51"/>
      <c r="I61" s="8"/>
    </row>
    <row r="62" spans="2:9" ht="9" customHeight="1" x14ac:dyDescent="0.25">
      <c r="B62" s="5"/>
      <c r="C62" s="6"/>
      <c r="D62" s="7"/>
      <c r="E62" s="51"/>
      <c r="F62" s="51"/>
      <c r="G62" s="51"/>
      <c r="H62" s="51"/>
      <c r="I62" s="8"/>
    </row>
    <row r="63" spans="2:9" ht="9" customHeight="1" x14ac:dyDescent="0.25">
      <c r="B63" s="5"/>
      <c r="C63" s="6"/>
      <c r="D63" s="7"/>
      <c r="E63" s="51" t="str">
        <f>IF(Paramètres!C11&lt;&gt;"",Paramètres!C11,"")</f>
        <v>VRD - CLOTURES - ESPACES VERTS</v>
      </c>
      <c r="F63" s="51"/>
      <c r="G63" s="51"/>
      <c r="H63" s="51"/>
      <c r="I63" s="8"/>
    </row>
    <row r="64" spans="2:9" ht="9" customHeight="1" x14ac:dyDescent="0.25">
      <c r="B64" s="47"/>
      <c r="C64" s="45" t="s">
        <v>1</v>
      </c>
      <c r="D64" s="7"/>
      <c r="E64" s="51"/>
      <c r="F64" s="51"/>
      <c r="G64" s="51"/>
      <c r="H64" s="51"/>
      <c r="I64" s="8"/>
    </row>
    <row r="65" spans="2:9" ht="9" customHeight="1" x14ac:dyDescent="0.25">
      <c r="B65" s="47"/>
      <c r="C65" s="46"/>
      <c r="D65" s="7"/>
      <c r="E65" s="51"/>
      <c r="F65" s="51"/>
      <c r="G65" s="51"/>
      <c r="H65" s="51"/>
      <c r="I65" s="8"/>
    </row>
    <row r="66" spans="2:9" ht="9" customHeight="1" x14ac:dyDescent="0.25">
      <c r="B66" s="47"/>
      <c r="C66" s="46"/>
      <c r="D66" s="7"/>
      <c r="E66" s="51"/>
      <c r="F66" s="51"/>
      <c r="G66" s="51"/>
      <c r="H66" s="51"/>
      <c r="I66" s="8"/>
    </row>
    <row r="67" spans="2:9" ht="9" customHeight="1" x14ac:dyDescent="0.25">
      <c r="B67" s="47"/>
      <c r="C67" s="46"/>
      <c r="D67" s="7"/>
      <c r="E67" s="51"/>
      <c r="F67" s="51"/>
      <c r="G67" s="51"/>
      <c r="H67" s="51"/>
      <c r="I67" s="8"/>
    </row>
    <row r="68" spans="2:9" ht="9" customHeight="1" x14ac:dyDescent="0.25">
      <c r="B68" s="47"/>
      <c r="C68" s="46"/>
      <c r="D68" s="7"/>
      <c r="E68" s="51"/>
      <c r="F68" s="51"/>
      <c r="G68" s="51"/>
      <c r="H68" s="51"/>
      <c r="I68" s="8"/>
    </row>
    <row r="69" spans="2:9" ht="9" customHeight="1" x14ac:dyDescent="0.25">
      <c r="B69" s="47"/>
      <c r="C69" s="46"/>
      <c r="D69" s="7"/>
      <c r="E69" s="51"/>
      <c r="F69" s="51"/>
      <c r="G69" s="51"/>
      <c r="H69" s="51"/>
      <c r="I69" s="8"/>
    </row>
    <row r="70" spans="2:9" ht="9" customHeight="1" x14ac:dyDescent="0.25">
      <c r="B70" s="47"/>
      <c r="C70" s="46"/>
      <c r="D70" s="7"/>
      <c r="E70" s="7"/>
      <c r="F70" s="7"/>
      <c r="G70" s="7"/>
      <c r="H70" s="7"/>
      <c r="I70" s="8"/>
    </row>
    <row r="71" spans="2:9" ht="9" customHeight="1" x14ac:dyDescent="0.25">
      <c r="B71" s="47"/>
      <c r="C71" s="45" t="s">
        <v>2</v>
      </c>
      <c r="D71" s="7"/>
      <c r="E71" s="7"/>
      <c r="F71" s="7"/>
      <c r="G71" s="7"/>
      <c r="H71" s="7"/>
      <c r="I71" s="8"/>
    </row>
    <row r="72" spans="2:9" ht="9" customHeight="1" x14ac:dyDescent="0.25">
      <c r="B72" s="47"/>
      <c r="C72" s="46"/>
      <c r="D72" s="7"/>
      <c r="E72" s="7"/>
      <c r="F72" s="7"/>
      <c r="G72" s="7"/>
      <c r="H72" s="7"/>
      <c r="I72" s="8"/>
    </row>
    <row r="73" spans="2:9" ht="9" customHeight="1" x14ac:dyDescent="0.25">
      <c r="B73" s="47"/>
      <c r="C73" s="46"/>
      <c r="D73" s="7"/>
      <c r="E73" s="7"/>
      <c r="F73" s="7"/>
      <c r="G73" s="7"/>
      <c r="H73" s="7"/>
      <c r="I73" s="8"/>
    </row>
    <row r="74" spans="2:9" ht="9" customHeight="1" x14ac:dyDescent="0.25">
      <c r="B74" s="47"/>
      <c r="C74" s="46"/>
      <c r="D74" s="7"/>
      <c r="E74" s="7"/>
      <c r="F74" s="7"/>
      <c r="G74" s="7"/>
      <c r="H74" s="7"/>
      <c r="I74" s="8"/>
    </row>
    <row r="75" spans="2:9" ht="9" customHeight="1" x14ac:dyDescent="0.25">
      <c r="B75" s="47"/>
      <c r="C75" s="46"/>
      <c r="D75" s="7"/>
      <c r="E75" s="7"/>
      <c r="F75" s="7"/>
      <c r="G75" s="7"/>
      <c r="H75" s="7"/>
      <c r="I75" s="8"/>
    </row>
    <row r="76" spans="2:9" ht="9" customHeight="1" x14ac:dyDescent="0.25">
      <c r="B76" s="47"/>
      <c r="C76" s="46"/>
      <c r="D76" s="7"/>
      <c r="E76" s="7"/>
      <c r="F76" s="7"/>
      <c r="G76" s="7"/>
      <c r="H76" s="7"/>
      <c r="I76" s="8"/>
    </row>
    <row r="77" spans="2:9" ht="9" customHeight="1" x14ac:dyDescent="0.25">
      <c r="B77" s="47"/>
      <c r="C77" s="46"/>
      <c r="D77" s="7"/>
      <c r="E77" s="7"/>
      <c r="F77" s="7"/>
      <c r="G77" s="7"/>
      <c r="H77" s="7"/>
      <c r="I77" s="8"/>
    </row>
    <row r="78" spans="2:9" ht="9" customHeight="1" x14ac:dyDescent="0.25">
      <c r="B78" s="47"/>
      <c r="C78" s="45" t="s">
        <v>3</v>
      </c>
      <c r="D78" s="7"/>
      <c r="E78" s="7"/>
      <c r="F78" s="48" t="s">
        <v>4</v>
      </c>
      <c r="G78" s="48" t="str">
        <f>IF(Paramètres!C7&lt;&gt;"",Paramètres!C7,"")</f>
        <v>22-095</v>
      </c>
      <c r="H78" s="7"/>
      <c r="I78" s="8"/>
    </row>
    <row r="79" spans="2:9" ht="9" customHeight="1" x14ac:dyDescent="0.25">
      <c r="B79" s="47"/>
      <c r="C79" s="46"/>
      <c r="D79" s="7"/>
      <c r="E79" s="7"/>
      <c r="F79" s="48"/>
      <c r="G79" s="48"/>
      <c r="H79" s="7"/>
      <c r="I79" s="8"/>
    </row>
    <row r="80" spans="2:9" ht="9" customHeight="1" x14ac:dyDescent="0.25">
      <c r="B80" s="47"/>
      <c r="C80" s="46"/>
      <c r="D80" s="7"/>
      <c r="E80" s="7"/>
      <c r="F80" s="48" t="s">
        <v>5</v>
      </c>
      <c r="G80" s="48" t="str">
        <f>IF(Paramètres!C13&lt;&gt;"",Paramètres!C13,"")</f>
        <v>19/11/2024</v>
      </c>
      <c r="H80" s="7"/>
      <c r="I80" s="8"/>
    </row>
    <row r="81" spans="2:9" ht="9" customHeight="1" x14ac:dyDescent="0.25">
      <c r="B81" s="47"/>
      <c r="C81" s="46"/>
      <c r="D81" s="7"/>
      <c r="E81" s="7"/>
      <c r="F81" s="48"/>
      <c r="G81" s="48"/>
      <c r="H81" s="7"/>
      <c r="I81" s="8"/>
    </row>
    <row r="82" spans="2:9" ht="9" customHeight="1" x14ac:dyDescent="0.25">
      <c r="B82" s="47"/>
      <c r="C82" s="46"/>
      <c r="D82" s="7"/>
      <c r="E82" s="7"/>
      <c r="F82" s="48" t="s">
        <v>6</v>
      </c>
      <c r="G82" s="48" t="str">
        <f>IF(Paramètres!C15&lt;&gt;"",Paramètres!C15,"")</f>
        <v>DCE</v>
      </c>
      <c r="H82" s="7"/>
      <c r="I82" s="8"/>
    </row>
    <row r="83" spans="2:9" ht="9" customHeight="1" x14ac:dyDescent="0.25">
      <c r="B83" s="47"/>
      <c r="C83" s="46"/>
      <c r="D83" s="7"/>
      <c r="E83" s="7"/>
      <c r="F83" s="48"/>
      <c r="G83" s="48"/>
      <c r="H83" s="7"/>
      <c r="I83" s="8"/>
    </row>
    <row r="84" spans="2:9" ht="9" customHeight="1" x14ac:dyDescent="0.25">
      <c r="B84" s="47"/>
      <c r="C84" s="46"/>
      <c r="D84" s="7"/>
      <c r="E84" s="7"/>
      <c r="F84" s="48" t="s">
        <v>7</v>
      </c>
      <c r="G84" s="48" t="str">
        <f>IF(Paramètres!C17&lt;&gt;"",Paramètres!C17,"")</f>
        <v>D</v>
      </c>
      <c r="H84" s="7"/>
      <c r="I84" s="8"/>
    </row>
    <row r="85" spans="2:9" ht="9" customHeight="1" x14ac:dyDescent="0.25">
      <c r="B85" s="5"/>
      <c r="C85" s="6"/>
      <c r="D85" s="7"/>
      <c r="E85" s="7"/>
      <c r="F85" s="48"/>
      <c r="G85" s="48"/>
      <c r="H85" s="7"/>
      <c r="I85" s="8"/>
    </row>
    <row r="86" spans="2:9" ht="9" customHeight="1" x14ac:dyDescent="0.25">
      <c r="B86" s="9"/>
      <c r="C86" s="10"/>
      <c r="D86" s="11"/>
      <c r="E86" s="11"/>
      <c r="F86" s="11"/>
      <c r="G86" s="11"/>
      <c r="H86" s="11"/>
      <c r="I86" s="12"/>
    </row>
  </sheetData>
  <sheetProtection password="E95E" sheet="1" objects="1" selectLockedCells="1"/>
  <mergeCells count="22">
    <mergeCell ref="E2:H10"/>
    <mergeCell ref="E11:H19"/>
    <mergeCell ref="E20:H27"/>
    <mergeCell ref="E28:H45"/>
    <mergeCell ref="E60:H62"/>
    <mergeCell ref="E47:E58"/>
    <mergeCell ref="F82:F83"/>
    <mergeCell ref="G82:G83"/>
    <mergeCell ref="F84:F85"/>
    <mergeCell ref="G84:G85"/>
    <mergeCell ref="F47:H58"/>
    <mergeCell ref="E63:H69"/>
    <mergeCell ref="F78:F79"/>
    <mergeCell ref="G78:G79"/>
    <mergeCell ref="F80:F81"/>
    <mergeCell ref="G80:G81"/>
    <mergeCell ref="C78:C84"/>
    <mergeCell ref="B78:B84"/>
    <mergeCell ref="C71:C77"/>
    <mergeCell ref="B71:B77"/>
    <mergeCell ref="C64:C70"/>
    <mergeCell ref="B64:B70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Q618"/>
  <sheetViews>
    <sheetView showGridLines="0" tabSelected="1" workbookViewId="0">
      <pane ySplit="3" topLeftCell="A4" activePane="bottomLeft" state="frozen"/>
      <selection pane="bottomLeft" activeCell="G13" sqref="G13"/>
    </sheetView>
  </sheetViews>
  <sheetFormatPr baseColWidth="10" defaultColWidth="9.140625" defaultRowHeight="15" x14ac:dyDescent="0.25"/>
  <cols>
    <col min="1" max="1" width="0" hidden="1" customWidth="1"/>
    <col min="2" max="2" width="6.5703125" customWidth="1"/>
    <col min="3" max="3" width="28.5703125" customWidth="1"/>
    <col min="4" max="8" width="8.140625" customWidth="1"/>
    <col min="9" max="10" width="12.5703125" customWidth="1"/>
    <col min="11" max="17" width="0" hidden="1" customWidth="1"/>
    <col min="18" max="69" width="10.7109375" customWidth="1"/>
  </cols>
  <sheetData>
    <row r="1" spans="1:17" hidden="1" x14ac:dyDescent="0.25">
      <c r="A1" s="7" t="s">
        <v>8</v>
      </c>
      <c r="B1" s="7" t="s">
        <v>9</v>
      </c>
      <c r="C1" s="7" t="s">
        <v>10</v>
      </c>
      <c r="D1" s="7" t="s">
        <v>11</v>
      </c>
      <c r="E1" s="7" t="s">
        <v>12</v>
      </c>
      <c r="F1" s="7" t="s">
        <v>13</v>
      </c>
      <c r="G1" s="7" t="s">
        <v>14</v>
      </c>
      <c r="H1" s="7" t="s">
        <v>15</v>
      </c>
      <c r="I1" s="7" t="s">
        <v>16</v>
      </c>
      <c r="J1" s="7" t="s">
        <v>17</v>
      </c>
      <c r="K1" s="7" t="s">
        <v>18</v>
      </c>
      <c r="M1" s="7" t="s">
        <v>19</v>
      </c>
      <c r="N1" s="7" t="s">
        <v>20</v>
      </c>
      <c r="O1" s="7" t="s">
        <v>21</v>
      </c>
      <c r="P1" s="7" t="s">
        <v>22</v>
      </c>
      <c r="Q1" s="7" t="s">
        <v>23</v>
      </c>
    </row>
    <row r="3" spans="1:17" ht="22.5" x14ac:dyDescent="0.25">
      <c r="A3" s="7" t="s">
        <v>24</v>
      </c>
      <c r="B3" s="13" t="s">
        <v>25</v>
      </c>
      <c r="C3" s="107" t="s">
        <v>26</v>
      </c>
      <c r="D3" s="107"/>
      <c r="E3" s="107"/>
      <c r="F3" s="13" t="s">
        <v>13</v>
      </c>
      <c r="G3" s="13" t="s">
        <v>27</v>
      </c>
      <c r="H3" s="13" t="s">
        <v>28</v>
      </c>
      <c r="I3" s="13" t="s">
        <v>29</v>
      </c>
      <c r="J3" s="13" t="s">
        <v>30</v>
      </c>
      <c r="K3" s="13" t="s">
        <v>31</v>
      </c>
      <c r="L3" s="13" t="s">
        <v>32</v>
      </c>
      <c r="M3" s="13" t="s">
        <v>33</v>
      </c>
      <c r="N3" s="13" t="s">
        <v>34</v>
      </c>
      <c r="O3" s="13" t="s">
        <v>35</v>
      </c>
      <c r="P3" s="13" t="s">
        <v>36</v>
      </c>
      <c r="Q3" s="13" t="s">
        <v>37</v>
      </c>
    </row>
    <row r="4" spans="1:17" ht="37.15" customHeight="1" x14ac:dyDescent="0.25">
      <c r="A4" s="7">
        <v>2</v>
      </c>
      <c r="B4" s="14" t="s">
        <v>38</v>
      </c>
      <c r="C4" s="108" t="s">
        <v>39</v>
      </c>
      <c r="D4" s="108"/>
      <c r="E4" s="108"/>
      <c r="F4" s="15"/>
      <c r="G4" s="15"/>
      <c r="H4" s="15"/>
      <c r="I4" s="15"/>
      <c r="J4" s="14"/>
      <c r="K4" s="7"/>
    </row>
    <row r="5" spans="1:17" hidden="1" x14ac:dyDescent="0.25">
      <c r="A5" s="7">
        <v>3</v>
      </c>
    </row>
    <row r="6" spans="1:17" hidden="1" x14ac:dyDescent="0.25">
      <c r="A6" s="7" t="s">
        <v>40</v>
      </c>
    </row>
    <row r="7" spans="1:17" hidden="1" x14ac:dyDescent="0.25">
      <c r="A7" s="7">
        <v>3</v>
      </c>
    </row>
    <row r="8" spans="1:17" hidden="1" x14ac:dyDescent="0.25">
      <c r="A8" s="7" t="s">
        <v>40</v>
      </c>
    </row>
    <row r="9" spans="1:17" ht="37.15" customHeight="1" x14ac:dyDescent="0.25">
      <c r="A9" s="7">
        <v>3</v>
      </c>
      <c r="B9" s="16" t="s">
        <v>41</v>
      </c>
      <c r="C9" s="109" t="s">
        <v>42</v>
      </c>
      <c r="D9" s="109"/>
      <c r="E9" s="109"/>
      <c r="F9" s="17"/>
      <c r="G9" s="17"/>
      <c r="H9" s="17"/>
      <c r="I9" s="17"/>
      <c r="J9" s="18"/>
      <c r="K9" s="7"/>
    </row>
    <row r="10" spans="1:17" ht="33.75" customHeight="1" x14ac:dyDescent="0.25">
      <c r="A10" s="7">
        <v>4</v>
      </c>
      <c r="B10" s="16" t="s">
        <v>43</v>
      </c>
      <c r="C10" s="105" t="s">
        <v>44</v>
      </c>
      <c r="D10" s="105"/>
      <c r="E10" s="105"/>
      <c r="F10" s="19"/>
      <c r="G10" s="19"/>
      <c r="H10" s="19"/>
      <c r="I10" s="19"/>
      <c r="J10" s="20"/>
      <c r="K10" s="7"/>
    </row>
    <row r="11" spans="1:17" x14ac:dyDescent="0.25">
      <c r="A11" s="7">
        <v>9</v>
      </c>
      <c r="B11" s="21" t="s">
        <v>45</v>
      </c>
      <c r="C11" s="103" t="s">
        <v>46</v>
      </c>
      <c r="D11" s="54"/>
      <c r="E11" s="54"/>
      <c r="F11" s="54"/>
      <c r="G11" s="54"/>
      <c r="H11" s="54"/>
      <c r="I11" s="54"/>
      <c r="J11" s="22"/>
    </row>
    <row r="12" spans="1:17" hidden="1" x14ac:dyDescent="0.25">
      <c r="A12" s="7" t="s">
        <v>47</v>
      </c>
    </row>
    <row r="13" spans="1:17" x14ac:dyDescent="0.25">
      <c r="A13" s="7" t="s">
        <v>48</v>
      </c>
      <c r="B13" s="21"/>
      <c r="C13" s="92"/>
      <c r="D13" s="92"/>
      <c r="E13" s="92"/>
      <c r="F13" s="23" t="s">
        <v>49</v>
      </c>
      <c r="G13" s="24"/>
      <c r="H13" s="24"/>
      <c r="I13" s="25"/>
      <c r="J13" s="26">
        <f>IF(AND(G13= "",H13= ""), 0, ROUND(ROUND(I13, 2) * ROUND(IF(H13="",G13,H13),  3), 2))</f>
        <v>0</v>
      </c>
      <c r="K13" s="7"/>
      <c r="M13" s="27">
        <v>0.2</v>
      </c>
      <c r="Q13" s="7">
        <v>34</v>
      </c>
    </row>
    <row r="14" spans="1:17" hidden="1" x14ac:dyDescent="0.25">
      <c r="A14" s="7">
        <v>9</v>
      </c>
    </row>
    <row r="15" spans="1:17" hidden="1" x14ac:dyDescent="0.25">
      <c r="A15" s="7" t="s">
        <v>48</v>
      </c>
    </row>
    <row r="16" spans="1:17" x14ac:dyDescent="0.25">
      <c r="A16" s="7">
        <v>9</v>
      </c>
      <c r="B16" s="21" t="s">
        <v>50</v>
      </c>
      <c r="C16" s="103" t="s">
        <v>51</v>
      </c>
      <c r="D16" s="54"/>
      <c r="E16" s="54"/>
      <c r="F16" s="54"/>
      <c r="G16" s="54"/>
      <c r="H16" s="54"/>
      <c r="I16" s="54"/>
      <c r="J16" s="22"/>
    </row>
    <row r="17" spans="1:17" hidden="1" x14ac:dyDescent="0.25">
      <c r="A17" s="7" t="s">
        <v>47</v>
      </c>
    </row>
    <row r="18" spans="1:17" ht="22.7" customHeight="1" x14ac:dyDescent="0.25">
      <c r="A18" s="7" t="s">
        <v>52</v>
      </c>
      <c r="B18" s="28"/>
      <c r="C18" s="104" t="s">
        <v>53</v>
      </c>
      <c r="D18" s="104"/>
      <c r="E18" s="104"/>
      <c r="F18" s="104"/>
      <c r="G18" s="104"/>
      <c r="H18" s="104"/>
      <c r="I18" s="104"/>
      <c r="J18" s="28"/>
    </row>
    <row r="19" spans="1:17" x14ac:dyDescent="0.25">
      <c r="A19" s="7" t="s">
        <v>48</v>
      </c>
      <c r="B19" s="21"/>
      <c r="C19" s="92"/>
      <c r="D19" s="92"/>
      <c r="E19" s="92"/>
      <c r="F19" s="23" t="s">
        <v>54</v>
      </c>
      <c r="G19" s="29"/>
      <c r="H19" s="29"/>
      <c r="I19" s="25"/>
      <c r="J19" s="26">
        <f>IF(AND(G19= "",H19= ""), 0, ROUND(ROUND(I19, 2) * ROUND(IF(H19="",G19,H19),  0), 2))</f>
        <v>0</v>
      </c>
      <c r="K19" s="7"/>
      <c r="M19" s="27">
        <v>0.2</v>
      </c>
      <c r="Q19" s="7">
        <v>34</v>
      </c>
    </row>
    <row r="20" spans="1:17" x14ac:dyDescent="0.25">
      <c r="A20" s="7">
        <v>9</v>
      </c>
      <c r="B20" s="21" t="s">
        <v>55</v>
      </c>
      <c r="C20" s="103" t="s">
        <v>56</v>
      </c>
      <c r="D20" s="54"/>
      <c r="E20" s="54"/>
      <c r="F20" s="54"/>
      <c r="G20" s="54"/>
      <c r="H20" s="54"/>
      <c r="I20" s="54"/>
      <c r="J20" s="22"/>
    </row>
    <row r="21" spans="1:17" hidden="1" x14ac:dyDescent="0.25">
      <c r="A21" s="7" t="s">
        <v>47</v>
      </c>
    </row>
    <row r="22" spans="1:17" x14ac:dyDescent="0.25">
      <c r="A22" s="7" t="s">
        <v>48</v>
      </c>
      <c r="B22" s="21"/>
      <c r="C22" s="92"/>
      <c r="D22" s="92"/>
      <c r="E22" s="92"/>
      <c r="F22" s="23" t="s">
        <v>54</v>
      </c>
      <c r="G22" s="29"/>
      <c r="H22" s="29"/>
      <c r="I22" s="25"/>
      <c r="J22" s="26">
        <f>IF(AND(G22= "",H22= ""), 0, ROUND(ROUND(I22, 2) * ROUND(IF(H22="",G22,H22),  0), 2))</f>
        <v>0</v>
      </c>
      <c r="K22" s="7"/>
      <c r="M22" s="27">
        <v>0.2</v>
      </c>
      <c r="Q22" s="7">
        <v>34</v>
      </c>
    </row>
    <row r="23" spans="1:17" hidden="1" x14ac:dyDescent="0.25">
      <c r="A23" s="7" t="s">
        <v>57</v>
      </c>
    </row>
    <row r="24" spans="1:17" x14ac:dyDescent="0.25">
      <c r="A24" s="7">
        <v>4</v>
      </c>
      <c r="B24" s="16" t="s">
        <v>58</v>
      </c>
      <c r="C24" s="105" t="s">
        <v>59</v>
      </c>
      <c r="D24" s="105"/>
      <c r="E24" s="105"/>
      <c r="F24" s="19"/>
      <c r="G24" s="19"/>
      <c r="H24" s="19"/>
      <c r="I24" s="19"/>
      <c r="J24" s="20"/>
      <c r="K24" s="7"/>
    </row>
    <row r="25" spans="1:17" x14ac:dyDescent="0.25">
      <c r="A25" s="7">
        <v>9</v>
      </c>
      <c r="B25" s="21" t="s">
        <v>60</v>
      </c>
      <c r="C25" s="103" t="s">
        <v>61</v>
      </c>
      <c r="D25" s="54"/>
      <c r="E25" s="54"/>
      <c r="F25" s="54"/>
      <c r="G25" s="54"/>
      <c r="H25" s="54"/>
      <c r="I25" s="54"/>
      <c r="J25" s="22"/>
    </row>
    <row r="26" spans="1:17" hidden="1" x14ac:dyDescent="0.25">
      <c r="A26" s="7" t="s">
        <v>47</v>
      </c>
    </row>
    <row r="27" spans="1:17" ht="22.7" customHeight="1" x14ac:dyDescent="0.25">
      <c r="A27" s="7" t="s">
        <v>52</v>
      </c>
      <c r="B27" s="28"/>
      <c r="C27" s="104" t="s">
        <v>62</v>
      </c>
      <c r="D27" s="104"/>
      <c r="E27" s="104"/>
      <c r="F27" s="104"/>
      <c r="G27" s="104"/>
      <c r="H27" s="104"/>
      <c r="I27" s="104"/>
      <c r="J27" s="28"/>
    </row>
    <row r="28" spans="1:17" x14ac:dyDescent="0.25">
      <c r="A28" s="7" t="s">
        <v>48</v>
      </c>
      <c r="B28" s="21"/>
      <c r="C28" s="92"/>
      <c r="D28" s="92"/>
      <c r="E28" s="92"/>
      <c r="F28" s="23" t="s">
        <v>63</v>
      </c>
      <c r="G28" s="30"/>
      <c r="H28" s="30"/>
      <c r="I28" s="25"/>
      <c r="J28" s="26">
        <f>IF(AND(G28= "",H28= ""), 0, ROUND(ROUND(I28, 2) * ROUND(IF(H28="",G28,H28),  2), 2))</f>
        <v>0</v>
      </c>
      <c r="K28" s="7"/>
      <c r="M28" s="27">
        <v>0.2</v>
      </c>
      <c r="Q28" s="7">
        <v>34</v>
      </c>
    </row>
    <row r="29" spans="1:17" x14ac:dyDescent="0.25">
      <c r="A29" s="7">
        <v>9</v>
      </c>
      <c r="B29" s="21" t="s">
        <v>64</v>
      </c>
      <c r="C29" s="103" t="s">
        <v>65</v>
      </c>
      <c r="D29" s="54"/>
      <c r="E29" s="54"/>
      <c r="F29" s="54"/>
      <c r="G29" s="54"/>
      <c r="H29" s="54"/>
      <c r="I29" s="54"/>
      <c r="J29" s="22"/>
    </row>
    <row r="30" spans="1:17" hidden="1" x14ac:dyDescent="0.25">
      <c r="A30" s="7" t="s">
        <v>47</v>
      </c>
    </row>
    <row r="31" spans="1:17" hidden="1" x14ac:dyDescent="0.25">
      <c r="A31" s="31" t="s">
        <v>66</v>
      </c>
    </row>
    <row r="32" spans="1:17" ht="22.7" customHeight="1" x14ac:dyDescent="0.25">
      <c r="A32" s="7" t="s">
        <v>52</v>
      </c>
      <c r="B32" s="28"/>
      <c r="C32" s="104" t="s">
        <v>67</v>
      </c>
      <c r="D32" s="104"/>
      <c r="E32" s="104"/>
      <c r="F32" s="104"/>
      <c r="G32" s="104"/>
      <c r="H32" s="104"/>
      <c r="I32" s="104"/>
      <c r="J32" s="28"/>
    </row>
    <row r="33" spans="1:17" x14ac:dyDescent="0.25">
      <c r="A33" s="7" t="s">
        <v>48</v>
      </c>
      <c r="B33" s="21"/>
      <c r="C33" s="92"/>
      <c r="D33" s="92"/>
      <c r="E33" s="92"/>
      <c r="F33" s="23" t="s">
        <v>68</v>
      </c>
      <c r="G33" s="29"/>
      <c r="H33" s="29"/>
      <c r="I33" s="25"/>
      <c r="J33" s="26">
        <f>IF(AND(G33= "",H33= ""), 0, ROUND(ROUND(I33, 2) * ROUND(IF(H33="",G33,H33),  0), 2))</f>
        <v>0</v>
      </c>
      <c r="K33" s="7"/>
      <c r="M33" s="27">
        <v>0.2</v>
      </c>
      <c r="Q33" s="7">
        <v>34</v>
      </c>
    </row>
    <row r="34" spans="1:17" x14ac:dyDescent="0.25">
      <c r="A34" s="7">
        <v>9</v>
      </c>
      <c r="B34" s="21" t="s">
        <v>69</v>
      </c>
      <c r="C34" s="103" t="s">
        <v>70</v>
      </c>
      <c r="D34" s="54"/>
      <c r="E34" s="54"/>
      <c r="F34" s="54"/>
      <c r="G34" s="54"/>
      <c r="H34" s="54"/>
      <c r="I34" s="54"/>
      <c r="J34" s="22"/>
    </row>
    <row r="35" spans="1:17" hidden="1" x14ac:dyDescent="0.25">
      <c r="A35" s="7" t="s">
        <v>47</v>
      </c>
    </row>
    <row r="36" spans="1:17" hidden="1" x14ac:dyDescent="0.25">
      <c r="A36" s="31" t="s">
        <v>66</v>
      </c>
    </row>
    <row r="37" spans="1:17" ht="22.7" customHeight="1" x14ac:dyDescent="0.25">
      <c r="A37" s="7" t="s">
        <v>52</v>
      </c>
      <c r="B37" s="28"/>
      <c r="C37" s="104" t="s">
        <v>71</v>
      </c>
      <c r="D37" s="104"/>
      <c r="E37" s="104"/>
      <c r="F37" s="104"/>
      <c r="G37" s="104"/>
      <c r="H37" s="104"/>
      <c r="I37" s="104"/>
      <c r="J37" s="28"/>
    </row>
    <row r="38" spans="1:17" x14ac:dyDescent="0.25">
      <c r="A38" s="7" t="s">
        <v>48</v>
      </c>
      <c r="B38" s="21"/>
      <c r="C38" s="92"/>
      <c r="D38" s="92"/>
      <c r="E38" s="92"/>
      <c r="F38" s="23" t="s">
        <v>54</v>
      </c>
      <c r="G38" s="29"/>
      <c r="H38" s="29"/>
      <c r="I38" s="25"/>
      <c r="J38" s="26">
        <f>IF(AND(G38= "",H38= ""), 0, ROUND(ROUND(I38, 2) * ROUND(IF(H38="",G38,H38),  0), 2))</f>
        <v>0</v>
      </c>
      <c r="K38" s="7"/>
      <c r="M38" s="27">
        <v>0.2</v>
      </c>
      <c r="Q38" s="7">
        <v>34</v>
      </c>
    </row>
    <row r="39" spans="1:17" x14ac:dyDescent="0.25">
      <c r="A39" s="7">
        <v>9</v>
      </c>
      <c r="B39" s="21" t="s">
        <v>72</v>
      </c>
      <c r="C39" s="103" t="s">
        <v>73</v>
      </c>
      <c r="D39" s="54"/>
      <c r="E39" s="54"/>
      <c r="F39" s="54"/>
      <c r="G39" s="54"/>
      <c r="H39" s="54"/>
      <c r="I39" s="54"/>
      <c r="J39" s="22"/>
    </row>
    <row r="40" spans="1:17" hidden="1" x14ac:dyDescent="0.25">
      <c r="A40" s="7" t="s">
        <v>47</v>
      </c>
    </row>
    <row r="41" spans="1:17" hidden="1" x14ac:dyDescent="0.25">
      <c r="A41" s="31" t="s">
        <v>66</v>
      </c>
    </row>
    <row r="42" spans="1:17" ht="22.7" customHeight="1" x14ac:dyDescent="0.25">
      <c r="A42" s="7" t="s">
        <v>52</v>
      </c>
      <c r="B42" s="28"/>
      <c r="C42" s="104" t="s">
        <v>67</v>
      </c>
      <c r="D42" s="104"/>
      <c r="E42" s="104"/>
      <c r="F42" s="104"/>
      <c r="G42" s="104"/>
      <c r="H42" s="104"/>
      <c r="I42" s="104"/>
      <c r="J42" s="28"/>
    </row>
    <row r="43" spans="1:17" x14ac:dyDescent="0.25">
      <c r="A43" s="7" t="s">
        <v>48</v>
      </c>
      <c r="B43" s="21"/>
      <c r="C43" s="92"/>
      <c r="D43" s="92"/>
      <c r="E43" s="92"/>
      <c r="F43" s="23" t="s">
        <v>68</v>
      </c>
      <c r="G43" s="29"/>
      <c r="H43" s="29"/>
      <c r="I43" s="25"/>
      <c r="J43" s="26">
        <f>IF(AND(G43= "",H43= ""), 0, ROUND(ROUND(I43, 2) * ROUND(IF(H43="",G43,H43),  0), 2))</f>
        <v>0</v>
      </c>
      <c r="K43" s="7"/>
      <c r="M43" s="27">
        <v>0.2</v>
      </c>
      <c r="Q43" s="7">
        <v>34</v>
      </c>
    </row>
    <row r="44" spans="1:17" x14ac:dyDescent="0.25">
      <c r="A44" s="7">
        <v>9</v>
      </c>
      <c r="B44" s="21" t="s">
        <v>74</v>
      </c>
      <c r="C44" s="103" t="s">
        <v>75</v>
      </c>
      <c r="D44" s="54"/>
      <c r="E44" s="54"/>
      <c r="F44" s="54"/>
      <c r="G44" s="54"/>
      <c r="H44" s="54"/>
      <c r="I44" s="54"/>
      <c r="J44" s="22"/>
    </row>
    <row r="45" spans="1:17" hidden="1" x14ac:dyDescent="0.25">
      <c r="A45" s="7" t="s">
        <v>47</v>
      </c>
    </row>
    <row r="46" spans="1:17" hidden="1" x14ac:dyDescent="0.25">
      <c r="A46" s="31" t="s">
        <v>66</v>
      </c>
    </row>
    <row r="47" spans="1:17" ht="22.7" customHeight="1" x14ac:dyDescent="0.25">
      <c r="A47" s="7" t="s">
        <v>52</v>
      </c>
      <c r="B47" s="28"/>
      <c r="C47" s="104" t="s">
        <v>76</v>
      </c>
      <c r="D47" s="104"/>
      <c r="E47" s="104"/>
      <c r="F47" s="104"/>
      <c r="G47" s="104"/>
      <c r="H47" s="104"/>
      <c r="I47" s="104"/>
      <c r="J47" s="28"/>
    </row>
    <row r="48" spans="1:17" x14ac:dyDescent="0.25">
      <c r="A48" s="7" t="s">
        <v>48</v>
      </c>
      <c r="B48" s="21"/>
      <c r="C48" s="92"/>
      <c r="D48" s="92"/>
      <c r="E48" s="92"/>
      <c r="F48" s="23" t="s">
        <v>68</v>
      </c>
      <c r="G48" s="29"/>
      <c r="H48" s="29"/>
      <c r="I48" s="25"/>
      <c r="J48" s="26">
        <f>IF(AND(G48= "",H48= ""), 0, ROUND(ROUND(I48, 2) * ROUND(IF(H48="",G48,H48),  0), 2))</f>
        <v>0</v>
      </c>
      <c r="K48" s="7"/>
      <c r="M48" s="27">
        <v>0.2</v>
      </c>
      <c r="Q48" s="7">
        <v>34</v>
      </c>
    </row>
    <row r="49" spans="1:17" x14ac:dyDescent="0.25">
      <c r="A49" s="7">
        <v>9</v>
      </c>
      <c r="B49" s="21" t="s">
        <v>77</v>
      </c>
      <c r="C49" s="103" t="s">
        <v>78</v>
      </c>
      <c r="D49" s="54"/>
      <c r="E49" s="54"/>
      <c r="F49" s="54"/>
      <c r="G49" s="54"/>
      <c r="H49" s="54"/>
      <c r="I49" s="54"/>
      <c r="J49" s="22"/>
    </row>
    <row r="50" spans="1:17" hidden="1" x14ac:dyDescent="0.25">
      <c r="A50" s="7" t="s">
        <v>47</v>
      </c>
    </row>
    <row r="51" spans="1:17" hidden="1" x14ac:dyDescent="0.25">
      <c r="A51" s="31" t="s">
        <v>66</v>
      </c>
    </row>
    <row r="52" spans="1:17" ht="20.85" customHeight="1" x14ac:dyDescent="0.25">
      <c r="A52" s="7" t="s">
        <v>52</v>
      </c>
      <c r="B52" s="28"/>
      <c r="C52" s="104" t="s">
        <v>79</v>
      </c>
      <c r="D52" s="104"/>
      <c r="E52" s="104"/>
      <c r="F52" s="104"/>
      <c r="G52" s="104"/>
      <c r="H52" s="104"/>
      <c r="I52" s="104"/>
      <c r="J52" s="28"/>
    </row>
    <row r="53" spans="1:17" x14ac:dyDescent="0.25">
      <c r="A53" s="7" t="s">
        <v>48</v>
      </c>
      <c r="B53" s="21"/>
      <c r="C53" s="92"/>
      <c r="D53" s="92"/>
      <c r="E53" s="92"/>
      <c r="F53" s="23" t="s">
        <v>68</v>
      </c>
      <c r="G53" s="29"/>
      <c r="H53" s="29"/>
      <c r="I53" s="25"/>
      <c r="J53" s="26">
        <f>IF(AND(G53= "",H53= ""), 0, ROUND(ROUND(I53, 2) * ROUND(IF(H53="",G53,H53),  0), 2))</f>
        <v>0</v>
      </c>
      <c r="K53" s="7"/>
      <c r="M53" s="27">
        <v>0.2</v>
      </c>
      <c r="Q53" s="7">
        <v>34</v>
      </c>
    </row>
    <row r="54" spans="1:17" x14ac:dyDescent="0.25">
      <c r="A54" s="7">
        <v>9</v>
      </c>
      <c r="B54" s="21" t="s">
        <v>80</v>
      </c>
      <c r="C54" s="103" t="s">
        <v>81</v>
      </c>
      <c r="D54" s="54"/>
      <c r="E54" s="54"/>
      <c r="F54" s="54"/>
      <c r="G54" s="54"/>
      <c r="H54" s="54"/>
      <c r="I54" s="54"/>
      <c r="J54" s="22"/>
    </row>
    <row r="55" spans="1:17" hidden="1" x14ac:dyDescent="0.25">
      <c r="A55" s="7" t="s">
        <v>47</v>
      </c>
    </row>
    <row r="56" spans="1:17" hidden="1" x14ac:dyDescent="0.25">
      <c r="A56" s="31" t="s">
        <v>66</v>
      </c>
    </row>
    <row r="57" spans="1:17" hidden="1" x14ac:dyDescent="0.25">
      <c r="A57" s="31" t="s">
        <v>66</v>
      </c>
    </row>
    <row r="58" spans="1:17" ht="20.85" customHeight="1" x14ac:dyDescent="0.25">
      <c r="A58" s="7" t="s">
        <v>52</v>
      </c>
      <c r="B58" s="28"/>
      <c r="C58" s="104" t="s">
        <v>82</v>
      </c>
      <c r="D58" s="104"/>
      <c r="E58" s="104"/>
      <c r="F58" s="104"/>
      <c r="G58" s="104"/>
      <c r="H58" s="104"/>
      <c r="I58" s="104"/>
      <c r="J58" s="28"/>
    </row>
    <row r="59" spans="1:17" x14ac:dyDescent="0.25">
      <c r="A59" s="7" t="s">
        <v>48</v>
      </c>
      <c r="B59" s="21"/>
      <c r="C59" s="92"/>
      <c r="D59" s="92"/>
      <c r="E59" s="92"/>
      <c r="F59" s="23" t="s">
        <v>54</v>
      </c>
      <c r="G59" s="29"/>
      <c r="H59" s="29"/>
      <c r="I59" s="25"/>
      <c r="J59" s="26">
        <f>IF(AND(G59= "",H59= ""), 0, ROUND(ROUND(I59, 2) * ROUND(IF(H59="",G59,H59),  0), 2))</f>
        <v>0</v>
      </c>
      <c r="K59" s="7"/>
      <c r="M59" s="27">
        <v>0.2</v>
      </c>
      <c r="Q59" s="7">
        <v>34</v>
      </c>
    </row>
    <row r="60" spans="1:17" x14ac:dyDescent="0.25">
      <c r="A60" s="7">
        <v>9</v>
      </c>
      <c r="B60" s="21" t="s">
        <v>83</v>
      </c>
      <c r="C60" s="103" t="s">
        <v>84</v>
      </c>
      <c r="D60" s="54"/>
      <c r="E60" s="54"/>
      <c r="F60" s="54"/>
      <c r="G60" s="54"/>
      <c r="H60" s="54"/>
      <c r="I60" s="54"/>
      <c r="J60" s="22"/>
    </row>
    <row r="61" spans="1:17" hidden="1" x14ac:dyDescent="0.25">
      <c r="A61" s="7" t="s">
        <v>47</v>
      </c>
    </row>
    <row r="62" spans="1:17" hidden="1" x14ac:dyDescent="0.25">
      <c r="A62" s="31" t="s">
        <v>66</v>
      </c>
    </row>
    <row r="63" spans="1:17" ht="22.7" customHeight="1" x14ac:dyDescent="0.25">
      <c r="A63" s="7" t="s">
        <v>52</v>
      </c>
      <c r="B63" s="28"/>
      <c r="C63" s="104" t="s">
        <v>67</v>
      </c>
      <c r="D63" s="104"/>
      <c r="E63" s="104"/>
      <c r="F63" s="104"/>
      <c r="G63" s="104"/>
      <c r="H63" s="104"/>
      <c r="I63" s="104"/>
      <c r="J63" s="28"/>
    </row>
    <row r="64" spans="1:17" x14ac:dyDescent="0.25">
      <c r="A64" s="7" t="s">
        <v>48</v>
      </c>
      <c r="B64" s="21"/>
      <c r="C64" s="92"/>
      <c r="D64" s="92"/>
      <c r="E64" s="92"/>
      <c r="F64" s="23" t="s">
        <v>68</v>
      </c>
      <c r="G64" s="29"/>
      <c r="H64" s="29"/>
      <c r="I64" s="25"/>
      <c r="J64" s="26">
        <f>IF(AND(G64= "",H64= ""), 0, ROUND(ROUND(I64, 2) * ROUND(IF(H64="",G64,H64),  0), 2))</f>
        <v>0</v>
      </c>
      <c r="K64" s="7"/>
      <c r="M64" s="27">
        <v>0.2</v>
      </c>
      <c r="Q64" s="7">
        <v>34</v>
      </c>
    </row>
    <row r="65" spans="1:17" x14ac:dyDescent="0.25">
      <c r="A65" s="7">
        <v>9</v>
      </c>
      <c r="B65" s="21" t="s">
        <v>85</v>
      </c>
      <c r="C65" s="103" t="s">
        <v>86</v>
      </c>
      <c r="D65" s="54"/>
      <c r="E65" s="54"/>
      <c r="F65" s="54"/>
      <c r="G65" s="54"/>
      <c r="H65" s="54"/>
      <c r="I65" s="54"/>
      <c r="J65" s="22"/>
    </row>
    <row r="66" spans="1:17" hidden="1" x14ac:dyDescent="0.25">
      <c r="A66" s="7" t="s">
        <v>47</v>
      </c>
    </row>
    <row r="67" spans="1:17" hidden="1" x14ac:dyDescent="0.25">
      <c r="A67" s="31" t="s">
        <v>66</v>
      </c>
    </row>
    <row r="68" spans="1:17" ht="22.7" customHeight="1" x14ac:dyDescent="0.25">
      <c r="A68" s="7" t="s">
        <v>52</v>
      </c>
      <c r="B68" s="28"/>
      <c r="C68" s="104" t="s">
        <v>67</v>
      </c>
      <c r="D68" s="104"/>
      <c r="E68" s="104"/>
      <c r="F68" s="104"/>
      <c r="G68" s="104"/>
      <c r="H68" s="104"/>
      <c r="I68" s="104"/>
      <c r="J68" s="28"/>
    </row>
    <row r="69" spans="1:17" x14ac:dyDescent="0.25">
      <c r="A69" s="7" t="s">
        <v>48</v>
      </c>
      <c r="B69" s="21"/>
      <c r="C69" s="92"/>
      <c r="D69" s="92"/>
      <c r="E69" s="92"/>
      <c r="F69" s="23" t="s">
        <v>68</v>
      </c>
      <c r="G69" s="29"/>
      <c r="H69" s="29"/>
      <c r="I69" s="25"/>
      <c r="J69" s="26">
        <f>IF(AND(G69= "",H69= ""), 0, ROUND(ROUND(I69, 2) * ROUND(IF(H69="",G69,H69),  0), 2))</f>
        <v>0</v>
      </c>
      <c r="K69" s="7"/>
      <c r="M69" s="27">
        <v>0.2</v>
      </c>
      <c r="Q69" s="7">
        <v>34</v>
      </c>
    </row>
    <row r="70" spans="1:17" x14ac:dyDescent="0.25">
      <c r="A70" s="7">
        <v>9</v>
      </c>
      <c r="B70" s="21" t="s">
        <v>87</v>
      </c>
      <c r="C70" s="103" t="s">
        <v>88</v>
      </c>
      <c r="D70" s="54"/>
      <c r="E70" s="54"/>
      <c r="F70" s="54"/>
      <c r="G70" s="54"/>
      <c r="H70" s="54"/>
      <c r="I70" s="54"/>
      <c r="J70" s="22"/>
    </row>
    <row r="71" spans="1:17" hidden="1" x14ac:dyDescent="0.25">
      <c r="A71" s="7" t="s">
        <v>47</v>
      </c>
    </row>
    <row r="72" spans="1:17" ht="22.7" customHeight="1" x14ac:dyDescent="0.25">
      <c r="A72" s="7" t="s">
        <v>52</v>
      </c>
      <c r="B72" s="28"/>
      <c r="C72" s="104" t="s">
        <v>89</v>
      </c>
      <c r="D72" s="104"/>
      <c r="E72" s="104"/>
      <c r="F72" s="104"/>
      <c r="G72" s="104"/>
      <c r="H72" s="104"/>
      <c r="I72" s="104"/>
      <c r="J72" s="28"/>
    </row>
    <row r="73" spans="1:17" x14ac:dyDescent="0.25">
      <c r="A73" s="7" t="s">
        <v>48</v>
      </c>
      <c r="B73" s="21"/>
      <c r="C73" s="92"/>
      <c r="D73" s="92"/>
      <c r="E73" s="92"/>
      <c r="F73" s="23" t="s">
        <v>63</v>
      </c>
      <c r="G73" s="30"/>
      <c r="H73" s="30"/>
      <c r="I73" s="25"/>
      <c r="J73" s="26">
        <f>IF(AND(G73= "",H73= ""), 0, ROUND(ROUND(I73, 2) * ROUND(IF(H73="",G73,H73),  2), 2))</f>
        <v>0</v>
      </c>
      <c r="K73" s="7"/>
      <c r="M73" s="27">
        <v>0.2</v>
      </c>
      <c r="Q73" s="7">
        <v>34</v>
      </c>
    </row>
    <row r="74" spans="1:17" x14ac:dyDescent="0.25">
      <c r="A74" s="7">
        <v>9</v>
      </c>
      <c r="B74" s="21" t="s">
        <v>90</v>
      </c>
      <c r="C74" s="103" t="s">
        <v>91</v>
      </c>
      <c r="D74" s="54"/>
      <c r="E74" s="54"/>
      <c r="F74" s="54"/>
      <c r="G74" s="54"/>
      <c r="H74" s="54"/>
      <c r="I74" s="54"/>
      <c r="J74" s="22"/>
    </row>
    <row r="75" spans="1:17" hidden="1" x14ac:dyDescent="0.25">
      <c r="A75" s="7" t="s">
        <v>47</v>
      </c>
    </row>
    <row r="76" spans="1:17" ht="22.7" customHeight="1" x14ac:dyDescent="0.25">
      <c r="A76" s="7" t="s">
        <v>52</v>
      </c>
      <c r="B76" s="28"/>
      <c r="C76" s="104" t="s">
        <v>92</v>
      </c>
      <c r="D76" s="104"/>
      <c r="E76" s="104"/>
      <c r="F76" s="104"/>
      <c r="G76" s="104"/>
      <c r="H76" s="104"/>
      <c r="I76" s="104"/>
      <c r="J76" s="28"/>
    </row>
    <row r="77" spans="1:17" x14ac:dyDescent="0.25">
      <c r="A77" s="7" t="s">
        <v>48</v>
      </c>
      <c r="B77" s="21"/>
      <c r="C77" s="92"/>
      <c r="D77" s="92"/>
      <c r="E77" s="92"/>
      <c r="F77" s="23" t="s">
        <v>63</v>
      </c>
      <c r="G77" s="30"/>
      <c r="H77" s="30"/>
      <c r="I77" s="25"/>
      <c r="J77" s="26">
        <f>IF(AND(G77= "",H77= ""), 0, ROUND(ROUND(I77, 2) * ROUND(IF(H77="",G77,H77),  2), 2))</f>
        <v>0</v>
      </c>
      <c r="K77" s="7"/>
      <c r="M77" s="27">
        <v>0.2</v>
      </c>
      <c r="Q77" s="7">
        <v>34</v>
      </c>
    </row>
    <row r="78" spans="1:17" x14ac:dyDescent="0.25">
      <c r="A78" s="7">
        <v>9</v>
      </c>
      <c r="B78" s="21" t="s">
        <v>93</v>
      </c>
      <c r="C78" s="103" t="s">
        <v>94</v>
      </c>
      <c r="D78" s="54"/>
      <c r="E78" s="54"/>
      <c r="F78" s="54"/>
      <c r="G78" s="54"/>
      <c r="H78" s="54"/>
      <c r="I78" s="54"/>
      <c r="J78" s="22"/>
    </row>
    <row r="79" spans="1:17" hidden="1" x14ac:dyDescent="0.25">
      <c r="A79" s="7" t="s">
        <v>47</v>
      </c>
    </row>
    <row r="80" spans="1:17" hidden="1" x14ac:dyDescent="0.25">
      <c r="A80" s="31" t="s">
        <v>66</v>
      </c>
    </row>
    <row r="81" spans="1:17" ht="22.7" customHeight="1" x14ac:dyDescent="0.25">
      <c r="A81" s="7" t="s">
        <v>52</v>
      </c>
      <c r="B81" s="28"/>
      <c r="C81" s="104" t="s">
        <v>95</v>
      </c>
      <c r="D81" s="104"/>
      <c r="E81" s="104"/>
      <c r="F81" s="104"/>
      <c r="G81" s="104"/>
      <c r="H81" s="104"/>
      <c r="I81" s="104"/>
      <c r="J81" s="28"/>
    </row>
    <row r="82" spans="1:17" x14ac:dyDescent="0.25">
      <c r="A82" s="7" t="s">
        <v>48</v>
      </c>
      <c r="B82" s="21"/>
      <c r="C82" s="92"/>
      <c r="D82" s="92"/>
      <c r="E82" s="92"/>
      <c r="F82" s="23" t="s">
        <v>96</v>
      </c>
      <c r="G82" s="30"/>
      <c r="H82" s="30"/>
      <c r="I82" s="25"/>
      <c r="J82" s="26">
        <f>IF(AND(G82= "",H82= ""), 0, ROUND(ROUND(I82, 2) * ROUND(IF(H82="",G82,H82),  2), 2))</f>
        <v>0</v>
      </c>
      <c r="K82" s="7"/>
      <c r="M82" s="27">
        <v>0.2</v>
      </c>
      <c r="Q82" s="7">
        <v>34</v>
      </c>
    </row>
    <row r="83" spans="1:17" x14ac:dyDescent="0.25">
      <c r="A83" s="7">
        <v>9</v>
      </c>
      <c r="B83" s="21" t="s">
        <v>97</v>
      </c>
      <c r="C83" s="103" t="s">
        <v>98</v>
      </c>
      <c r="D83" s="54"/>
      <c r="E83" s="54"/>
      <c r="F83" s="54"/>
      <c r="G83" s="54"/>
      <c r="H83" s="54"/>
      <c r="I83" s="54"/>
      <c r="J83" s="22"/>
    </row>
    <row r="84" spans="1:17" hidden="1" x14ac:dyDescent="0.25">
      <c r="A84" s="7" t="s">
        <v>47</v>
      </c>
    </row>
    <row r="85" spans="1:17" hidden="1" x14ac:dyDescent="0.25">
      <c r="A85" s="31" t="s">
        <v>66</v>
      </c>
    </row>
    <row r="86" spans="1:17" hidden="1" x14ac:dyDescent="0.25">
      <c r="A86" s="31" t="s">
        <v>66</v>
      </c>
    </row>
    <row r="87" spans="1:17" ht="22.7" customHeight="1" x14ac:dyDescent="0.25">
      <c r="A87" s="7" t="s">
        <v>52</v>
      </c>
      <c r="B87" s="28"/>
      <c r="C87" s="104" t="s">
        <v>95</v>
      </c>
      <c r="D87" s="104"/>
      <c r="E87" s="104"/>
      <c r="F87" s="104"/>
      <c r="G87" s="104"/>
      <c r="H87" s="104"/>
      <c r="I87" s="104"/>
      <c r="J87" s="28"/>
    </row>
    <row r="88" spans="1:17" x14ac:dyDescent="0.25">
      <c r="A88" s="7" t="s">
        <v>48</v>
      </c>
      <c r="B88" s="21"/>
      <c r="C88" s="92"/>
      <c r="D88" s="92"/>
      <c r="E88" s="92"/>
      <c r="F88" s="23" t="s">
        <v>68</v>
      </c>
      <c r="G88" s="29"/>
      <c r="H88" s="29"/>
      <c r="I88" s="25"/>
      <c r="J88" s="26">
        <f>IF(AND(G88= "",H88= ""), 0, ROUND(ROUND(I88, 2) * ROUND(IF(H88="",G88,H88),  0), 2))</f>
        <v>0</v>
      </c>
      <c r="K88" s="7"/>
      <c r="M88" s="27">
        <v>0.2</v>
      </c>
      <c r="Q88" s="7">
        <v>34</v>
      </c>
    </row>
    <row r="89" spans="1:17" x14ac:dyDescent="0.25">
      <c r="A89" s="7">
        <v>9</v>
      </c>
      <c r="B89" s="21" t="s">
        <v>99</v>
      </c>
      <c r="C89" s="103" t="s">
        <v>100</v>
      </c>
      <c r="D89" s="54"/>
      <c r="E89" s="54"/>
      <c r="F89" s="54"/>
      <c r="G89" s="54"/>
      <c r="H89" s="54"/>
      <c r="I89" s="54"/>
      <c r="J89" s="22"/>
    </row>
    <row r="90" spans="1:17" hidden="1" x14ac:dyDescent="0.25">
      <c r="A90" s="7" t="s">
        <v>47</v>
      </c>
    </row>
    <row r="91" spans="1:17" ht="100.7" customHeight="1" x14ac:dyDescent="0.25">
      <c r="A91" s="7" t="s">
        <v>52</v>
      </c>
      <c r="B91" s="28"/>
      <c r="C91" s="104" t="s">
        <v>101</v>
      </c>
      <c r="D91" s="104"/>
      <c r="E91" s="104"/>
      <c r="F91" s="104"/>
      <c r="G91" s="104"/>
      <c r="H91" s="104"/>
      <c r="I91" s="104"/>
      <c r="J91" s="28"/>
    </row>
    <row r="92" spans="1:17" x14ac:dyDescent="0.25">
      <c r="A92" s="7" t="s">
        <v>48</v>
      </c>
      <c r="B92" s="21"/>
      <c r="C92" s="92"/>
      <c r="D92" s="92"/>
      <c r="E92" s="92"/>
      <c r="F92" s="23" t="s">
        <v>54</v>
      </c>
      <c r="G92" s="29"/>
      <c r="H92" s="29"/>
      <c r="I92" s="25"/>
      <c r="J92" s="26">
        <f>IF(AND(G92= "",H92= ""), 0, ROUND(ROUND(I92, 2) * ROUND(IF(H92="",G92,H92),  0), 2))</f>
        <v>0</v>
      </c>
      <c r="K92" s="7"/>
      <c r="M92" s="27">
        <v>0.2</v>
      </c>
      <c r="Q92" s="7">
        <v>34</v>
      </c>
    </row>
    <row r="93" spans="1:17" hidden="1" x14ac:dyDescent="0.25">
      <c r="A93" s="7" t="s">
        <v>57</v>
      </c>
    </row>
    <row r="94" spans="1:17" x14ac:dyDescent="0.25">
      <c r="A94" s="7">
        <v>4</v>
      </c>
      <c r="B94" s="16" t="s">
        <v>102</v>
      </c>
      <c r="C94" s="105" t="s">
        <v>103</v>
      </c>
      <c r="D94" s="105"/>
      <c r="E94" s="105"/>
      <c r="F94" s="19"/>
      <c r="G94" s="19"/>
      <c r="H94" s="19"/>
      <c r="I94" s="19"/>
      <c r="J94" s="20"/>
      <c r="K94" s="7"/>
    </row>
    <row r="95" spans="1:17" hidden="1" x14ac:dyDescent="0.25">
      <c r="A95" s="7" t="s">
        <v>104</v>
      </c>
    </row>
    <row r="96" spans="1:17" hidden="1" x14ac:dyDescent="0.25">
      <c r="A96" s="7" t="s">
        <v>104</v>
      </c>
    </row>
    <row r="97" spans="1:17" hidden="1" x14ac:dyDescent="0.25">
      <c r="A97" s="7" t="s">
        <v>104</v>
      </c>
    </row>
    <row r="98" spans="1:17" x14ac:dyDescent="0.25">
      <c r="A98" s="7">
        <v>9</v>
      </c>
      <c r="B98" s="21" t="s">
        <v>105</v>
      </c>
      <c r="C98" s="103" t="s">
        <v>106</v>
      </c>
      <c r="D98" s="54"/>
      <c r="E98" s="54"/>
      <c r="F98" s="54"/>
      <c r="G98" s="54"/>
      <c r="H98" s="54"/>
      <c r="I98" s="54"/>
      <c r="J98" s="22"/>
    </row>
    <row r="99" spans="1:17" hidden="1" x14ac:dyDescent="0.25">
      <c r="A99" s="7" t="s">
        <v>47</v>
      </c>
    </row>
    <row r="100" spans="1:17" ht="22.7" customHeight="1" x14ac:dyDescent="0.25">
      <c r="A100" s="7" t="s">
        <v>52</v>
      </c>
      <c r="B100" s="28"/>
      <c r="C100" s="104" t="s">
        <v>107</v>
      </c>
      <c r="D100" s="104"/>
      <c r="E100" s="104"/>
      <c r="F100" s="104"/>
      <c r="G100" s="104"/>
      <c r="H100" s="104"/>
      <c r="I100" s="104"/>
      <c r="J100" s="28"/>
    </row>
    <row r="101" spans="1:17" x14ac:dyDescent="0.25">
      <c r="A101" s="7" t="s">
        <v>48</v>
      </c>
      <c r="B101" s="21"/>
      <c r="C101" s="92"/>
      <c r="D101" s="92"/>
      <c r="E101" s="92"/>
      <c r="F101" s="23" t="s">
        <v>96</v>
      </c>
      <c r="G101" s="30"/>
      <c r="H101" s="30"/>
      <c r="I101" s="25"/>
      <c r="J101" s="26">
        <f>IF(AND(G101= "",H101= ""), 0, ROUND(ROUND(I101, 2) * ROUND(IF(H101="",G101,H101),  2), 2))</f>
        <v>0</v>
      </c>
      <c r="K101" s="7"/>
      <c r="M101" s="27">
        <v>0.2</v>
      </c>
      <c r="Q101" s="7">
        <v>34</v>
      </c>
    </row>
    <row r="102" spans="1:17" x14ac:dyDescent="0.25">
      <c r="A102" s="7">
        <v>9</v>
      </c>
      <c r="B102" s="21" t="s">
        <v>108</v>
      </c>
      <c r="C102" s="103" t="s">
        <v>109</v>
      </c>
      <c r="D102" s="54"/>
      <c r="E102" s="54"/>
      <c r="F102" s="54"/>
      <c r="G102" s="54"/>
      <c r="H102" s="54"/>
      <c r="I102" s="54"/>
      <c r="J102" s="22"/>
    </row>
    <row r="103" spans="1:17" hidden="1" x14ac:dyDescent="0.25">
      <c r="A103" s="7" t="s">
        <v>47</v>
      </c>
    </row>
    <row r="104" spans="1:17" x14ac:dyDescent="0.25">
      <c r="A104" s="7" t="s">
        <v>48</v>
      </c>
      <c r="B104" s="21"/>
      <c r="C104" s="92"/>
      <c r="D104" s="92"/>
      <c r="E104" s="92"/>
      <c r="F104" s="23" t="s">
        <v>54</v>
      </c>
      <c r="G104" s="29"/>
      <c r="H104" s="29"/>
      <c r="I104" s="25"/>
      <c r="J104" s="26">
        <f>IF(AND(G104= "",H104= ""), 0, ROUND(ROUND(I104, 2) * ROUND(IF(H104="",G104,H104),  0), 2))</f>
        <v>0</v>
      </c>
      <c r="K104" s="7"/>
      <c r="M104" s="27">
        <v>0.2</v>
      </c>
      <c r="Q104" s="7">
        <v>34</v>
      </c>
    </row>
    <row r="105" spans="1:17" x14ac:dyDescent="0.25">
      <c r="A105" s="7">
        <v>9</v>
      </c>
      <c r="B105" s="21" t="s">
        <v>110</v>
      </c>
      <c r="C105" s="103" t="s">
        <v>111</v>
      </c>
      <c r="D105" s="54"/>
      <c r="E105" s="54"/>
      <c r="F105" s="54"/>
      <c r="G105" s="54"/>
      <c r="H105" s="54"/>
      <c r="I105" s="54"/>
      <c r="J105" s="22"/>
    </row>
    <row r="106" spans="1:17" hidden="1" x14ac:dyDescent="0.25">
      <c r="A106" s="7" t="s">
        <v>112</v>
      </c>
    </row>
    <row r="107" spans="1:17" hidden="1" x14ac:dyDescent="0.25">
      <c r="A107" s="7" t="s">
        <v>112</v>
      </c>
    </row>
    <row r="108" spans="1:17" hidden="1" x14ac:dyDescent="0.25">
      <c r="A108" s="7" t="s">
        <v>112</v>
      </c>
    </row>
    <row r="109" spans="1:17" hidden="1" x14ac:dyDescent="0.25">
      <c r="A109" s="7" t="s">
        <v>112</v>
      </c>
    </row>
    <row r="110" spans="1:17" hidden="1" x14ac:dyDescent="0.25">
      <c r="A110" s="7" t="s">
        <v>112</v>
      </c>
    </row>
    <row r="111" spans="1:17" hidden="1" x14ac:dyDescent="0.25">
      <c r="A111" s="7" t="s">
        <v>112</v>
      </c>
    </row>
    <row r="112" spans="1:17" hidden="1" x14ac:dyDescent="0.25">
      <c r="A112" s="7" t="s">
        <v>112</v>
      </c>
    </row>
    <row r="113" spans="1:17" hidden="1" x14ac:dyDescent="0.25">
      <c r="A113" s="7" t="s">
        <v>47</v>
      </c>
    </row>
    <row r="114" spans="1:17" hidden="1" x14ac:dyDescent="0.25">
      <c r="A114" s="7" t="s">
        <v>47</v>
      </c>
    </row>
    <row r="115" spans="1:17" ht="22.7" customHeight="1" x14ac:dyDescent="0.25">
      <c r="A115" s="7" t="s">
        <v>52</v>
      </c>
      <c r="B115" s="28"/>
      <c r="C115" s="104" t="s">
        <v>113</v>
      </c>
      <c r="D115" s="104"/>
      <c r="E115" s="104"/>
      <c r="F115" s="104"/>
      <c r="G115" s="104"/>
      <c r="H115" s="104"/>
      <c r="I115" s="104"/>
      <c r="J115" s="28"/>
    </row>
    <row r="116" spans="1:17" x14ac:dyDescent="0.25">
      <c r="A116" s="7" t="s">
        <v>48</v>
      </c>
      <c r="B116" s="21"/>
      <c r="C116" s="92"/>
      <c r="D116" s="92"/>
      <c r="E116" s="92"/>
      <c r="F116" s="23" t="s">
        <v>114</v>
      </c>
      <c r="G116" s="24"/>
      <c r="H116" s="24"/>
      <c r="I116" s="25"/>
      <c r="J116" s="26">
        <f>IF(AND(G116= "",H116= ""), 0, ROUND(ROUND(I116, 2) * ROUND(IF(H116="",G116,H116),  3), 2))</f>
        <v>0</v>
      </c>
      <c r="K116" s="7"/>
      <c r="M116" s="27">
        <v>0.2</v>
      </c>
      <c r="Q116" s="7">
        <v>34</v>
      </c>
    </row>
    <row r="117" spans="1:17" x14ac:dyDescent="0.25">
      <c r="A117" s="7">
        <v>9</v>
      </c>
      <c r="B117" s="21" t="s">
        <v>115</v>
      </c>
      <c r="C117" s="103" t="s">
        <v>116</v>
      </c>
      <c r="D117" s="54"/>
      <c r="E117" s="54"/>
      <c r="F117" s="54"/>
      <c r="G117" s="54"/>
      <c r="H117" s="54"/>
      <c r="I117" s="54"/>
      <c r="J117" s="22"/>
    </row>
    <row r="118" spans="1:17" hidden="1" x14ac:dyDescent="0.25">
      <c r="A118" s="7" t="s">
        <v>47</v>
      </c>
    </row>
    <row r="119" spans="1:17" ht="22.7" customHeight="1" x14ac:dyDescent="0.25">
      <c r="A119" s="7" t="s">
        <v>52</v>
      </c>
      <c r="B119" s="28"/>
      <c r="C119" s="104" t="s">
        <v>113</v>
      </c>
      <c r="D119" s="104"/>
      <c r="E119" s="104"/>
      <c r="F119" s="104"/>
      <c r="G119" s="104"/>
      <c r="H119" s="104"/>
      <c r="I119" s="104"/>
      <c r="J119" s="28"/>
    </row>
    <row r="120" spans="1:17" x14ac:dyDescent="0.25">
      <c r="A120" s="7" t="s">
        <v>48</v>
      </c>
      <c r="B120" s="21"/>
      <c r="C120" s="92"/>
      <c r="D120" s="92"/>
      <c r="E120" s="92"/>
      <c r="F120" s="23" t="s">
        <v>114</v>
      </c>
      <c r="G120" s="24"/>
      <c r="H120" s="24"/>
      <c r="I120" s="25"/>
      <c r="J120" s="26">
        <f>IF(AND(G120= "",H120= ""), 0, ROUND(ROUND(I120, 2) * ROUND(IF(H120="",G120,H120),  3), 2))</f>
        <v>0</v>
      </c>
      <c r="K120" s="7"/>
      <c r="M120" s="27">
        <v>0.2</v>
      </c>
      <c r="Q120" s="7">
        <v>34</v>
      </c>
    </row>
    <row r="121" spans="1:17" x14ac:dyDescent="0.25">
      <c r="A121" s="7">
        <v>9</v>
      </c>
      <c r="B121" s="21" t="s">
        <v>117</v>
      </c>
      <c r="C121" s="103" t="s">
        <v>118</v>
      </c>
      <c r="D121" s="54"/>
      <c r="E121" s="54"/>
      <c r="F121" s="54"/>
      <c r="G121" s="54"/>
      <c r="H121" s="54"/>
      <c r="I121" s="54"/>
      <c r="J121" s="22"/>
    </row>
    <row r="122" spans="1:17" hidden="1" x14ac:dyDescent="0.25">
      <c r="A122" s="7" t="s">
        <v>112</v>
      </c>
    </row>
    <row r="123" spans="1:17" hidden="1" x14ac:dyDescent="0.25">
      <c r="A123" s="7" t="s">
        <v>112</v>
      </c>
    </row>
    <row r="124" spans="1:17" hidden="1" x14ac:dyDescent="0.25">
      <c r="A124" s="7" t="s">
        <v>47</v>
      </c>
    </row>
    <row r="125" spans="1:17" x14ac:dyDescent="0.25">
      <c r="A125" s="7" t="s">
        <v>48</v>
      </c>
      <c r="B125" s="21"/>
      <c r="C125" s="92"/>
      <c r="D125" s="92"/>
      <c r="E125" s="92"/>
      <c r="F125" s="23" t="s">
        <v>114</v>
      </c>
      <c r="G125" s="24"/>
      <c r="H125" s="24"/>
      <c r="I125" s="25"/>
      <c r="J125" s="26">
        <f>IF(AND(G125= "",H125= ""), 0, ROUND(ROUND(I125, 2) * ROUND(IF(H125="",G125,H125),  3), 2))</f>
        <v>0</v>
      </c>
      <c r="K125" s="7"/>
      <c r="M125" s="27">
        <v>0.2</v>
      </c>
      <c r="Q125" s="7">
        <v>34</v>
      </c>
    </row>
    <row r="126" spans="1:17" x14ac:dyDescent="0.25">
      <c r="A126" s="7">
        <v>9</v>
      </c>
      <c r="B126" s="21" t="s">
        <v>119</v>
      </c>
      <c r="C126" s="103" t="s">
        <v>120</v>
      </c>
      <c r="D126" s="54"/>
      <c r="E126" s="54"/>
      <c r="F126" s="54"/>
      <c r="G126" s="54"/>
      <c r="H126" s="54"/>
      <c r="I126" s="54"/>
      <c r="J126" s="22"/>
    </row>
    <row r="127" spans="1:17" hidden="1" x14ac:dyDescent="0.25">
      <c r="A127" s="7" t="s">
        <v>47</v>
      </c>
    </row>
    <row r="128" spans="1:17" ht="22.7" customHeight="1" x14ac:dyDescent="0.25">
      <c r="A128" s="7" t="s">
        <v>52</v>
      </c>
      <c r="B128" s="28"/>
      <c r="C128" s="104" t="s">
        <v>121</v>
      </c>
      <c r="D128" s="104"/>
      <c r="E128" s="104"/>
      <c r="F128" s="104"/>
      <c r="G128" s="104"/>
      <c r="H128" s="104"/>
      <c r="I128" s="104"/>
      <c r="J128" s="28"/>
    </row>
    <row r="129" spans="1:17" x14ac:dyDescent="0.25">
      <c r="A129" s="7" t="s">
        <v>48</v>
      </c>
      <c r="B129" s="21"/>
      <c r="C129" s="92"/>
      <c r="D129" s="92"/>
      <c r="E129" s="92"/>
      <c r="F129" s="23" t="s">
        <v>63</v>
      </c>
      <c r="G129" s="30"/>
      <c r="H129" s="30"/>
      <c r="I129" s="25"/>
      <c r="J129" s="26">
        <f>IF(AND(G129= "",H129= ""), 0, ROUND(ROUND(I129, 2) * ROUND(IF(H129="",G129,H129),  2), 2))</f>
        <v>0</v>
      </c>
      <c r="K129" s="7"/>
      <c r="M129" s="27">
        <v>0.2</v>
      </c>
      <c r="Q129" s="7">
        <v>34</v>
      </c>
    </row>
    <row r="130" spans="1:17" x14ac:dyDescent="0.25">
      <c r="A130" s="7">
        <v>9</v>
      </c>
      <c r="B130" s="21" t="s">
        <v>122</v>
      </c>
      <c r="C130" s="103" t="s">
        <v>123</v>
      </c>
      <c r="D130" s="54"/>
      <c r="E130" s="54"/>
      <c r="F130" s="54"/>
      <c r="G130" s="54"/>
      <c r="H130" s="54"/>
      <c r="I130" s="54"/>
      <c r="J130" s="22"/>
    </row>
    <row r="131" spans="1:17" hidden="1" x14ac:dyDescent="0.25">
      <c r="A131" s="7" t="s">
        <v>47</v>
      </c>
    </row>
    <row r="132" spans="1:17" hidden="1" x14ac:dyDescent="0.25">
      <c r="A132" s="7" t="s">
        <v>112</v>
      </c>
    </row>
    <row r="133" spans="1:17" hidden="1" x14ac:dyDescent="0.25">
      <c r="A133" s="7" t="s">
        <v>112</v>
      </c>
    </row>
    <row r="134" spans="1:17" hidden="1" x14ac:dyDescent="0.25">
      <c r="A134" s="7" t="s">
        <v>47</v>
      </c>
    </row>
    <row r="135" spans="1:17" ht="22.7" customHeight="1" x14ac:dyDescent="0.25">
      <c r="A135" s="7" t="s">
        <v>52</v>
      </c>
      <c r="B135" s="28"/>
      <c r="C135" s="104" t="s">
        <v>107</v>
      </c>
      <c r="D135" s="104"/>
      <c r="E135" s="104"/>
      <c r="F135" s="104"/>
      <c r="G135" s="104"/>
      <c r="H135" s="104"/>
      <c r="I135" s="104"/>
      <c r="J135" s="28"/>
    </row>
    <row r="136" spans="1:17" x14ac:dyDescent="0.25">
      <c r="A136" s="7" t="s">
        <v>48</v>
      </c>
      <c r="B136" s="21"/>
      <c r="C136" s="92"/>
      <c r="D136" s="92"/>
      <c r="E136" s="92"/>
      <c r="F136" s="23" t="s">
        <v>114</v>
      </c>
      <c r="G136" s="24"/>
      <c r="H136" s="24"/>
      <c r="I136" s="25"/>
      <c r="J136" s="26">
        <f>IF(AND(G136= "",H136= ""), 0, ROUND(ROUND(I136, 2) * ROUND(IF(H136="",G136,H136),  3), 2))</f>
        <v>0</v>
      </c>
      <c r="K136" s="7"/>
      <c r="M136" s="27">
        <v>0.2</v>
      </c>
      <c r="Q136" s="7">
        <v>34</v>
      </c>
    </row>
    <row r="137" spans="1:17" hidden="1" x14ac:dyDescent="0.25">
      <c r="A137" s="7" t="s">
        <v>57</v>
      </c>
    </row>
    <row r="138" spans="1:17" x14ac:dyDescent="0.25">
      <c r="A138" s="7">
        <v>4</v>
      </c>
      <c r="B138" s="16" t="s">
        <v>124</v>
      </c>
      <c r="C138" s="105" t="s">
        <v>125</v>
      </c>
      <c r="D138" s="105"/>
      <c r="E138" s="105"/>
      <c r="F138" s="19"/>
      <c r="G138" s="19"/>
      <c r="H138" s="19"/>
      <c r="I138" s="19"/>
      <c r="J138" s="20"/>
      <c r="K138" s="7"/>
    </row>
    <row r="139" spans="1:17" hidden="1" x14ac:dyDescent="0.25">
      <c r="A139" s="7">
        <v>5</v>
      </c>
    </row>
    <row r="140" spans="1:17" hidden="1" x14ac:dyDescent="0.25">
      <c r="A140" s="7" t="s">
        <v>126</v>
      </c>
    </row>
    <row r="141" spans="1:17" x14ac:dyDescent="0.25">
      <c r="A141" s="7">
        <v>5</v>
      </c>
      <c r="B141" s="16" t="s">
        <v>127</v>
      </c>
      <c r="C141" s="102" t="s">
        <v>128</v>
      </c>
      <c r="D141" s="102"/>
      <c r="E141" s="102"/>
      <c r="F141" s="32"/>
      <c r="G141" s="32"/>
      <c r="H141" s="32"/>
      <c r="I141" s="32"/>
      <c r="J141" s="33"/>
      <c r="K141" s="7"/>
    </row>
    <row r="142" spans="1:17" x14ac:dyDescent="0.25">
      <c r="A142" s="7">
        <v>9</v>
      </c>
      <c r="B142" s="21" t="s">
        <v>129</v>
      </c>
      <c r="C142" s="103" t="s">
        <v>130</v>
      </c>
      <c r="D142" s="54"/>
      <c r="E142" s="54"/>
      <c r="F142" s="54"/>
      <c r="G142" s="54"/>
      <c r="H142" s="54"/>
      <c r="I142" s="54"/>
      <c r="J142" s="22"/>
    </row>
    <row r="143" spans="1:17" hidden="1" x14ac:dyDescent="0.25">
      <c r="A143" s="7" t="s">
        <v>47</v>
      </c>
    </row>
    <row r="144" spans="1:17" x14ac:dyDescent="0.25">
      <c r="A144" s="7" t="s">
        <v>48</v>
      </c>
      <c r="B144" s="21"/>
      <c r="C144" s="92"/>
      <c r="D144" s="92"/>
      <c r="E144" s="92"/>
      <c r="F144" s="23" t="s">
        <v>54</v>
      </c>
      <c r="G144" s="29"/>
      <c r="H144" s="29"/>
      <c r="I144" s="25"/>
      <c r="J144" s="26">
        <f>IF(AND(G144= "",H144= ""), 0, ROUND(ROUND(I144, 2) * ROUND(IF(H144="",G144,H144),  0), 2))</f>
        <v>0</v>
      </c>
      <c r="K144" s="7"/>
      <c r="M144" s="27">
        <v>0.2</v>
      </c>
      <c r="Q144" s="7">
        <v>34</v>
      </c>
    </row>
    <row r="145" spans="1:17" x14ac:dyDescent="0.25">
      <c r="A145" s="7">
        <v>9</v>
      </c>
      <c r="B145" s="21" t="s">
        <v>131</v>
      </c>
      <c r="C145" s="103" t="s">
        <v>132</v>
      </c>
      <c r="D145" s="54"/>
      <c r="E145" s="54"/>
      <c r="F145" s="54"/>
      <c r="G145" s="54"/>
      <c r="H145" s="54"/>
      <c r="I145" s="54"/>
      <c r="J145" s="22"/>
    </row>
    <row r="146" spans="1:17" hidden="1" x14ac:dyDescent="0.25">
      <c r="A146" s="7" t="s">
        <v>47</v>
      </c>
    </row>
    <row r="147" spans="1:17" x14ac:dyDescent="0.25">
      <c r="A147" s="7" t="s">
        <v>48</v>
      </c>
      <c r="B147" s="21"/>
      <c r="C147" s="92"/>
      <c r="D147" s="92"/>
      <c r="E147" s="92"/>
      <c r="F147" s="23" t="s">
        <v>96</v>
      </c>
      <c r="G147" s="30"/>
      <c r="H147" s="30"/>
      <c r="I147" s="25"/>
      <c r="J147" s="26">
        <f>IF(AND(G147= "",H147= ""), 0, ROUND(ROUND(I147, 2) * ROUND(IF(H147="",G147,H147),  2), 2))</f>
        <v>0</v>
      </c>
      <c r="K147" s="7"/>
      <c r="M147" s="27">
        <v>0.2</v>
      </c>
      <c r="Q147" s="7">
        <v>34</v>
      </c>
    </row>
    <row r="148" spans="1:17" hidden="1" x14ac:dyDescent="0.25">
      <c r="A148" s="7" t="s">
        <v>126</v>
      </c>
    </row>
    <row r="149" spans="1:17" ht="33.75" customHeight="1" x14ac:dyDescent="0.25">
      <c r="A149" s="7">
        <v>5</v>
      </c>
      <c r="B149" s="16" t="s">
        <v>133</v>
      </c>
      <c r="C149" s="102" t="s">
        <v>134</v>
      </c>
      <c r="D149" s="102"/>
      <c r="E149" s="102"/>
      <c r="F149" s="32"/>
      <c r="G149" s="32"/>
      <c r="H149" s="32"/>
      <c r="I149" s="32"/>
      <c r="J149" s="33"/>
      <c r="K149" s="7"/>
    </row>
    <row r="150" spans="1:17" x14ac:dyDescent="0.25">
      <c r="A150" s="7">
        <v>9</v>
      </c>
      <c r="B150" s="21" t="s">
        <v>135</v>
      </c>
      <c r="C150" s="103" t="s">
        <v>132</v>
      </c>
      <c r="D150" s="54"/>
      <c r="E150" s="54"/>
      <c r="F150" s="54"/>
      <c r="G150" s="54"/>
      <c r="H150" s="54"/>
      <c r="I150" s="54"/>
      <c r="J150" s="22"/>
    </row>
    <row r="151" spans="1:17" hidden="1" x14ac:dyDescent="0.25">
      <c r="A151" s="7" t="s">
        <v>47</v>
      </c>
    </row>
    <row r="152" spans="1:17" x14ac:dyDescent="0.25">
      <c r="A152" s="7" t="s">
        <v>48</v>
      </c>
      <c r="B152" s="21"/>
      <c r="C152" s="92"/>
      <c r="D152" s="92"/>
      <c r="E152" s="92"/>
      <c r="F152" s="23" t="s">
        <v>96</v>
      </c>
      <c r="G152" s="30"/>
      <c r="H152" s="30"/>
      <c r="I152" s="25"/>
      <c r="J152" s="26">
        <f>IF(AND(G152= "",H152= ""), 0, ROUND(ROUND(I152, 2) * ROUND(IF(H152="",G152,H152),  2), 2))</f>
        <v>0</v>
      </c>
      <c r="K152" s="7"/>
      <c r="M152" s="27">
        <v>0.2</v>
      </c>
      <c r="Q152" s="7">
        <v>34</v>
      </c>
    </row>
    <row r="153" spans="1:17" hidden="1" x14ac:dyDescent="0.25">
      <c r="A153" s="7" t="s">
        <v>126</v>
      </c>
    </row>
    <row r="154" spans="1:17" hidden="1" x14ac:dyDescent="0.25">
      <c r="A154" s="7" t="s">
        <v>57</v>
      </c>
    </row>
    <row r="155" spans="1:17" x14ac:dyDescent="0.25">
      <c r="A155" s="7">
        <v>4</v>
      </c>
      <c r="B155" s="16" t="s">
        <v>136</v>
      </c>
      <c r="C155" s="105" t="s">
        <v>137</v>
      </c>
      <c r="D155" s="105"/>
      <c r="E155" s="105"/>
      <c r="F155" s="19"/>
      <c r="G155" s="19"/>
      <c r="H155" s="19"/>
      <c r="I155" s="19"/>
      <c r="J155" s="20"/>
      <c r="K155" s="7"/>
    </row>
    <row r="156" spans="1:17" hidden="1" x14ac:dyDescent="0.25">
      <c r="A156" s="7" t="s">
        <v>104</v>
      </c>
    </row>
    <row r="157" spans="1:17" x14ac:dyDescent="0.25">
      <c r="A157" s="7">
        <v>5</v>
      </c>
      <c r="B157" s="16" t="s">
        <v>138</v>
      </c>
      <c r="C157" s="102" t="s">
        <v>139</v>
      </c>
      <c r="D157" s="102"/>
      <c r="E157" s="102"/>
      <c r="F157" s="32"/>
      <c r="G157" s="32"/>
      <c r="H157" s="32"/>
      <c r="I157" s="32"/>
      <c r="J157" s="33"/>
      <c r="K157" s="7"/>
    </row>
    <row r="158" spans="1:17" hidden="1" x14ac:dyDescent="0.25">
      <c r="A158" s="7" t="s">
        <v>140</v>
      </c>
    </row>
    <row r="159" spans="1:17" x14ac:dyDescent="0.25">
      <c r="A159" s="7">
        <v>9</v>
      </c>
      <c r="B159" s="21" t="s">
        <v>141</v>
      </c>
      <c r="C159" s="103" t="s">
        <v>142</v>
      </c>
      <c r="D159" s="54"/>
      <c r="E159" s="54"/>
      <c r="F159" s="54"/>
      <c r="G159" s="54"/>
      <c r="H159" s="54"/>
      <c r="I159" s="54"/>
      <c r="J159" s="22"/>
    </row>
    <row r="160" spans="1:17" hidden="1" x14ac:dyDescent="0.25">
      <c r="A160" s="7" t="s">
        <v>47</v>
      </c>
    </row>
    <row r="161" spans="1:17" ht="22.7" customHeight="1" x14ac:dyDescent="0.25">
      <c r="A161" s="7" t="s">
        <v>52</v>
      </c>
      <c r="B161" s="28"/>
      <c r="C161" s="104" t="s">
        <v>143</v>
      </c>
      <c r="D161" s="104"/>
      <c r="E161" s="104"/>
      <c r="F161" s="104"/>
      <c r="G161" s="104"/>
      <c r="H161" s="104"/>
      <c r="I161" s="104"/>
      <c r="J161" s="28"/>
    </row>
    <row r="162" spans="1:17" x14ac:dyDescent="0.25">
      <c r="A162" s="7" t="s">
        <v>48</v>
      </c>
      <c r="B162" s="21"/>
      <c r="C162" s="92"/>
      <c r="D162" s="92"/>
      <c r="E162" s="92"/>
      <c r="F162" s="23" t="s">
        <v>63</v>
      </c>
      <c r="G162" s="30"/>
      <c r="H162" s="30"/>
      <c r="I162" s="25"/>
      <c r="J162" s="26">
        <f>IF(AND(G162= "",H162= ""), 0, ROUND(ROUND(I162, 2) * ROUND(IF(H162="",G162,H162),  2), 2))</f>
        <v>0</v>
      </c>
      <c r="K162" s="7"/>
      <c r="M162" s="27">
        <v>0.2</v>
      </c>
      <c r="Q162" s="7">
        <v>34</v>
      </c>
    </row>
    <row r="163" spans="1:17" x14ac:dyDescent="0.25">
      <c r="A163" s="7">
        <v>9</v>
      </c>
      <c r="B163" s="21" t="s">
        <v>144</v>
      </c>
      <c r="C163" s="103" t="s">
        <v>145</v>
      </c>
      <c r="D163" s="54"/>
      <c r="E163" s="54"/>
      <c r="F163" s="54"/>
      <c r="G163" s="54"/>
      <c r="H163" s="54"/>
      <c r="I163" s="54"/>
      <c r="J163" s="22"/>
    </row>
    <row r="164" spans="1:17" hidden="1" x14ac:dyDescent="0.25">
      <c r="A164" s="7" t="s">
        <v>47</v>
      </c>
    </row>
    <row r="165" spans="1:17" ht="22.7" customHeight="1" x14ac:dyDescent="0.25">
      <c r="A165" s="7" t="s">
        <v>52</v>
      </c>
      <c r="B165" s="28"/>
      <c r="C165" s="104" t="s">
        <v>146</v>
      </c>
      <c r="D165" s="104"/>
      <c r="E165" s="104"/>
      <c r="F165" s="104"/>
      <c r="G165" s="104"/>
      <c r="H165" s="104"/>
      <c r="I165" s="104"/>
      <c r="J165" s="28"/>
    </row>
    <row r="166" spans="1:17" x14ac:dyDescent="0.25">
      <c r="A166" s="7" t="s">
        <v>48</v>
      </c>
      <c r="B166" s="21"/>
      <c r="C166" s="92"/>
      <c r="D166" s="92"/>
      <c r="E166" s="92"/>
      <c r="F166" s="23" t="s">
        <v>68</v>
      </c>
      <c r="G166" s="29"/>
      <c r="H166" s="29"/>
      <c r="I166" s="25"/>
      <c r="J166" s="26">
        <f>IF(AND(G166= "",H166= ""), 0, ROUND(ROUND(I166, 2) * ROUND(IF(H166="",G166,H166),  0), 2))</f>
        <v>0</v>
      </c>
      <c r="K166" s="7"/>
      <c r="M166" s="27">
        <v>0.2</v>
      </c>
      <c r="Q166" s="7">
        <v>34</v>
      </c>
    </row>
    <row r="167" spans="1:17" x14ac:dyDescent="0.25">
      <c r="A167" s="7">
        <v>9</v>
      </c>
      <c r="B167" s="21" t="s">
        <v>147</v>
      </c>
      <c r="C167" s="103" t="s">
        <v>148</v>
      </c>
      <c r="D167" s="54"/>
      <c r="E167" s="54"/>
      <c r="F167" s="54"/>
      <c r="G167" s="54"/>
      <c r="H167" s="54"/>
      <c r="I167" s="54"/>
      <c r="J167" s="22"/>
    </row>
    <row r="168" spans="1:17" hidden="1" x14ac:dyDescent="0.25">
      <c r="A168" s="7" t="s">
        <v>47</v>
      </c>
    </row>
    <row r="169" spans="1:17" ht="22.7" customHeight="1" x14ac:dyDescent="0.25">
      <c r="A169" s="7" t="s">
        <v>52</v>
      </c>
      <c r="B169" s="28"/>
      <c r="C169" s="104" t="s">
        <v>149</v>
      </c>
      <c r="D169" s="104"/>
      <c r="E169" s="104"/>
      <c r="F169" s="104"/>
      <c r="G169" s="104"/>
      <c r="H169" s="104"/>
      <c r="I169" s="104"/>
      <c r="J169" s="28"/>
    </row>
    <row r="170" spans="1:17" x14ac:dyDescent="0.25">
      <c r="A170" s="7" t="s">
        <v>48</v>
      </c>
      <c r="B170" s="21"/>
      <c r="C170" s="92"/>
      <c r="D170" s="92"/>
      <c r="E170" s="92"/>
      <c r="F170" s="23" t="s">
        <v>68</v>
      </c>
      <c r="G170" s="29"/>
      <c r="H170" s="29"/>
      <c r="I170" s="25"/>
      <c r="J170" s="26">
        <f>IF(AND(G170= "",H170= ""), 0, ROUND(ROUND(I170, 2) * ROUND(IF(H170="",G170,H170),  0), 2))</f>
        <v>0</v>
      </c>
      <c r="K170" s="7"/>
      <c r="M170" s="27">
        <v>0.2</v>
      </c>
      <c r="Q170" s="7">
        <v>34</v>
      </c>
    </row>
    <row r="171" spans="1:17" x14ac:dyDescent="0.25">
      <c r="A171" s="7">
        <v>9</v>
      </c>
      <c r="B171" s="21" t="s">
        <v>150</v>
      </c>
      <c r="C171" s="103" t="s">
        <v>151</v>
      </c>
      <c r="D171" s="54"/>
      <c r="E171" s="54"/>
      <c r="F171" s="54"/>
      <c r="G171" s="54"/>
      <c r="H171" s="54"/>
      <c r="I171" s="54"/>
      <c r="J171" s="22"/>
    </row>
    <row r="172" spans="1:17" hidden="1" x14ac:dyDescent="0.25">
      <c r="A172" s="7" t="s">
        <v>47</v>
      </c>
    </row>
    <row r="173" spans="1:17" ht="22.7" customHeight="1" x14ac:dyDescent="0.25">
      <c r="A173" s="7" t="s">
        <v>52</v>
      </c>
      <c r="B173" s="28"/>
      <c r="C173" s="104" t="s">
        <v>149</v>
      </c>
      <c r="D173" s="104"/>
      <c r="E173" s="104"/>
      <c r="F173" s="104"/>
      <c r="G173" s="104"/>
      <c r="H173" s="104"/>
      <c r="I173" s="104"/>
      <c r="J173" s="28"/>
    </row>
    <row r="174" spans="1:17" x14ac:dyDescent="0.25">
      <c r="A174" s="7" t="s">
        <v>48</v>
      </c>
      <c r="B174" s="21"/>
      <c r="C174" s="92"/>
      <c r="D174" s="92"/>
      <c r="E174" s="92"/>
      <c r="F174" s="23" t="s">
        <v>68</v>
      </c>
      <c r="G174" s="29"/>
      <c r="H174" s="29"/>
      <c r="I174" s="25"/>
      <c r="J174" s="26">
        <f>IF(AND(G174= "",H174= ""), 0, ROUND(ROUND(I174, 2) * ROUND(IF(H174="",G174,H174),  0), 2))</f>
        <v>0</v>
      </c>
      <c r="K174" s="7"/>
      <c r="M174" s="27">
        <v>0.2</v>
      </c>
      <c r="Q174" s="7">
        <v>34</v>
      </c>
    </row>
    <row r="175" spans="1:17" x14ac:dyDescent="0.25">
      <c r="A175" s="7">
        <v>9</v>
      </c>
      <c r="B175" s="21" t="s">
        <v>152</v>
      </c>
      <c r="C175" s="103" t="s">
        <v>153</v>
      </c>
      <c r="D175" s="54"/>
      <c r="E175" s="54"/>
      <c r="F175" s="54"/>
      <c r="G175" s="54"/>
      <c r="H175" s="54"/>
      <c r="I175" s="54"/>
      <c r="J175" s="22"/>
    </row>
    <row r="176" spans="1:17" hidden="1" x14ac:dyDescent="0.25">
      <c r="A176" s="7" t="s">
        <v>47</v>
      </c>
    </row>
    <row r="177" spans="1:17" ht="20.85" customHeight="1" x14ac:dyDescent="0.25">
      <c r="A177" s="7" t="s">
        <v>52</v>
      </c>
      <c r="B177" s="28"/>
      <c r="C177" s="104" t="s">
        <v>154</v>
      </c>
      <c r="D177" s="104"/>
      <c r="E177" s="104"/>
      <c r="F177" s="104"/>
      <c r="G177" s="104"/>
      <c r="H177" s="104"/>
      <c r="I177" s="104"/>
      <c r="J177" s="28"/>
    </row>
    <row r="178" spans="1:17" x14ac:dyDescent="0.25">
      <c r="A178" s="7" t="s">
        <v>48</v>
      </c>
      <c r="B178" s="21"/>
      <c r="C178" s="92"/>
      <c r="D178" s="92"/>
      <c r="E178" s="92"/>
      <c r="F178" s="23" t="s">
        <v>63</v>
      </c>
      <c r="G178" s="30"/>
      <c r="H178" s="30"/>
      <c r="I178" s="25"/>
      <c r="J178" s="26">
        <f>IF(AND(G178= "",H178= ""), 0, ROUND(ROUND(I178, 2) * ROUND(IF(H178="",G178,H178),  2), 2))</f>
        <v>0</v>
      </c>
      <c r="K178" s="7"/>
      <c r="M178" s="27">
        <v>0.2</v>
      </c>
      <c r="Q178" s="7">
        <v>34</v>
      </c>
    </row>
    <row r="179" spans="1:17" x14ac:dyDescent="0.25">
      <c r="A179" s="7">
        <v>9</v>
      </c>
      <c r="B179" s="21" t="s">
        <v>155</v>
      </c>
      <c r="C179" s="103" t="s">
        <v>156</v>
      </c>
      <c r="D179" s="54"/>
      <c r="E179" s="54"/>
      <c r="F179" s="54"/>
      <c r="G179" s="54"/>
      <c r="H179" s="54"/>
      <c r="I179" s="54"/>
      <c r="J179" s="22"/>
    </row>
    <row r="180" spans="1:17" hidden="1" x14ac:dyDescent="0.25">
      <c r="A180" s="7" t="s">
        <v>47</v>
      </c>
    </row>
    <row r="181" spans="1:17" ht="22.7" customHeight="1" x14ac:dyDescent="0.25">
      <c r="A181" s="7" t="s">
        <v>52</v>
      </c>
      <c r="B181" s="28"/>
      <c r="C181" s="104" t="s">
        <v>157</v>
      </c>
      <c r="D181" s="104"/>
      <c r="E181" s="104"/>
      <c r="F181" s="104"/>
      <c r="G181" s="104"/>
      <c r="H181" s="104"/>
      <c r="I181" s="104"/>
      <c r="J181" s="28"/>
    </row>
    <row r="182" spans="1:17" x14ac:dyDescent="0.25">
      <c r="A182" s="7" t="s">
        <v>48</v>
      </c>
      <c r="B182" s="21"/>
      <c r="C182" s="92"/>
      <c r="D182" s="92"/>
      <c r="E182" s="92"/>
      <c r="F182" s="23" t="s">
        <v>54</v>
      </c>
      <c r="G182" s="29"/>
      <c r="H182" s="29"/>
      <c r="I182" s="25"/>
      <c r="J182" s="26">
        <f>IF(AND(G182= "",H182= ""), 0, ROUND(ROUND(I182, 2) * ROUND(IF(H182="",G182,H182),  0), 2))</f>
        <v>0</v>
      </c>
      <c r="K182" s="7"/>
      <c r="M182" s="27">
        <v>0.2</v>
      </c>
      <c r="Q182" s="7">
        <v>34</v>
      </c>
    </row>
    <row r="183" spans="1:17" hidden="1" x14ac:dyDescent="0.25">
      <c r="A183" s="7" t="s">
        <v>126</v>
      </c>
    </row>
    <row r="184" spans="1:17" x14ac:dyDescent="0.25">
      <c r="A184" s="7">
        <v>5</v>
      </c>
      <c r="B184" s="16" t="s">
        <v>158</v>
      </c>
      <c r="C184" s="102" t="s">
        <v>159</v>
      </c>
      <c r="D184" s="102"/>
      <c r="E184" s="102"/>
      <c r="F184" s="32"/>
      <c r="G184" s="32"/>
      <c r="H184" s="32"/>
      <c r="I184" s="32"/>
      <c r="J184" s="33"/>
      <c r="K184" s="7"/>
    </row>
    <row r="185" spans="1:17" hidden="1" x14ac:dyDescent="0.25">
      <c r="A185" s="7" t="s">
        <v>140</v>
      </c>
    </row>
    <row r="186" spans="1:17" x14ac:dyDescent="0.25">
      <c r="A186" s="7">
        <v>9</v>
      </c>
      <c r="B186" s="21" t="s">
        <v>160</v>
      </c>
      <c r="C186" s="103" t="s">
        <v>161</v>
      </c>
      <c r="D186" s="54"/>
      <c r="E186" s="54"/>
      <c r="F186" s="54"/>
      <c r="G186" s="54"/>
      <c r="H186" s="54"/>
      <c r="I186" s="54"/>
      <c r="J186" s="22"/>
    </row>
    <row r="187" spans="1:17" hidden="1" x14ac:dyDescent="0.25">
      <c r="A187" s="7" t="s">
        <v>47</v>
      </c>
    </row>
    <row r="188" spans="1:17" ht="22.7" customHeight="1" x14ac:dyDescent="0.25">
      <c r="A188" s="7" t="s">
        <v>52</v>
      </c>
      <c r="B188" s="28"/>
      <c r="C188" s="104" t="s">
        <v>162</v>
      </c>
      <c r="D188" s="104"/>
      <c r="E188" s="104"/>
      <c r="F188" s="104"/>
      <c r="G188" s="104"/>
      <c r="H188" s="104"/>
      <c r="I188" s="104"/>
      <c r="J188" s="28"/>
    </row>
    <row r="189" spans="1:17" x14ac:dyDescent="0.25">
      <c r="A189" s="7" t="s">
        <v>48</v>
      </c>
      <c r="B189" s="21"/>
      <c r="C189" s="92"/>
      <c r="D189" s="92"/>
      <c r="E189" s="92"/>
      <c r="F189" s="23" t="s">
        <v>63</v>
      </c>
      <c r="G189" s="30"/>
      <c r="H189" s="30"/>
      <c r="I189" s="25"/>
      <c r="J189" s="26">
        <f>IF(AND(G189= "",H189= ""), 0, ROUND(ROUND(I189, 2) * ROUND(IF(H189="",G189,H189),  2), 2))</f>
        <v>0</v>
      </c>
      <c r="K189" s="7"/>
      <c r="M189" s="27">
        <v>0.2</v>
      </c>
      <c r="Q189" s="7">
        <v>34</v>
      </c>
    </row>
    <row r="190" spans="1:17" x14ac:dyDescent="0.25">
      <c r="A190" s="7">
        <v>9</v>
      </c>
      <c r="B190" s="21" t="s">
        <v>163</v>
      </c>
      <c r="C190" s="103" t="s">
        <v>164</v>
      </c>
      <c r="D190" s="54"/>
      <c r="E190" s="54"/>
      <c r="F190" s="54"/>
      <c r="G190" s="54"/>
      <c r="H190" s="54"/>
      <c r="I190" s="54"/>
      <c r="J190" s="22"/>
    </row>
    <row r="191" spans="1:17" hidden="1" x14ac:dyDescent="0.25">
      <c r="A191" s="7" t="s">
        <v>47</v>
      </c>
    </row>
    <row r="192" spans="1:17" ht="22.7" customHeight="1" x14ac:dyDescent="0.25">
      <c r="A192" s="7" t="s">
        <v>52</v>
      </c>
      <c r="B192" s="28"/>
      <c r="C192" s="104" t="s">
        <v>165</v>
      </c>
      <c r="D192" s="104"/>
      <c r="E192" s="104"/>
      <c r="F192" s="104"/>
      <c r="G192" s="104"/>
      <c r="H192" s="104"/>
      <c r="I192" s="104"/>
      <c r="J192" s="28"/>
    </row>
    <row r="193" spans="1:17" x14ac:dyDescent="0.25">
      <c r="A193" s="7" t="s">
        <v>48</v>
      </c>
      <c r="B193" s="21"/>
      <c r="C193" s="92"/>
      <c r="D193" s="92"/>
      <c r="E193" s="92"/>
      <c r="F193" s="23" t="s">
        <v>68</v>
      </c>
      <c r="G193" s="29"/>
      <c r="H193" s="29"/>
      <c r="I193" s="25"/>
      <c r="J193" s="26">
        <f>IF(AND(G193= "",H193= ""), 0, ROUND(ROUND(I193, 2) * ROUND(IF(H193="",G193,H193),  0), 2))</f>
        <v>0</v>
      </c>
      <c r="K193" s="7"/>
      <c r="M193" s="27">
        <v>0.2</v>
      </c>
      <c r="Q193" s="7">
        <v>34</v>
      </c>
    </row>
    <row r="194" spans="1:17" x14ac:dyDescent="0.25">
      <c r="A194" s="7">
        <v>9</v>
      </c>
      <c r="B194" s="21" t="s">
        <v>166</v>
      </c>
      <c r="C194" s="103" t="s">
        <v>145</v>
      </c>
      <c r="D194" s="54"/>
      <c r="E194" s="54"/>
      <c r="F194" s="54"/>
      <c r="G194" s="54"/>
      <c r="H194" s="54"/>
      <c r="I194" s="54"/>
      <c r="J194" s="22"/>
    </row>
    <row r="195" spans="1:17" hidden="1" x14ac:dyDescent="0.25">
      <c r="A195" s="7" t="s">
        <v>47</v>
      </c>
    </row>
    <row r="196" spans="1:17" ht="22.7" customHeight="1" x14ac:dyDescent="0.25">
      <c r="A196" s="7" t="s">
        <v>52</v>
      </c>
      <c r="B196" s="28"/>
      <c r="C196" s="104" t="s">
        <v>165</v>
      </c>
      <c r="D196" s="104"/>
      <c r="E196" s="104"/>
      <c r="F196" s="104"/>
      <c r="G196" s="104"/>
      <c r="H196" s="104"/>
      <c r="I196" s="104"/>
      <c r="J196" s="28"/>
    </row>
    <row r="197" spans="1:17" x14ac:dyDescent="0.25">
      <c r="A197" s="7" t="s">
        <v>48</v>
      </c>
      <c r="B197" s="21"/>
      <c r="C197" s="92"/>
      <c r="D197" s="92"/>
      <c r="E197" s="92"/>
      <c r="F197" s="23" t="s">
        <v>68</v>
      </c>
      <c r="G197" s="29"/>
      <c r="H197" s="29"/>
      <c r="I197" s="25"/>
      <c r="J197" s="26">
        <f>IF(AND(G197= "",H197= ""), 0, ROUND(ROUND(I197, 2) * ROUND(IF(H197="",G197,H197),  0), 2))</f>
        <v>0</v>
      </c>
      <c r="K197" s="7"/>
      <c r="M197" s="27">
        <v>0.2</v>
      </c>
      <c r="Q197" s="7">
        <v>34</v>
      </c>
    </row>
    <row r="198" spans="1:17" x14ac:dyDescent="0.25">
      <c r="A198" s="7">
        <v>9</v>
      </c>
      <c r="B198" s="21" t="s">
        <v>167</v>
      </c>
      <c r="C198" s="103" t="s">
        <v>168</v>
      </c>
      <c r="D198" s="54"/>
      <c r="E198" s="54"/>
      <c r="F198" s="54"/>
      <c r="G198" s="54"/>
      <c r="H198" s="54"/>
      <c r="I198" s="54"/>
      <c r="J198" s="22"/>
    </row>
    <row r="199" spans="1:17" hidden="1" x14ac:dyDescent="0.25">
      <c r="A199" s="7" t="s">
        <v>47</v>
      </c>
    </row>
    <row r="200" spans="1:17" ht="22.7" customHeight="1" x14ac:dyDescent="0.25">
      <c r="A200" s="7" t="s">
        <v>52</v>
      </c>
      <c r="B200" s="28"/>
      <c r="C200" s="104" t="s">
        <v>169</v>
      </c>
      <c r="D200" s="104"/>
      <c r="E200" s="104"/>
      <c r="F200" s="104"/>
      <c r="G200" s="104"/>
      <c r="H200" s="104"/>
      <c r="I200" s="104"/>
      <c r="J200" s="28"/>
    </row>
    <row r="201" spans="1:17" x14ac:dyDescent="0.25">
      <c r="A201" s="7" t="s">
        <v>48</v>
      </c>
      <c r="B201" s="21"/>
      <c r="C201" s="92"/>
      <c r="D201" s="92"/>
      <c r="E201" s="92"/>
      <c r="F201" s="23" t="s">
        <v>68</v>
      </c>
      <c r="G201" s="29"/>
      <c r="H201" s="29"/>
      <c r="I201" s="25"/>
      <c r="J201" s="26">
        <f>IF(AND(G201= "",H201= ""), 0, ROUND(ROUND(I201, 2) * ROUND(IF(H201="",G201,H201),  0), 2))</f>
        <v>0</v>
      </c>
      <c r="K201" s="7"/>
      <c r="M201" s="27">
        <v>0.2</v>
      </c>
      <c r="Q201" s="7">
        <v>34</v>
      </c>
    </row>
    <row r="202" spans="1:17" x14ac:dyDescent="0.25">
      <c r="A202" s="7">
        <v>9</v>
      </c>
      <c r="B202" s="21" t="s">
        <v>170</v>
      </c>
      <c r="C202" s="103" t="s">
        <v>171</v>
      </c>
      <c r="D202" s="54"/>
      <c r="E202" s="54"/>
      <c r="F202" s="54"/>
      <c r="G202" s="54"/>
      <c r="H202" s="54"/>
      <c r="I202" s="54"/>
      <c r="J202" s="22"/>
    </row>
    <row r="203" spans="1:17" hidden="1" x14ac:dyDescent="0.25">
      <c r="A203" s="7" t="s">
        <v>47</v>
      </c>
    </row>
    <row r="204" spans="1:17" hidden="1" x14ac:dyDescent="0.25">
      <c r="A204" s="7" t="s">
        <v>47</v>
      </c>
    </row>
    <row r="205" spans="1:17" hidden="1" x14ac:dyDescent="0.25">
      <c r="A205" s="7" t="s">
        <v>47</v>
      </c>
    </row>
    <row r="206" spans="1:17" hidden="1" x14ac:dyDescent="0.25">
      <c r="A206" s="7" t="s">
        <v>47</v>
      </c>
    </row>
    <row r="207" spans="1:17" ht="22.7" customHeight="1" x14ac:dyDescent="0.25">
      <c r="A207" s="7" t="s">
        <v>52</v>
      </c>
      <c r="B207" s="28"/>
      <c r="C207" s="104" t="s">
        <v>172</v>
      </c>
      <c r="D207" s="104"/>
      <c r="E207" s="104"/>
      <c r="F207" s="104"/>
      <c r="G207" s="104"/>
      <c r="H207" s="104"/>
      <c r="I207" s="104"/>
      <c r="J207" s="28"/>
    </row>
    <row r="208" spans="1:17" x14ac:dyDescent="0.25">
      <c r="A208" s="7" t="s">
        <v>48</v>
      </c>
      <c r="B208" s="21"/>
      <c r="C208" s="92"/>
      <c r="D208" s="92"/>
      <c r="E208" s="92"/>
      <c r="F208" s="23" t="s">
        <v>68</v>
      </c>
      <c r="G208" s="29"/>
      <c r="H208" s="29"/>
      <c r="I208" s="25"/>
      <c r="J208" s="26">
        <f>IF(AND(G208= "",H208= ""), 0, ROUND(ROUND(I208, 2) * ROUND(IF(H208="",G208,H208),  0), 2))</f>
        <v>0</v>
      </c>
      <c r="K208" s="7"/>
      <c r="M208" s="27">
        <v>0.2</v>
      </c>
      <c r="Q208" s="7">
        <v>34</v>
      </c>
    </row>
    <row r="209" spans="1:17" x14ac:dyDescent="0.25">
      <c r="A209" s="7">
        <v>9</v>
      </c>
      <c r="B209" s="21" t="s">
        <v>173</v>
      </c>
      <c r="C209" s="103" t="s">
        <v>151</v>
      </c>
      <c r="D209" s="54"/>
      <c r="E209" s="54"/>
      <c r="F209" s="54"/>
      <c r="G209" s="54"/>
      <c r="H209" s="54"/>
      <c r="I209" s="54"/>
      <c r="J209" s="22"/>
    </row>
    <row r="210" spans="1:17" hidden="1" x14ac:dyDescent="0.25">
      <c r="A210" s="7" t="s">
        <v>47</v>
      </c>
    </row>
    <row r="211" spans="1:17" ht="22.7" customHeight="1" x14ac:dyDescent="0.25">
      <c r="A211" s="7" t="s">
        <v>52</v>
      </c>
      <c r="B211" s="28"/>
      <c r="C211" s="104" t="s">
        <v>165</v>
      </c>
      <c r="D211" s="104"/>
      <c r="E211" s="104"/>
      <c r="F211" s="104"/>
      <c r="G211" s="104"/>
      <c r="H211" s="104"/>
      <c r="I211" s="104"/>
      <c r="J211" s="28"/>
    </row>
    <row r="212" spans="1:17" x14ac:dyDescent="0.25">
      <c r="A212" s="7" t="s">
        <v>48</v>
      </c>
      <c r="B212" s="21"/>
      <c r="C212" s="92"/>
      <c r="D212" s="92"/>
      <c r="E212" s="92"/>
      <c r="F212" s="23" t="s">
        <v>68</v>
      </c>
      <c r="G212" s="29"/>
      <c r="H212" s="29"/>
      <c r="I212" s="25"/>
      <c r="J212" s="26">
        <f>IF(AND(G212= "",H212= ""), 0, ROUND(ROUND(I212, 2) * ROUND(IF(H212="",G212,H212),  0), 2))</f>
        <v>0</v>
      </c>
      <c r="K212" s="7"/>
      <c r="M212" s="27">
        <v>0.2</v>
      </c>
      <c r="Q212" s="7">
        <v>34</v>
      </c>
    </row>
    <row r="213" spans="1:17" x14ac:dyDescent="0.25">
      <c r="A213" s="7">
        <v>9</v>
      </c>
      <c r="B213" s="21" t="s">
        <v>174</v>
      </c>
      <c r="C213" s="103" t="s">
        <v>175</v>
      </c>
      <c r="D213" s="54"/>
      <c r="E213" s="54"/>
      <c r="F213" s="54"/>
      <c r="G213" s="54"/>
      <c r="H213" s="54"/>
      <c r="I213" s="54"/>
      <c r="J213" s="22"/>
    </row>
    <row r="214" spans="1:17" hidden="1" x14ac:dyDescent="0.25">
      <c r="A214" s="7" t="s">
        <v>47</v>
      </c>
    </row>
    <row r="215" spans="1:17" ht="22.7" customHeight="1" x14ac:dyDescent="0.25">
      <c r="A215" s="7" t="s">
        <v>52</v>
      </c>
      <c r="B215" s="28"/>
      <c r="C215" s="104" t="s">
        <v>149</v>
      </c>
      <c r="D215" s="104"/>
      <c r="E215" s="104"/>
      <c r="F215" s="104"/>
      <c r="G215" s="104"/>
      <c r="H215" s="104"/>
      <c r="I215" s="104"/>
      <c r="J215" s="28"/>
    </row>
    <row r="216" spans="1:17" x14ac:dyDescent="0.25">
      <c r="A216" s="7" t="s">
        <v>48</v>
      </c>
      <c r="B216" s="21"/>
      <c r="C216" s="92"/>
      <c r="D216" s="92"/>
      <c r="E216" s="92"/>
      <c r="F216" s="23" t="s">
        <v>68</v>
      </c>
      <c r="G216" s="29"/>
      <c r="H216" s="29"/>
      <c r="I216" s="25"/>
      <c r="J216" s="26">
        <f>IF(AND(G216= "",H216= ""), 0, ROUND(ROUND(I216, 2) * ROUND(IF(H216="",G216,H216),  0), 2))</f>
        <v>0</v>
      </c>
      <c r="K216" s="7"/>
      <c r="M216" s="27">
        <v>0.2</v>
      </c>
      <c r="Q216" s="7">
        <v>34</v>
      </c>
    </row>
    <row r="217" spans="1:17" x14ac:dyDescent="0.25">
      <c r="A217" s="7">
        <v>6</v>
      </c>
      <c r="B217" s="16" t="s">
        <v>176</v>
      </c>
      <c r="C217" s="106" t="s">
        <v>177</v>
      </c>
      <c r="D217" s="106"/>
      <c r="E217" s="106"/>
      <c r="F217" s="34"/>
      <c r="G217" s="34"/>
      <c r="H217" s="34"/>
      <c r="I217" s="34"/>
      <c r="J217" s="35"/>
      <c r="K217" s="7"/>
    </row>
    <row r="218" spans="1:17" hidden="1" x14ac:dyDescent="0.25">
      <c r="A218" s="7" t="s">
        <v>178</v>
      </c>
    </row>
    <row r="219" spans="1:17" x14ac:dyDescent="0.25">
      <c r="A219" s="7">
        <v>9</v>
      </c>
      <c r="B219" s="21" t="s">
        <v>179</v>
      </c>
      <c r="C219" s="103" t="s">
        <v>180</v>
      </c>
      <c r="D219" s="54"/>
      <c r="E219" s="54"/>
      <c r="F219" s="54"/>
      <c r="G219" s="54"/>
      <c r="H219" s="54"/>
      <c r="I219" s="54"/>
      <c r="J219" s="22"/>
    </row>
    <row r="220" spans="1:17" hidden="1" x14ac:dyDescent="0.25">
      <c r="A220" s="7" t="s">
        <v>47</v>
      </c>
    </row>
    <row r="221" spans="1:17" ht="22.7" customHeight="1" x14ac:dyDescent="0.25">
      <c r="A221" s="7" t="s">
        <v>52</v>
      </c>
      <c r="B221" s="28"/>
      <c r="C221" s="104" t="s">
        <v>181</v>
      </c>
      <c r="D221" s="104"/>
      <c r="E221" s="104"/>
      <c r="F221" s="104"/>
      <c r="G221" s="104"/>
      <c r="H221" s="104"/>
      <c r="I221" s="104"/>
      <c r="J221" s="28"/>
    </row>
    <row r="222" spans="1:17" x14ac:dyDescent="0.25">
      <c r="A222" s="7" t="s">
        <v>48</v>
      </c>
      <c r="B222" s="21"/>
      <c r="C222" s="92"/>
      <c r="D222" s="92"/>
      <c r="E222" s="92"/>
      <c r="F222" s="23" t="s">
        <v>63</v>
      </c>
      <c r="G222" s="30"/>
      <c r="H222" s="30"/>
      <c r="I222" s="25"/>
      <c r="J222" s="26">
        <f>IF(AND(G222= "",H222= ""), 0, ROUND(ROUND(I222, 2) * ROUND(IF(H222="",G222,H222),  2), 2))</f>
        <v>0</v>
      </c>
      <c r="K222" s="7"/>
      <c r="M222" s="27">
        <v>0.2</v>
      </c>
      <c r="Q222" s="7">
        <v>34</v>
      </c>
    </row>
    <row r="223" spans="1:17" hidden="1" x14ac:dyDescent="0.25">
      <c r="A223" s="7" t="s">
        <v>182</v>
      </c>
    </row>
    <row r="224" spans="1:17" x14ac:dyDescent="0.25">
      <c r="A224" s="7">
        <v>6</v>
      </c>
      <c r="B224" s="16" t="s">
        <v>183</v>
      </c>
      <c r="C224" s="106" t="s">
        <v>184</v>
      </c>
      <c r="D224" s="106"/>
      <c r="E224" s="106"/>
      <c r="F224" s="34"/>
      <c r="G224" s="34"/>
      <c r="H224" s="34"/>
      <c r="I224" s="34"/>
      <c r="J224" s="35"/>
      <c r="K224" s="7"/>
    </row>
    <row r="225" spans="1:17" hidden="1" x14ac:dyDescent="0.25">
      <c r="A225" s="7" t="s">
        <v>178</v>
      </c>
    </row>
    <row r="226" spans="1:17" x14ac:dyDescent="0.25">
      <c r="A226" s="7">
        <v>9</v>
      </c>
      <c r="B226" s="21" t="s">
        <v>185</v>
      </c>
      <c r="C226" s="103" t="s">
        <v>186</v>
      </c>
      <c r="D226" s="54"/>
      <c r="E226" s="54"/>
      <c r="F226" s="54"/>
      <c r="G226" s="54"/>
      <c r="H226" s="54"/>
      <c r="I226" s="54"/>
      <c r="J226" s="22"/>
    </row>
    <row r="227" spans="1:17" hidden="1" x14ac:dyDescent="0.25">
      <c r="A227" s="7" t="s">
        <v>47</v>
      </c>
    </row>
    <row r="228" spans="1:17" x14ac:dyDescent="0.25">
      <c r="A228" s="7" t="s">
        <v>48</v>
      </c>
      <c r="B228" s="21"/>
      <c r="C228" s="92"/>
      <c r="D228" s="92"/>
      <c r="E228" s="92"/>
      <c r="F228" s="23" t="s">
        <v>96</v>
      </c>
      <c r="G228" s="30"/>
      <c r="H228" s="30"/>
      <c r="I228" s="25"/>
      <c r="J228" s="26">
        <f>IF(AND(G228= "",H228= ""), 0, ROUND(ROUND(I228, 2) * ROUND(IF(H228="",G228,H228),  2), 2))</f>
        <v>0</v>
      </c>
      <c r="K228" s="7"/>
      <c r="M228" s="27">
        <v>0.2</v>
      </c>
      <c r="Q228" s="7">
        <v>34</v>
      </c>
    </row>
    <row r="229" spans="1:17" x14ac:dyDescent="0.25">
      <c r="A229" s="7">
        <v>9</v>
      </c>
      <c r="B229" s="21" t="s">
        <v>187</v>
      </c>
      <c r="C229" s="103" t="s">
        <v>188</v>
      </c>
      <c r="D229" s="54"/>
      <c r="E229" s="54"/>
      <c r="F229" s="54"/>
      <c r="G229" s="54"/>
      <c r="H229" s="54"/>
      <c r="I229" s="54"/>
      <c r="J229" s="22"/>
    </row>
    <row r="230" spans="1:17" hidden="1" x14ac:dyDescent="0.25">
      <c r="A230" s="7" t="s">
        <v>47</v>
      </c>
    </row>
    <row r="231" spans="1:17" x14ac:dyDescent="0.25">
      <c r="A231" s="7" t="s">
        <v>48</v>
      </c>
      <c r="B231" s="21"/>
      <c r="C231" s="92"/>
      <c r="D231" s="92"/>
      <c r="E231" s="92"/>
      <c r="F231" s="23" t="s">
        <v>96</v>
      </c>
      <c r="G231" s="30"/>
      <c r="H231" s="30"/>
      <c r="I231" s="25"/>
      <c r="J231" s="26">
        <f>IF(AND(G231= "",H231= ""), 0, ROUND(ROUND(I231, 2) * ROUND(IF(H231="",G231,H231),  2), 2))</f>
        <v>0</v>
      </c>
      <c r="K231" s="7"/>
      <c r="M231" s="27">
        <v>0.2</v>
      </c>
      <c r="Q231" s="7">
        <v>34</v>
      </c>
    </row>
    <row r="232" spans="1:17" x14ac:dyDescent="0.25">
      <c r="A232" s="7">
        <v>9</v>
      </c>
      <c r="B232" s="21" t="s">
        <v>189</v>
      </c>
      <c r="C232" s="103" t="s">
        <v>190</v>
      </c>
      <c r="D232" s="54"/>
      <c r="E232" s="54"/>
      <c r="F232" s="54"/>
      <c r="G232" s="54"/>
      <c r="H232" s="54"/>
      <c r="I232" s="54"/>
      <c r="J232" s="22"/>
    </row>
    <row r="233" spans="1:17" hidden="1" x14ac:dyDescent="0.25">
      <c r="A233" s="7" t="s">
        <v>47</v>
      </c>
    </row>
    <row r="234" spans="1:17" x14ac:dyDescent="0.25">
      <c r="A234" s="7" t="s">
        <v>48</v>
      </c>
      <c r="B234" s="21"/>
      <c r="C234" s="92"/>
      <c r="D234" s="92"/>
      <c r="E234" s="92"/>
      <c r="F234" s="23" t="s">
        <v>96</v>
      </c>
      <c r="G234" s="30"/>
      <c r="H234" s="30"/>
      <c r="I234" s="25"/>
      <c r="J234" s="26">
        <f>IF(AND(G234= "",H234= ""), 0, ROUND(ROUND(I234, 2) * ROUND(IF(H234="",G234,H234),  2), 2))</f>
        <v>0</v>
      </c>
      <c r="K234" s="7"/>
      <c r="M234" s="27">
        <v>0.2</v>
      </c>
      <c r="Q234" s="7">
        <v>34</v>
      </c>
    </row>
    <row r="235" spans="1:17" x14ac:dyDescent="0.25">
      <c r="A235" s="7">
        <v>9</v>
      </c>
      <c r="B235" s="21" t="s">
        <v>191</v>
      </c>
      <c r="C235" s="103" t="s">
        <v>192</v>
      </c>
      <c r="D235" s="54"/>
      <c r="E235" s="54"/>
      <c r="F235" s="54"/>
      <c r="G235" s="54"/>
      <c r="H235" s="54"/>
      <c r="I235" s="54"/>
      <c r="J235" s="22"/>
    </row>
    <row r="236" spans="1:17" hidden="1" x14ac:dyDescent="0.25">
      <c r="A236" s="7" t="s">
        <v>47</v>
      </c>
    </row>
    <row r="237" spans="1:17" x14ac:dyDescent="0.25">
      <c r="A237" s="7" t="s">
        <v>48</v>
      </c>
      <c r="B237" s="21"/>
      <c r="C237" s="92"/>
      <c r="D237" s="92"/>
      <c r="E237" s="92"/>
      <c r="F237" s="23" t="s">
        <v>96</v>
      </c>
      <c r="G237" s="30"/>
      <c r="H237" s="30"/>
      <c r="I237" s="25"/>
      <c r="J237" s="26">
        <f>IF(AND(G237= "",H237= ""), 0, ROUND(ROUND(I237, 2) * ROUND(IF(H237="",G237,H237),  2), 2))</f>
        <v>0</v>
      </c>
      <c r="K237" s="7"/>
      <c r="M237" s="27">
        <v>0.2</v>
      </c>
      <c r="Q237" s="7">
        <v>34</v>
      </c>
    </row>
    <row r="238" spans="1:17" x14ac:dyDescent="0.25">
      <c r="A238" s="7">
        <v>9</v>
      </c>
      <c r="B238" s="21" t="s">
        <v>193</v>
      </c>
      <c r="C238" s="103" t="s">
        <v>194</v>
      </c>
      <c r="D238" s="54"/>
      <c r="E238" s="54"/>
      <c r="F238" s="54"/>
      <c r="G238" s="54"/>
      <c r="H238" s="54"/>
      <c r="I238" s="54"/>
      <c r="J238" s="22"/>
    </row>
    <row r="239" spans="1:17" hidden="1" x14ac:dyDescent="0.25">
      <c r="A239" s="7" t="s">
        <v>47</v>
      </c>
    </row>
    <row r="240" spans="1:17" x14ac:dyDescent="0.25">
      <c r="A240" s="7" t="s">
        <v>48</v>
      </c>
      <c r="B240" s="21"/>
      <c r="C240" s="92"/>
      <c r="D240" s="92"/>
      <c r="E240" s="92"/>
      <c r="F240" s="23" t="s">
        <v>96</v>
      </c>
      <c r="G240" s="30"/>
      <c r="H240" s="30"/>
      <c r="I240" s="25"/>
      <c r="J240" s="26">
        <f>IF(AND(G240= "",H240= ""), 0, ROUND(ROUND(I240, 2) * ROUND(IF(H240="",G240,H240),  2), 2))</f>
        <v>0</v>
      </c>
      <c r="K240" s="7"/>
      <c r="M240" s="27">
        <v>0.2</v>
      </c>
      <c r="Q240" s="7">
        <v>34</v>
      </c>
    </row>
    <row r="241" spans="1:17" x14ac:dyDescent="0.25">
      <c r="A241" s="7">
        <v>9</v>
      </c>
      <c r="B241" s="21" t="s">
        <v>195</v>
      </c>
      <c r="C241" s="103" t="s">
        <v>196</v>
      </c>
      <c r="D241" s="54"/>
      <c r="E241" s="54"/>
      <c r="F241" s="54"/>
      <c r="G241" s="54"/>
      <c r="H241" s="54"/>
      <c r="I241" s="54"/>
      <c r="J241" s="22"/>
    </row>
    <row r="242" spans="1:17" hidden="1" x14ac:dyDescent="0.25">
      <c r="A242" s="7" t="s">
        <v>47</v>
      </c>
    </row>
    <row r="243" spans="1:17" x14ac:dyDescent="0.25">
      <c r="A243" s="7" t="s">
        <v>48</v>
      </c>
      <c r="B243" s="21"/>
      <c r="C243" s="92"/>
      <c r="D243" s="92"/>
      <c r="E243" s="92"/>
      <c r="F243" s="23" t="s">
        <v>63</v>
      </c>
      <c r="G243" s="30"/>
      <c r="H243" s="30"/>
      <c r="I243" s="25"/>
      <c r="J243" s="26">
        <f>IF(AND(G243= "",H243= ""), 0, ROUND(ROUND(I243, 2) * ROUND(IF(H243="",G243,H243),  2), 2))</f>
        <v>0</v>
      </c>
      <c r="K243" s="7"/>
      <c r="M243" s="27">
        <v>0.2</v>
      </c>
      <c r="Q243" s="7">
        <v>34</v>
      </c>
    </row>
    <row r="244" spans="1:17" x14ac:dyDescent="0.25">
      <c r="A244" s="7">
        <v>9</v>
      </c>
      <c r="B244" s="21" t="s">
        <v>197</v>
      </c>
      <c r="C244" s="103" t="s">
        <v>198</v>
      </c>
      <c r="D244" s="54"/>
      <c r="E244" s="54"/>
      <c r="F244" s="54"/>
      <c r="G244" s="54"/>
      <c r="H244" s="54"/>
      <c r="I244" s="54"/>
      <c r="J244" s="22"/>
    </row>
    <row r="245" spans="1:17" hidden="1" x14ac:dyDescent="0.25">
      <c r="A245" s="7" t="s">
        <v>47</v>
      </c>
    </row>
    <row r="246" spans="1:17" x14ac:dyDescent="0.25">
      <c r="A246" s="7" t="s">
        <v>48</v>
      </c>
      <c r="B246" s="21"/>
      <c r="C246" s="92"/>
      <c r="D246" s="92"/>
      <c r="E246" s="92"/>
      <c r="F246" s="23" t="s">
        <v>114</v>
      </c>
      <c r="G246" s="24"/>
      <c r="H246" s="24"/>
      <c r="I246" s="25"/>
      <c r="J246" s="26">
        <f>IF(AND(G246= "",H246= ""), 0, ROUND(ROUND(I246, 2) * ROUND(IF(H246="",G246,H246),  3), 2))</f>
        <v>0</v>
      </c>
      <c r="K246" s="7"/>
      <c r="M246" s="27">
        <v>0.2</v>
      </c>
      <c r="Q246" s="7">
        <v>34</v>
      </c>
    </row>
    <row r="247" spans="1:17" x14ac:dyDescent="0.25">
      <c r="A247" s="7">
        <v>9</v>
      </c>
      <c r="B247" s="21" t="s">
        <v>199</v>
      </c>
      <c r="C247" s="103" t="s">
        <v>200</v>
      </c>
      <c r="D247" s="54"/>
      <c r="E247" s="54"/>
      <c r="F247" s="54"/>
      <c r="G247" s="54"/>
      <c r="H247" s="54"/>
      <c r="I247" s="54"/>
      <c r="J247" s="22"/>
    </row>
    <row r="248" spans="1:17" hidden="1" x14ac:dyDescent="0.25">
      <c r="A248" s="7" t="s">
        <v>47</v>
      </c>
    </row>
    <row r="249" spans="1:17" x14ac:dyDescent="0.25">
      <c r="A249" s="7" t="s">
        <v>48</v>
      </c>
      <c r="B249" s="21"/>
      <c r="C249" s="92"/>
      <c r="D249" s="92"/>
      <c r="E249" s="92"/>
      <c r="F249" s="23" t="s">
        <v>54</v>
      </c>
      <c r="G249" s="29"/>
      <c r="H249" s="29"/>
      <c r="I249" s="25"/>
      <c r="J249" s="26">
        <f>IF(AND(G249= "",H249= ""), 0, ROUND(ROUND(I249, 2) * ROUND(IF(H249="",G249,H249),  0), 2))</f>
        <v>0</v>
      </c>
      <c r="K249" s="7"/>
      <c r="M249" s="27">
        <v>0.2</v>
      </c>
      <c r="Q249" s="7">
        <v>34</v>
      </c>
    </row>
    <row r="250" spans="1:17" x14ac:dyDescent="0.25">
      <c r="A250" s="7">
        <v>9</v>
      </c>
      <c r="B250" s="21" t="s">
        <v>201</v>
      </c>
      <c r="C250" s="103" t="s">
        <v>202</v>
      </c>
      <c r="D250" s="54"/>
      <c r="E250" s="54"/>
      <c r="F250" s="54"/>
      <c r="G250" s="54"/>
      <c r="H250" s="54"/>
      <c r="I250" s="54"/>
      <c r="J250" s="22"/>
    </row>
    <row r="251" spans="1:17" hidden="1" x14ac:dyDescent="0.25">
      <c r="A251" s="7" t="s">
        <v>47</v>
      </c>
    </row>
    <row r="252" spans="1:17" ht="22.7" customHeight="1" x14ac:dyDescent="0.25">
      <c r="A252" s="7" t="s">
        <v>52</v>
      </c>
      <c r="B252" s="28"/>
      <c r="C252" s="104" t="s">
        <v>203</v>
      </c>
      <c r="D252" s="104"/>
      <c r="E252" s="104"/>
      <c r="F252" s="104"/>
      <c r="G252" s="104"/>
      <c r="H252" s="104"/>
      <c r="I252" s="104"/>
      <c r="J252" s="28"/>
    </row>
    <row r="253" spans="1:17" x14ac:dyDescent="0.25">
      <c r="A253" s="7" t="s">
        <v>48</v>
      </c>
      <c r="B253" s="21"/>
      <c r="C253" s="92"/>
      <c r="D253" s="92"/>
      <c r="E253" s="92"/>
      <c r="F253" s="23" t="s">
        <v>96</v>
      </c>
      <c r="G253" s="30"/>
      <c r="H253" s="30"/>
      <c r="I253" s="25"/>
      <c r="J253" s="26">
        <f>IF(AND(G253= "",H253= ""), 0, ROUND(ROUND(I253, 2) * ROUND(IF(H253="",G253,H253),  2), 2))</f>
        <v>0</v>
      </c>
      <c r="K253" s="7"/>
      <c r="M253" s="27">
        <v>0.2</v>
      </c>
      <c r="Q253" s="7">
        <v>34</v>
      </c>
    </row>
    <row r="254" spans="1:17" ht="16.5" x14ac:dyDescent="0.25">
      <c r="A254" s="7">
        <v>9</v>
      </c>
      <c r="B254" s="21" t="s">
        <v>204</v>
      </c>
      <c r="C254" s="103" t="s">
        <v>205</v>
      </c>
      <c r="D254" s="54"/>
      <c r="E254" s="54"/>
      <c r="F254" s="54"/>
      <c r="G254" s="54"/>
      <c r="H254" s="54"/>
      <c r="I254" s="54"/>
      <c r="J254" s="22"/>
    </row>
    <row r="255" spans="1:17" hidden="1" x14ac:dyDescent="0.25">
      <c r="A255" s="7" t="s">
        <v>47</v>
      </c>
    </row>
    <row r="256" spans="1:17" x14ac:dyDescent="0.25">
      <c r="A256" s="7" t="s">
        <v>48</v>
      </c>
      <c r="B256" s="21"/>
      <c r="C256" s="92"/>
      <c r="D256" s="92"/>
      <c r="E256" s="92"/>
      <c r="F256" s="23" t="s">
        <v>114</v>
      </c>
      <c r="G256" s="24"/>
      <c r="H256" s="24"/>
      <c r="I256" s="25"/>
      <c r="J256" s="26">
        <f>IF(AND(G256= "",H256= ""), 0, ROUND(ROUND(I256, 2) * ROUND(IF(H256="",G256,H256),  3), 2))</f>
        <v>0</v>
      </c>
      <c r="K256" s="7"/>
      <c r="M256" s="27">
        <v>0.2</v>
      </c>
      <c r="Q256" s="7">
        <v>34</v>
      </c>
    </row>
    <row r="257" spans="1:17" x14ac:dyDescent="0.25">
      <c r="A257" s="7">
        <v>9</v>
      </c>
      <c r="B257" s="21" t="s">
        <v>206</v>
      </c>
      <c r="C257" s="103" t="s">
        <v>207</v>
      </c>
      <c r="D257" s="54"/>
      <c r="E257" s="54"/>
      <c r="F257" s="54"/>
      <c r="G257" s="54"/>
      <c r="H257" s="54"/>
      <c r="I257" s="54"/>
      <c r="J257" s="22"/>
    </row>
    <row r="258" spans="1:17" hidden="1" x14ac:dyDescent="0.25">
      <c r="A258" s="7" t="s">
        <v>47</v>
      </c>
    </row>
    <row r="259" spans="1:17" ht="22.7" customHeight="1" x14ac:dyDescent="0.25">
      <c r="A259" s="7" t="s">
        <v>52</v>
      </c>
      <c r="B259" s="28"/>
      <c r="C259" s="104" t="s">
        <v>208</v>
      </c>
      <c r="D259" s="104"/>
      <c r="E259" s="104"/>
      <c r="F259" s="104"/>
      <c r="G259" s="104"/>
      <c r="H259" s="104"/>
      <c r="I259" s="104"/>
      <c r="J259" s="28"/>
    </row>
    <row r="260" spans="1:17" x14ac:dyDescent="0.25">
      <c r="A260" s="7" t="s">
        <v>48</v>
      </c>
      <c r="B260" s="21"/>
      <c r="C260" s="92"/>
      <c r="D260" s="92"/>
      <c r="E260" s="92"/>
      <c r="F260" s="23" t="s">
        <v>96</v>
      </c>
      <c r="G260" s="30"/>
      <c r="H260" s="30"/>
      <c r="I260" s="25"/>
      <c r="J260" s="26">
        <f>IF(AND(G260= "",H260= ""), 0, ROUND(ROUND(I260, 2) * ROUND(IF(H260="",G260,H260),  2), 2))</f>
        <v>0</v>
      </c>
      <c r="K260" s="7"/>
      <c r="M260" s="27">
        <v>0.2</v>
      </c>
      <c r="Q260" s="7">
        <v>34</v>
      </c>
    </row>
    <row r="261" spans="1:17" hidden="1" x14ac:dyDescent="0.25">
      <c r="A261" s="7" t="s">
        <v>182</v>
      </c>
    </row>
    <row r="262" spans="1:17" x14ac:dyDescent="0.25">
      <c r="A262" s="7">
        <v>9</v>
      </c>
      <c r="B262" s="21" t="s">
        <v>209</v>
      </c>
      <c r="C262" s="103" t="s">
        <v>210</v>
      </c>
      <c r="D262" s="54"/>
      <c r="E262" s="54"/>
      <c r="F262" s="54"/>
      <c r="G262" s="54"/>
      <c r="H262" s="54"/>
      <c r="I262" s="54"/>
      <c r="J262" s="22"/>
    </row>
    <row r="263" spans="1:17" hidden="1" x14ac:dyDescent="0.25">
      <c r="A263" s="7" t="s">
        <v>47</v>
      </c>
    </row>
    <row r="264" spans="1:17" ht="20.85" customHeight="1" x14ac:dyDescent="0.25">
      <c r="A264" s="7" t="s">
        <v>52</v>
      </c>
      <c r="B264" s="28"/>
      <c r="C264" s="104" t="s">
        <v>211</v>
      </c>
      <c r="D264" s="104"/>
      <c r="E264" s="104"/>
      <c r="F264" s="104"/>
      <c r="G264" s="104"/>
      <c r="H264" s="104"/>
      <c r="I264" s="104"/>
      <c r="J264" s="28"/>
    </row>
    <row r="265" spans="1:17" x14ac:dyDescent="0.25">
      <c r="A265" s="7" t="s">
        <v>48</v>
      </c>
      <c r="B265" s="21"/>
      <c r="C265" s="92"/>
      <c r="D265" s="92"/>
      <c r="E265" s="92"/>
      <c r="F265" s="23" t="s">
        <v>63</v>
      </c>
      <c r="G265" s="30"/>
      <c r="H265" s="30"/>
      <c r="I265" s="25"/>
      <c r="J265" s="26">
        <f>IF(AND(G265= "",H265= ""), 0, ROUND(ROUND(I265, 2) * ROUND(IF(H265="",G265,H265),  2), 2))</f>
        <v>0</v>
      </c>
      <c r="K265" s="7"/>
      <c r="M265" s="27">
        <v>0.2</v>
      </c>
      <c r="Q265" s="7">
        <v>34</v>
      </c>
    </row>
    <row r="266" spans="1:17" x14ac:dyDescent="0.25">
      <c r="A266" s="7">
        <v>9</v>
      </c>
      <c r="B266" s="21" t="s">
        <v>212</v>
      </c>
      <c r="C266" s="103" t="s">
        <v>213</v>
      </c>
      <c r="D266" s="54"/>
      <c r="E266" s="54"/>
      <c r="F266" s="54"/>
      <c r="G266" s="54"/>
      <c r="H266" s="54"/>
      <c r="I266" s="54"/>
      <c r="J266" s="22"/>
    </row>
    <row r="267" spans="1:17" hidden="1" x14ac:dyDescent="0.25">
      <c r="A267" s="7" t="s">
        <v>47</v>
      </c>
    </row>
    <row r="268" spans="1:17" ht="22.7" customHeight="1" x14ac:dyDescent="0.25">
      <c r="A268" s="7" t="s">
        <v>52</v>
      </c>
      <c r="B268" s="28"/>
      <c r="C268" s="104" t="s">
        <v>214</v>
      </c>
      <c r="D268" s="104"/>
      <c r="E268" s="104"/>
      <c r="F268" s="104"/>
      <c r="G268" s="104"/>
      <c r="H268" s="104"/>
      <c r="I268" s="104"/>
      <c r="J268" s="28"/>
    </row>
    <row r="269" spans="1:17" x14ac:dyDescent="0.25">
      <c r="A269" s="7" t="s">
        <v>48</v>
      </c>
      <c r="B269" s="21"/>
      <c r="C269" s="92"/>
      <c r="D269" s="92"/>
      <c r="E269" s="92"/>
      <c r="F269" s="23" t="s">
        <v>54</v>
      </c>
      <c r="G269" s="29"/>
      <c r="H269" s="29"/>
      <c r="I269" s="25"/>
      <c r="J269" s="26">
        <f>IF(AND(G269= "",H269= ""), 0, ROUND(ROUND(I269, 2) * ROUND(IF(H269="",G269,H269),  0), 2))</f>
        <v>0</v>
      </c>
      <c r="K269" s="7"/>
      <c r="M269" s="27">
        <v>0.2</v>
      </c>
      <c r="Q269" s="7">
        <v>34</v>
      </c>
    </row>
    <row r="270" spans="1:17" hidden="1" x14ac:dyDescent="0.25">
      <c r="A270" s="7" t="s">
        <v>126</v>
      </c>
    </row>
    <row r="271" spans="1:17" x14ac:dyDescent="0.25">
      <c r="A271" s="7">
        <v>5</v>
      </c>
      <c r="B271" s="16" t="s">
        <v>215</v>
      </c>
      <c r="C271" s="102" t="s">
        <v>216</v>
      </c>
      <c r="D271" s="102"/>
      <c r="E271" s="102"/>
      <c r="F271" s="32"/>
      <c r="G271" s="32"/>
      <c r="H271" s="32"/>
      <c r="I271" s="32"/>
      <c r="J271" s="33"/>
      <c r="K271" s="7"/>
    </row>
    <row r="272" spans="1:17" x14ac:dyDescent="0.25">
      <c r="A272" s="7">
        <v>9</v>
      </c>
      <c r="B272" s="21" t="s">
        <v>217</v>
      </c>
      <c r="C272" s="103" t="s">
        <v>218</v>
      </c>
      <c r="D272" s="54"/>
      <c r="E272" s="54"/>
      <c r="F272" s="54"/>
      <c r="G272" s="54"/>
      <c r="H272" s="54"/>
      <c r="I272" s="54"/>
      <c r="J272" s="22"/>
    </row>
    <row r="273" spans="1:17" hidden="1" x14ac:dyDescent="0.25">
      <c r="A273" s="7" t="s">
        <v>47</v>
      </c>
    </row>
    <row r="274" spans="1:17" hidden="1" x14ac:dyDescent="0.25">
      <c r="A274" s="7" t="s">
        <v>47</v>
      </c>
    </row>
    <row r="275" spans="1:17" ht="33.950000000000003" customHeight="1" x14ac:dyDescent="0.25">
      <c r="A275" s="7" t="s">
        <v>52</v>
      </c>
      <c r="B275" s="28"/>
      <c r="C275" s="104" t="s">
        <v>219</v>
      </c>
      <c r="D275" s="104"/>
      <c r="E275" s="104"/>
      <c r="F275" s="104"/>
      <c r="G275" s="104"/>
      <c r="H275" s="104"/>
      <c r="I275" s="104"/>
      <c r="J275" s="28"/>
    </row>
    <row r="276" spans="1:17" x14ac:dyDescent="0.25">
      <c r="A276" s="7" t="s">
        <v>48</v>
      </c>
      <c r="B276" s="21"/>
      <c r="C276" s="92"/>
      <c r="D276" s="92"/>
      <c r="E276" s="92"/>
      <c r="F276" s="23" t="s">
        <v>63</v>
      </c>
      <c r="G276" s="30"/>
      <c r="H276" s="30"/>
      <c r="I276" s="25"/>
      <c r="J276" s="26">
        <f>IF(AND(G276= "",H276= ""), 0, ROUND(ROUND(I276, 2) * ROUND(IF(H276="",G276,H276),  2), 2))</f>
        <v>0</v>
      </c>
      <c r="K276" s="7"/>
      <c r="M276" s="27">
        <v>0.2</v>
      </c>
      <c r="Q276" s="7">
        <v>34</v>
      </c>
    </row>
    <row r="277" spans="1:17" x14ac:dyDescent="0.25">
      <c r="A277" s="7">
        <v>9</v>
      </c>
      <c r="B277" s="21" t="s">
        <v>220</v>
      </c>
      <c r="C277" s="103" t="s">
        <v>221</v>
      </c>
      <c r="D277" s="54"/>
      <c r="E277" s="54"/>
      <c r="F277" s="54"/>
      <c r="G277" s="54"/>
      <c r="H277" s="54"/>
      <c r="I277" s="54"/>
      <c r="J277" s="22"/>
    </row>
    <row r="278" spans="1:17" hidden="1" x14ac:dyDescent="0.25">
      <c r="A278" s="7" t="s">
        <v>47</v>
      </c>
    </row>
    <row r="279" spans="1:17" ht="22.7" customHeight="1" x14ac:dyDescent="0.25">
      <c r="A279" s="7" t="s">
        <v>52</v>
      </c>
      <c r="B279" s="28"/>
      <c r="C279" s="104" t="s">
        <v>222</v>
      </c>
      <c r="D279" s="104"/>
      <c r="E279" s="104"/>
      <c r="F279" s="104"/>
      <c r="G279" s="104"/>
      <c r="H279" s="104"/>
      <c r="I279" s="104"/>
      <c r="J279" s="28"/>
    </row>
    <row r="280" spans="1:17" x14ac:dyDescent="0.25">
      <c r="A280" s="7" t="s">
        <v>48</v>
      </c>
      <c r="B280" s="21"/>
      <c r="C280" s="92"/>
      <c r="D280" s="92"/>
      <c r="E280" s="92"/>
      <c r="F280" s="23" t="s">
        <v>68</v>
      </c>
      <c r="G280" s="29"/>
      <c r="H280" s="29"/>
      <c r="I280" s="25"/>
      <c r="J280" s="26">
        <f>IF(AND(G280= "",H280= ""), 0, ROUND(ROUND(I280, 2) * ROUND(IF(H280="",G280,H280),  0), 2))</f>
        <v>0</v>
      </c>
      <c r="K280" s="7"/>
      <c r="M280" s="27">
        <v>0.2</v>
      </c>
      <c r="Q280" s="7">
        <v>34</v>
      </c>
    </row>
    <row r="281" spans="1:17" hidden="1" x14ac:dyDescent="0.25">
      <c r="A281" s="7" t="s">
        <v>126</v>
      </c>
    </row>
    <row r="282" spans="1:17" x14ac:dyDescent="0.25">
      <c r="A282" s="7">
        <v>5</v>
      </c>
      <c r="B282" s="16" t="s">
        <v>223</v>
      </c>
      <c r="C282" s="102" t="s">
        <v>224</v>
      </c>
      <c r="D282" s="102"/>
      <c r="E282" s="102"/>
      <c r="F282" s="32"/>
      <c r="G282" s="32"/>
      <c r="H282" s="32"/>
      <c r="I282" s="32"/>
      <c r="J282" s="33"/>
      <c r="K282" s="7"/>
    </row>
    <row r="283" spans="1:17" x14ac:dyDescent="0.25">
      <c r="A283" s="7">
        <v>9</v>
      </c>
      <c r="B283" s="21" t="s">
        <v>225</v>
      </c>
      <c r="C283" s="103" t="s">
        <v>226</v>
      </c>
      <c r="D283" s="54"/>
      <c r="E283" s="54"/>
      <c r="F283" s="54"/>
      <c r="G283" s="54"/>
      <c r="H283" s="54"/>
      <c r="I283" s="54"/>
      <c r="J283" s="22"/>
    </row>
    <row r="284" spans="1:17" hidden="1" x14ac:dyDescent="0.25">
      <c r="A284" s="7" t="s">
        <v>47</v>
      </c>
    </row>
    <row r="285" spans="1:17" ht="33.950000000000003" customHeight="1" x14ac:dyDescent="0.25">
      <c r="A285" s="7" t="s">
        <v>52</v>
      </c>
      <c r="B285" s="28"/>
      <c r="C285" s="104" t="s">
        <v>227</v>
      </c>
      <c r="D285" s="104"/>
      <c r="E285" s="104"/>
      <c r="F285" s="104"/>
      <c r="G285" s="104"/>
      <c r="H285" s="104"/>
      <c r="I285" s="104"/>
      <c r="J285" s="28"/>
    </row>
    <row r="286" spans="1:17" x14ac:dyDescent="0.25">
      <c r="A286" s="7" t="s">
        <v>48</v>
      </c>
      <c r="B286" s="21"/>
      <c r="C286" s="92"/>
      <c r="D286" s="92"/>
      <c r="E286" s="92"/>
      <c r="F286" s="23" t="s">
        <v>63</v>
      </c>
      <c r="G286" s="30"/>
      <c r="H286" s="30"/>
      <c r="I286" s="25"/>
      <c r="J286" s="26">
        <f>IF(AND(G286= "",H286= ""), 0, ROUND(ROUND(I286, 2) * ROUND(IF(H286="",G286,H286),  2), 2))</f>
        <v>0</v>
      </c>
      <c r="K286" s="7"/>
      <c r="M286" s="27">
        <v>0.2</v>
      </c>
      <c r="Q286" s="7">
        <v>34</v>
      </c>
    </row>
    <row r="287" spans="1:17" x14ac:dyDescent="0.25">
      <c r="A287" s="7">
        <v>9</v>
      </c>
      <c r="B287" s="21" t="s">
        <v>228</v>
      </c>
      <c r="C287" s="103" t="s">
        <v>229</v>
      </c>
      <c r="D287" s="54"/>
      <c r="E287" s="54"/>
      <c r="F287" s="54"/>
      <c r="G287" s="54"/>
      <c r="H287" s="54"/>
      <c r="I287" s="54"/>
      <c r="J287" s="22"/>
    </row>
    <row r="288" spans="1:17" hidden="1" x14ac:dyDescent="0.25">
      <c r="A288" s="7" t="s">
        <v>47</v>
      </c>
    </row>
    <row r="289" spans="1:17" ht="33.950000000000003" customHeight="1" x14ac:dyDescent="0.25">
      <c r="A289" s="7" t="s">
        <v>52</v>
      </c>
      <c r="B289" s="28"/>
      <c r="C289" s="104" t="s">
        <v>230</v>
      </c>
      <c r="D289" s="104"/>
      <c r="E289" s="104"/>
      <c r="F289" s="104"/>
      <c r="G289" s="104"/>
      <c r="H289" s="104"/>
      <c r="I289" s="104"/>
      <c r="J289" s="28"/>
    </row>
    <row r="290" spans="1:17" x14ac:dyDescent="0.25">
      <c r="A290" s="7" t="s">
        <v>48</v>
      </c>
      <c r="B290" s="21"/>
      <c r="C290" s="92"/>
      <c r="D290" s="92"/>
      <c r="E290" s="92"/>
      <c r="F290" s="23" t="s">
        <v>63</v>
      </c>
      <c r="G290" s="30"/>
      <c r="H290" s="30"/>
      <c r="I290" s="25"/>
      <c r="J290" s="26">
        <f>IF(AND(G290= "",H290= ""), 0, ROUND(ROUND(I290, 2) * ROUND(IF(H290="",G290,H290),  2), 2))</f>
        <v>0</v>
      </c>
      <c r="K290" s="7"/>
      <c r="M290" s="27">
        <v>0.2</v>
      </c>
      <c r="Q290" s="7">
        <v>34</v>
      </c>
    </row>
    <row r="291" spans="1:17" x14ac:dyDescent="0.25">
      <c r="A291" s="7">
        <v>9</v>
      </c>
      <c r="B291" s="21" t="s">
        <v>231</v>
      </c>
      <c r="C291" s="103" t="s">
        <v>232</v>
      </c>
      <c r="D291" s="54"/>
      <c r="E291" s="54"/>
      <c r="F291" s="54"/>
      <c r="G291" s="54"/>
      <c r="H291" s="54"/>
      <c r="I291" s="54"/>
      <c r="J291" s="22"/>
    </row>
    <row r="292" spans="1:17" hidden="1" x14ac:dyDescent="0.25">
      <c r="A292" s="7" t="s">
        <v>47</v>
      </c>
    </row>
    <row r="293" spans="1:17" ht="33.950000000000003" customHeight="1" x14ac:dyDescent="0.25">
      <c r="A293" s="7" t="s">
        <v>52</v>
      </c>
      <c r="B293" s="28"/>
      <c r="C293" s="104" t="s">
        <v>233</v>
      </c>
      <c r="D293" s="104"/>
      <c r="E293" s="104"/>
      <c r="F293" s="104"/>
      <c r="G293" s="104"/>
      <c r="H293" s="104"/>
      <c r="I293" s="104"/>
      <c r="J293" s="28"/>
    </row>
    <row r="294" spans="1:17" x14ac:dyDescent="0.25">
      <c r="A294" s="7" t="s">
        <v>48</v>
      </c>
      <c r="B294" s="21"/>
      <c r="C294" s="92"/>
      <c r="D294" s="92"/>
      <c r="E294" s="92"/>
      <c r="F294" s="23" t="s">
        <v>63</v>
      </c>
      <c r="G294" s="30"/>
      <c r="H294" s="30"/>
      <c r="I294" s="25"/>
      <c r="J294" s="26">
        <f>IF(AND(G294= "",H294= ""), 0, ROUND(ROUND(I294, 2) * ROUND(IF(H294="",G294,H294),  2), 2))</f>
        <v>0</v>
      </c>
      <c r="K294" s="7"/>
      <c r="M294" s="27">
        <v>0.2</v>
      </c>
      <c r="Q294" s="7">
        <v>34</v>
      </c>
    </row>
    <row r="295" spans="1:17" x14ac:dyDescent="0.25">
      <c r="A295" s="7">
        <v>9</v>
      </c>
      <c r="B295" s="21" t="s">
        <v>234</v>
      </c>
      <c r="C295" s="103" t="s">
        <v>221</v>
      </c>
      <c r="D295" s="54"/>
      <c r="E295" s="54"/>
      <c r="F295" s="54"/>
      <c r="G295" s="54"/>
      <c r="H295" s="54"/>
      <c r="I295" s="54"/>
      <c r="J295" s="22"/>
    </row>
    <row r="296" spans="1:17" hidden="1" x14ac:dyDescent="0.25">
      <c r="A296" s="7" t="s">
        <v>47</v>
      </c>
    </row>
    <row r="297" spans="1:17" ht="22.7" customHeight="1" x14ac:dyDescent="0.25">
      <c r="A297" s="7" t="s">
        <v>52</v>
      </c>
      <c r="B297" s="28"/>
      <c r="C297" s="104" t="s">
        <v>235</v>
      </c>
      <c r="D297" s="104"/>
      <c r="E297" s="104"/>
      <c r="F297" s="104"/>
      <c r="G297" s="104"/>
      <c r="H297" s="104"/>
      <c r="I297" s="104"/>
      <c r="J297" s="28"/>
    </row>
    <row r="298" spans="1:17" x14ac:dyDescent="0.25">
      <c r="A298" s="7" t="s">
        <v>48</v>
      </c>
      <c r="B298" s="21"/>
      <c r="C298" s="92"/>
      <c r="D298" s="92"/>
      <c r="E298" s="92"/>
      <c r="F298" s="23" t="s">
        <v>68</v>
      </c>
      <c r="G298" s="29"/>
      <c r="H298" s="29"/>
      <c r="I298" s="25"/>
      <c r="J298" s="26">
        <f>IF(AND(G298= "",H298= ""), 0, ROUND(ROUND(I298, 2) * ROUND(IF(H298="",G298,H298),  0), 2))</f>
        <v>0</v>
      </c>
      <c r="K298" s="7"/>
      <c r="M298" s="27">
        <v>0.2</v>
      </c>
      <c r="Q298" s="7">
        <v>34</v>
      </c>
    </row>
    <row r="299" spans="1:17" x14ac:dyDescent="0.25">
      <c r="A299" s="7">
        <v>9</v>
      </c>
      <c r="B299" s="21" t="s">
        <v>236</v>
      </c>
      <c r="C299" s="103" t="s">
        <v>237</v>
      </c>
      <c r="D299" s="54"/>
      <c r="E299" s="54"/>
      <c r="F299" s="54"/>
      <c r="G299" s="54"/>
      <c r="H299" s="54"/>
      <c r="I299" s="54"/>
      <c r="J299" s="22"/>
    </row>
    <row r="300" spans="1:17" hidden="1" x14ac:dyDescent="0.25">
      <c r="A300" s="7" t="s">
        <v>47</v>
      </c>
    </row>
    <row r="301" spans="1:17" ht="22.7" customHeight="1" x14ac:dyDescent="0.25">
      <c r="A301" s="7" t="s">
        <v>52</v>
      </c>
      <c r="B301" s="28"/>
      <c r="C301" s="104" t="s">
        <v>157</v>
      </c>
      <c r="D301" s="104"/>
      <c r="E301" s="104"/>
      <c r="F301" s="104"/>
      <c r="G301" s="104"/>
      <c r="H301" s="104"/>
      <c r="I301" s="104"/>
      <c r="J301" s="28"/>
    </row>
    <row r="302" spans="1:17" x14ac:dyDescent="0.25">
      <c r="A302" s="7" t="s">
        <v>48</v>
      </c>
      <c r="B302" s="21"/>
      <c r="C302" s="92"/>
      <c r="D302" s="92"/>
      <c r="E302" s="92"/>
      <c r="F302" s="23" t="s">
        <v>68</v>
      </c>
      <c r="G302" s="29"/>
      <c r="H302" s="29"/>
      <c r="I302" s="25"/>
      <c r="J302" s="26">
        <f>IF(AND(G302= "",H302= ""), 0, ROUND(ROUND(I302, 2) * ROUND(IF(H302="",G302,H302),  0), 2))</f>
        <v>0</v>
      </c>
      <c r="K302" s="7"/>
      <c r="M302" s="27">
        <v>0.2</v>
      </c>
      <c r="Q302" s="7">
        <v>34</v>
      </c>
    </row>
    <row r="303" spans="1:17" hidden="1" x14ac:dyDescent="0.25">
      <c r="A303" s="7" t="s">
        <v>126</v>
      </c>
    </row>
    <row r="304" spans="1:17" x14ac:dyDescent="0.25">
      <c r="A304" s="7">
        <v>5</v>
      </c>
      <c r="B304" s="16" t="s">
        <v>238</v>
      </c>
      <c r="C304" s="102" t="s">
        <v>239</v>
      </c>
      <c r="D304" s="102"/>
      <c r="E304" s="102"/>
      <c r="F304" s="32"/>
      <c r="G304" s="32"/>
      <c r="H304" s="32"/>
      <c r="I304" s="32"/>
      <c r="J304" s="33"/>
      <c r="K304" s="7"/>
    </row>
    <row r="305" spans="1:17" hidden="1" x14ac:dyDescent="0.25">
      <c r="A305" s="7">
        <v>6</v>
      </c>
    </row>
    <row r="306" spans="1:17" hidden="1" x14ac:dyDescent="0.25">
      <c r="A306" s="7" t="s">
        <v>182</v>
      </c>
    </row>
    <row r="307" spans="1:17" x14ac:dyDescent="0.25">
      <c r="A307" s="7">
        <v>9</v>
      </c>
      <c r="B307" s="21" t="s">
        <v>240</v>
      </c>
      <c r="C307" s="103" t="s">
        <v>241</v>
      </c>
      <c r="D307" s="54"/>
      <c r="E307" s="54"/>
      <c r="F307" s="54"/>
      <c r="G307" s="54"/>
      <c r="H307" s="54"/>
      <c r="I307" s="54"/>
      <c r="J307" s="22"/>
    </row>
    <row r="308" spans="1:17" hidden="1" x14ac:dyDescent="0.25">
      <c r="A308" s="7" t="s">
        <v>47</v>
      </c>
    </row>
    <row r="309" spans="1:17" ht="33.950000000000003" customHeight="1" x14ac:dyDescent="0.25">
      <c r="A309" s="7" t="s">
        <v>52</v>
      </c>
      <c r="B309" s="28"/>
      <c r="C309" s="104" t="s">
        <v>242</v>
      </c>
      <c r="D309" s="104"/>
      <c r="E309" s="104"/>
      <c r="F309" s="104"/>
      <c r="G309" s="104"/>
      <c r="H309" s="104"/>
      <c r="I309" s="104"/>
      <c r="J309" s="28"/>
    </row>
    <row r="310" spans="1:17" x14ac:dyDescent="0.25">
      <c r="A310" s="7" t="s">
        <v>48</v>
      </c>
      <c r="B310" s="21"/>
      <c r="C310" s="92"/>
      <c r="D310" s="92"/>
      <c r="E310" s="92"/>
      <c r="F310" s="23" t="s">
        <v>63</v>
      </c>
      <c r="G310" s="30"/>
      <c r="H310" s="30"/>
      <c r="I310" s="25"/>
      <c r="J310" s="26">
        <f>IF(AND(G310= "",H310= ""), 0, ROUND(ROUND(I310, 2) * ROUND(IF(H310="",G310,H310),  2), 2))</f>
        <v>0</v>
      </c>
      <c r="K310" s="7"/>
      <c r="M310" s="27">
        <v>0.2</v>
      </c>
      <c r="Q310" s="7">
        <v>34</v>
      </c>
    </row>
    <row r="311" spans="1:17" x14ac:dyDescent="0.25">
      <c r="A311" s="7">
        <v>9</v>
      </c>
      <c r="B311" s="21" t="s">
        <v>243</v>
      </c>
      <c r="C311" s="103" t="s">
        <v>237</v>
      </c>
      <c r="D311" s="54"/>
      <c r="E311" s="54"/>
      <c r="F311" s="54"/>
      <c r="G311" s="54"/>
      <c r="H311" s="54"/>
      <c r="I311" s="54"/>
      <c r="J311" s="22"/>
    </row>
    <row r="312" spans="1:17" hidden="1" x14ac:dyDescent="0.25">
      <c r="A312" s="7" t="s">
        <v>47</v>
      </c>
    </row>
    <row r="313" spans="1:17" ht="22.7" customHeight="1" x14ac:dyDescent="0.25">
      <c r="A313" s="7" t="s">
        <v>52</v>
      </c>
      <c r="B313" s="28"/>
      <c r="C313" s="104" t="s">
        <v>157</v>
      </c>
      <c r="D313" s="104"/>
      <c r="E313" s="104"/>
      <c r="F313" s="104"/>
      <c r="G313" s="104"/>
      <c r="H313" s="104"/>
      <c r="I313" s="104"/>
      <c r="J313" s="28"/>
    </row>
    <row r="314" spans="1:17" x14ac:dyDescent="0.25">
      <c r="A314" s="7" t="s">
        <v>48</v>
      </c>
      <c r="B314" s="21"/>
      <c r="C314" s="92"/>
      <c r="D314" s="92"/>
      <c r="E314" s="92"/>
      <c r="F314" s="23" t="s">
        <v>68</v>
      </c>
      <c r="G314" s="29"/>
      <c r="H314" s="29"/>
      <c r="I314" s="25"/>
      <c r="J314" s="26">
        <f>IF(AND(G314= "",H314= ""), 0, ROUND(ROUND(I314, 2) * ROUND(IF(H314="",G314,H314),  0), 2))</f>
        <v>0</v>
      </c>
      <c r="K314" s="7"/>
      <c r="M314" s="27">
        <v>0.2</v>
      </c>
      <c r="Q314" s="7">
        <v>34</v>
      </c>
    </row>
    <row r="315" spans="1:17" hidden="1" x14ac:dyDescent="0.25">
      <c r="A315" s="7" t="s">
        <v>126</v>
      </c>
    </row>
    <row r="316" spans="1:17" x14ac:dyDescent="0.25">
      <c r="A316" s="7">
        <v>5</v>
      </c>
      <c r="B316" s="16" t="s">
        <v>244</v>
      </c>
      <c r="C316" s="102" t="s">
        <v>245</v>
      </c>
      <c r="D316" s="102"/>
      <c r="E316" s="102"/>
      <c r="F316" s="32"/>
      <c r="G316" s="32"/>
      <c r="H316" s="32"/>
      <c r="I316" s="32"/>
      <c r="J316" s="33"/>
      <c r="K316" s="7"/>
    </row>
    <row r="317" spans="1:17" hidden="1" x14ac:dyDescent="0.25">
      <c r="A317" s="7">
        <v>6</v>
      </c>
    </row>
    <row r="318" spans="1:17" hidden="1" x14ac:dyDescent="0.25">
      <c r="A318" s="7" t="s">
        <v>182</v>
      </c>
    </row>
    <row r="319" spans="1:17" x14ac:dyDescent="0.25">
      <c r="A319" s="7">
        <v>9</v>
      </c>
      <c r="B319" s="21" t="s">
        <v>246</v>
      </c>
      <c r="C319" s="103" t="s">
        <v>247</v>
      </c>
      <c r="D319" s="54"/>
      <c r="E319" s="54"/>
      <c r="F319" s="54"/>
      <c r="G319" s="54"/>
      <c r="H319" s="54"/>
      <c r="I319" s="54"/>
      <c r="J319" s="22"/>
    </row>
    <row r="320" spans="1:17" hidden="1" x14ac:dyDescent="0.25">
      <c r="A320" s="7" t="s">
        <v>47</v>
      </c>
    </row>
    <row r="321" spans="1:17" ht="33.950000000000003" customHeight="1" x14ac:dyDescent="0.25">
      <c r="A321" s="7" t="s">
        <v>52</v>
      </c>
      <c r="B321" s="28"/>
      <c r="C321" s="104" t="s">
        <v>242</v>
      </c>
      <c r="D321" s="104"/>
      <c r="E321" s="104"/>
      <c r="F321" s="104"/>
      <c r="G321" s="104"/>
      <c r="H321" s="104"/>
      <c r="I321" s="104"/>
      <c r="J321" s="28"/>
    </row>
    <row r="322" spans="1:17" x14ac:dyDescent="0.25">
      <c r="A322" s="7" t="s">
        <v>48</v>
      </c>
      <c r="B322" s="21"/>
      <c r="C322" s="92"/>
      <c r="D322" s="92"/>
      <c r="E322" s="92"/>
      <c r="F322" s="23" t="s">
        <v>63</v>
      </c>
      <c r="G322" s="30"/>
      <c r="H322" s="30"/>
      <c r="I322" s="25"/>
      <c r="J322" s="26">
        <f>IF(AND(G322= "",H322= ""), 0, ROUND(ROUND(I322, 2) * ROUND(IF(H322="",G322,H322),  2), 2))</f>
        <v>0</v>
      </c>
      <c r="K322" s="7"/>
      <c r="M322" s="27">
        <v>0.2</v>
      </c>
      <c r="Q322" s="7">
        <v>34</v>
      </c>
    </row>
    <row r="323" spans="1:17" hidden="1" x14ac:dyDescent="0.25">
      <c r="A323" s="7" t="s">
        <v>126</v>
      </c>
    </row>
    <row r="324" spans="1:17" hidden="1" x14ac:dyDescent="0.25">
      <c r="A324" s="7" t="s">
        <v>57</v>
      </c>
    </row>
    <row r="325" spans="1:17" x14ac:dyDescent="0.25">
      <c r="A325" s="7">
        <v>4</v>
      </c>
      <c r="B325" s="16" t="s">
        <v>248</v>
      </c>
      <c r="C325" s="105" t="s">
        <v>249</v>
      </c>
      <c r="D325" s="105"/>
      <c r="E325" s="105"/>
      <c r="F325" s="19"/>
      <c r="G325" s="19"/>
      <c r="H325" s="19"/>
      <c r="I325" s="19"/>
      <c r="J325" s="20"/>
      <c r="K325" s="7"/>
    </row>
    <row r="326" spans="1:17" x14ac:dyDescent="0.25">
      <c r="A326" s="7">
        <v>5</v>
      </c>
      <c r="B326" s="16" t="s">
        <v>250</v>
      </c>
      <c r="C326" s="102" t="s">
        <v>251</v>
      </c>
      <c r="D326" s="102"/>
      <c r="E326" s="102"/>
      <c r="F326" s="32"/>
      <c r="G326" s="32"/>
      <c r="H326" s="32"/>
      <c r="I326" s="32"/>
      <c r="J326" s="33"/>
      <c r="K326" s="7"/>
    </row>
    <row r="327" spans="1:17" x14ac:dyDescent="0.25">
      <c r="A327" s="7">
        <v>9</v>
      </c>
      <c r="B327" s="21" t="s">
        <v>252</v>
      </c>
      <c r="C327" s="103" t="s">
        <v>188</v>
      </c>
      <c r="D327" s="54"/>
      <c r="E327" s="54"/>
      <c r="F327" s="54"/>
      <c r="G327" s="54"/>
      <c r="H327" s="54"/>
      <c r="I327" s="54"/>
      <c r="J327" s="22"/>
    </row>
    <row r="328" spans="1:17" hidden="1" x14ac:dyDescent="0.25">
      <c r="A328" s="7" t="s">
        <v>112</v>
      </c>
    </row>
    <row r="329" spans="1:17" hidden="1" x14ac:dyDescent="0.25">
      <c r="A329" s="7" t="s">
        <v>112</v>
      </c>
    </row>
    <row r="330" spans="1:17" hidden="1" x14ac:dyDescent="0.25">
      <c r="A330" s="7" t="s">
        <v>112</v>
      </c>
    </row>
    <row r="331" spans="1:17" hidden="1" x14ac:dyDescent="0.25">
      <c r="A331" s="7" t="s">
        <v>47</v>
      </c>
    </row>
    <row r="332" spans="1:17" x14ac:dyDescent="0.25">
      <c r="A332" s="7" t="s">
        <v>48</v>
      </c>
      <c r="B332" s="21"/>
      <c r="C332" s="92"/>
      <c r="D332" s="92"/>
      <c r="E332" s="92"/>
      <c r="F332" s="23" t="s">
        <v>96</v>
      </c>
      <c r="G332" s="30"/>
      <c r="H332" s="30"/>
      <c r="I332" s="25"/>
      <c r="J332" s="26">
        <f>IF(AND(G332= "",H332= ""), 0, ROUND(ROUND(I332, 2) * ROUND(IF(H332="",G332,H332),  2), 2))</f>
        <v>0</v>
      </c>
      <c r="K332" s="7"/>
      <c r="M332" s="27">
        <v>0.2</v>
      </c>
      <c r="Q332" s="7">
        <v>34</v>
      </c>
    </row>
    <row r="333" spans="1:17" x14ac:dyDescent="0.25">
      <c r="A333" s="7">
        <v>9</v>
      </c>
      <c r="B333" s="21" t="s">
        <v>253</v>
      </c>
      <c r="C333" s="103" t="s">
        <v>192</v>
      </c>
      <c r="D333" s="54"/>
      <c r="E333" s="54"/>
      <c r="F333" s="54"/>
      <c r="G333" s="54"/>
      <c r="H333" s="54"/>
      <c r="I333" s="54"/>
      <c r="J333" s="22"/>
    </row>
    <row r="334" spans="1:17" hidden="1" x14ac:dyDescent="0.25">
      <c r="A334" s="7" t="s">
        <v>112</v>
      </c>
    </row>
    <row r="335" spans="1:17" hidden="1" x14ac:dyDescent="0.25">
      <c r="A335" s="7" t="s">
        <v>112</v>
      </c>
    </row>
    <row r="336" spans="1:17" hidden="1" x14ac:dyDescent="0.25">
      <c r="A336" s="7" t="s">
        <v>112</v>
      </c>
    </row>
    <row r="337" spans="1:17" hidden="1" x14ac:dyDescent="0.25">
      <c r="A337" s="7" t="s">
        <v>47</v>
      </c>
    </row>
    <row r="338" spans="1:17" x14ac:dyDescent="0.25">
      <c r="A338" s="7" t="s">
        <v>48</v>
      </c>
      <c r="B338" s="21"/>
      <c r="C338" s="92"/>
      <c r="D338" s="92"/>
      <c r="E338" s="92"/>
      <c r="F338" s="23" t="s">
        <v>96</v>
      </c>
      <c r="G338" s="30"/>
      <c r="H338" s="30"/>
      <c r="I338" s="25"/>
      <c r="J338" s="26">
        <f>IF(AND(G338= "",H338= ""), 0, ROUND(ROUND(I338, 2) * ROUND(IF(H338="",G338,H338),  2), 2))</f>
        <v>0</v>
      </c>
      <c r="K338" s="7"/>
      <c r="M338" s="27">
        <v>0.2</v>
      </c>
      <c r="Q338" s="7">
        <v>34</v>
      </c>
    </row>
    <row r="339" spans="1:17" x14ac:dyDescent="0.25">
      <c r="A339" s="7">
        <v>9</v>
      </c>
      <c r="B339" s="21" t="s">
        <v>254</v>
      </c>
      <c r="C339" s="103" t="s">
        <v>255</v>
      </c>
      <c r="D339" s="54"/>
      <c r="E339" s="54"/>
      <c r="F339" s="54"/>
      <c r="G339" s="54"/>
      <c r="H339" s="54"/>
      <c r="I339" s="54"/>
      <c r="J339" s="22"/>
    </row>
    <row r="340" spans="1:17" hidden="1" x14ac:dyDescent="0.25">
      <c r="A340" s="7" t="s">
        <v>112</v>
      </c>
    </row>
    <row r="341" spans="1:17" hidden="1" x14ac:dyDescent="0.25">
      <c r="A341" s="7" t="s">
        <v>112</v>
      </c>
    </row>
    <row r="342" spans="1:17" hidden="1" x14ac:dyDescent="0.25">
      <c r="A342" s="7" t="s">
        <v>112</v>
      </c>
    </row>
    <row r="343" spans="1:17" hidden="1" x14ac:dyDescent="0.25">
      <c r="A343" s="7" t="s">
        <v>47</v>
      </c>
    </row>
    <row r="344" spans="1:17" x14ac:dyDescent="0.25">
      <c r="A344" s="7" t="s">
        <v>48</v>
      </c>
      <c r="B344" s="21"/>
      <c r="C344" s="92"/>
      <c r="D344" s="92"/>
      <c r="E344" s="92"/>
      <c r="F344" s="23" t="s">
        <v>256</v>
      </c>
      <c r="G344" s="24"/>
      <c r="H344" s="24"/>
      <c r="I344" s="25"/>
      <c r="J344" s="26">
        <f>IF(AND(G344= "",H344= ""), 0, ROUND(ROUND(I344, 2) * ROUND(IF(H344="",G344,H344),  3), 2))</f>
        <v>0</v>
      </c>
      <c r="K344" s="7"/>
      <c r="M344" s="27">
        <v>0.2</v>
      </c>
      <c r="Q344" s="7">
        <v>34</v>
      </c>
    </row>
    <row r="345" spans="1:17" x14ac:dyDescent="0.25">
      <c r="A345" s="7">
        <v>9</v>
      </c>
      <c r="B345" s="21" t="s">
        <v>257</v>
      </c>
      <c r="C345" s="103" t="s">
        <v>258</v>
      </c>
      <c r="D345" s="54"/>
      <c r="E345" s="54"/>
      <c r="F345" s="54"/>
      <c r="G345" s="54"/>
      <c r="H345" s="54"/>
      <c r="I345" s="54"/>
      <c r="J345" s="22"/>
    </row>
    <row r="346" spans="1:17" hidden="1" x14ac:dyDescent="0.25">
      <c r="A346" s="7" t="s">
        <v>47</v>
      </c>
    </row>
    <row r="347" spans="1:17" hidden="1" x14ac:dyDescent="0.25">
      <c r="A347" s="7" t="s">
        <v>47</v>
      </c>
    </row>
    <row r="348" spans="1:17" hidden="1" x14ac:dyDescent="0.25">
      <c r="A348" s="7" t="s">
        <v>47</v>
      </c>
    </row>
    <row r="349" spans="1:17" ht="22.7" customHeight="1" x14ac:dyDescent="0.25">
      <c r="A349" s="7" t="s">
        <v>52</v>
      </c>
      <c r="B349" s="28"/>
      <c r="C349" s="104" t="s">
        <v>259</v>
      </c>
      <c r="D349" s="104"/>
      <c r="E349" s="104"/>
      <c r="F349" s="104"/>
      <c r="G349" s="104"/>
      <c r="H349" s="104"/>
      <c r="I349" s="104"/>
      <c r="J349" s="28"/>
    </row>
    <row r="350" spans="1:17" x14ac:dyDescent="0.25">
      <c r="A350" s="7" t="s">
        <v>48</v>
      </c>
      <c r="B350" s="21"/>
      <c r="C350" s="92"/>
      <c r="D350" s="92"/>
      <c r="E350" s="92"/>
      <c r="F350" s="23" t="s">
        <v>68</v>
      </c>
      <c r="G350" s="29"/>
      <c r="H350" s="29"/>
      <c r="I350" s="25"/>
      <c r="J350" s="26">
        <f>IF(AND(G350= "",H350= ""), 0, ROUND(ROUND(I350, 2) * ROUND(IF(H350="",G350,H350),  0), 2))</f>
        <v>0</v>
      </c>
      <c r="K350" s="7"/>
      <c r="M350" s="27">
        <v>0.2</v>
      </c>
      <c r="Q350" s="7">
        <v>34</v>
      </c>
    </row>
    <row r="351" spans="1:17" x14ac:dyDescent="0.25">
      <c r="A351" s="7">
        <v>9</v>
      </c>
      <c r="B351" s="21" t="s">
        <v>260</v>
      </c>
      <c r="C351" s="103" t="s">
        <v>261</v>
      </c>
      <c r="D351" s="54"/>
      <c r="E351" s="54"/>
      <c r="F351" s="54"/>
      <c r="G351" s="54"/>
      <c r="H351" s="54"/>
      <c r="I351" s="54"/>
      <c r="J351" s="22"/>
    </row>
    <row r="352" spans="1:17" hidden="1" x14ac:dyDescent="0.25">
      <c r="A352" s="7" t="s">
        <v>112</v>
      </c>
    </row>
    <row r="353" spans="1:17" hidden="1" x14ac:dyDescent="0.25">
      <c r="A353" s="7" t="s">
        <v>47</v>
      </c>
    </row>
    <row r="354" spans="1:17" ht="33.950000000000003" customHeight="1" x14ac:dyDescent="0.25">
      <c r="A354" s="7" t="s">
        <v>52</v>
      </c>
      <c r="B354" s="28"/>
      <c r="C354" s="104" t="s">
        <v>262</v>
      </c>
      <c r="D354" s="104"/>
      <c r="E354" s="104"/>
      <c r="F354" s="104"/>
      <c r="G354" s="104"/>
      <c r="H354" s="104"/>
      <c r="I354" s="104"/>
      <c r="J354" s="28"/>
    </row>
    <row r="355" spans="1:17" x14ac:dyDescent="0.25">
      <c r="A355" s="7" t="s">
        <v>48</v>
      </c>
      <c r="B355" s="21"/>
      <c r="C355" s="92"/>
      <c r="D355" s="92"/>
      <c r="E355" s="92"/>
      <c r="F355" s="23" t="s">
        <v>96</v>
      </c>
      <c r="G355" s="30"/>
      <c r="H355" s="30"/>
      <c r="I355" s="25"/>
      <c r="J355" s="26">
        <f>IF(AND(G355= "",H355= ""), 0, ROUND(ROUND(I355, 2) * ROUND(IF(H355="",G355,H355),  2), 2))</f>
        <v>0</v>
      </c>
      <c r="K355" s="7"/>
      <c r="M355" s="27">
        <v>0.2</v>
      </c>
      <c r="Q355" s="7">
        <v>34</v>
      </c>
    </row>
    <row r="356" spans="1:17" x14ac:dyDescent="0.25">
      <c r="A356" s="7">
        <v>9</v>
      </c>
      <c r="B356" s="21" t="s">
        <v>263</v>
      </c>
      <c r="C356" s="103" t="s">
        <v>264</v>
      </c>
      <c r="D356" s="54"/>
      <c r="E356" s="54"/>
      <c r="F356" s="54"/>
      <c r="G356" s="54"/>
      <c r="H356" s="54"/>
      <c r="I356" s="54"/>
      <c r="J356" s="22"/>
    </row>
    <row r="357" spans="1:17" hidden="1" x14ac:dyDescent="0.25">
      <c r="A357" s="7" t="s">
        <v>112</v>
      </c>
    </row>
    <row r="358" spans="1:17" hidden="1" x14ac:dyDescent="0.25">
      <c r="A358" s="7" t="s">
        <v>47</v>
      </c>
    </row>
    <row r="359" spans="1:17" ht="33.950000000000003" customHeight="1" x14ac:dyDescent="0.25">
      <c r="A359" s="7" t="s">
        <v>52</v>
      </c>
      <c r="B359" s="28"/>
      <c r="C359" s="104" t="s">
        <v>262</v>
      </c>
      <c r="D359" s="104"/>
      <c r="E359" s="104"/>
      <c r="F359" s="104"/>
      <c r="G359" s="104"/>
      <c r="H359" s="104"/>
      <c r="I359" s="104"/>
      <c r="J359" s="28"/>
    </row>
    <row r="360" spans="1:17" x14ac:dyDescent="0.25">
      <c r="A360" s="7" t="s">
        <v>48</v>
      </c>
      <c r="B360" s="21"/>
      <c r="C360" s="92"/>
      <c r="D360" s="92"/>
      <c r="E360" s="92"/>
      <c r="F360" s="23" t="s">
        <v>96</v>
      </c>
      <c r="G360" s="30"/>
      <c r="H360" s="30"/>
      <c r="I360" s="25"/>
      <c r="J360" s="26">
        <f>IF(AND(G360= "",H360= ""), 0, ROUND(ROUND(I360, 2) * ROUND(IF(H360="",G360,H360),  2), 2))</f>
        <v>0</v>
      </c>
      <c r="K360" s="7"/>
      <c r="M360" s="27">
        <v>0.2</v>
      </c>
      <c r="Q360" s="7">
        <v>34</v>
      </c>
    </row>
    <row r="361" spans="1:17" x14ac:dyDescent="0.25">
      <c r="A361" s="7">
        <v>9</v>
      </c>
      <c r="B361" s="21" t="s">
        <v>265</v>
      </c>
      <c r="C361" s="103" t="s">
        <v>266</v>
      </c>
      <c r="D361" s="54"/>
      <c r="E361" s="54"/>
      <c r="F361" s="54"/>
      <c r="G361" s="54"/>
      <c r="H361" s="54"/>
      <c r="I361" s="54"/>
      <c r="J361" s="22"/>
    </row>
    <row r="362" spans="1:17" hidden="1" x14ac:dyDescent="0.25">
      <c r="A362" s="7" t="s">
        <v>112</v>
      </c>
    </row>
    <row r="363" spans="1:17" hidden="1" x14ac:dyDescent="0.25">
      <c r="A363" s="7" t="s">
        <v>47</v>
      </c>
    </row>
    <row r="364" spans="1:17" x14ac:dyDescent="0.25">
      <c r="A364" s="7" t="s">
        <v>48</v>
      </c>
      <c r="B364" s="21"/>
      <c r="C364" s="92"/>
      <c r="D364" s="92"/>
      <c r="E364" s="92"/>
      <c r="F364" s="23" t="s">
        <v>96</v>
      </c>
      <c r="G364" s="30"/>
      <c r="H364" s="30"/>
      <c r="I364" s="25"/>
      <c r="J364" s="26">
        <f>IF(AND(G364= "",H364= ""), 0, ROUND(ROUND(I364, 2) * ROUND(IF(H364="",G364,H364),  2), 2))</f>
        <v>0</v>
      </c>
      <c r="K364" s="7"/>
      <c r="M364" s="27">
        <v>0.2</v>
      </c>
      <c r="Q364" s="7">
        <v>34</v>
      </c>
    </row>
    <row r="365" spans="1:17" x14ac:dyDescent="0.25">
      <c r="A365" s="7">
        <v>9</v>
      </c>
      <c r="B365" s="21" t="s">
        <v>267</v>
      </c>
      <c r="C365" s="103" t="s">
        <v>268</v>
      </c>
      <c r="D365" s="54"/>
      <c r="E365" s="54"/>
      <c r="F365" s="54"/>
      <c r="G365" s="54"/>
      <c r="H365" s="54"/>
      <c r="I365" s="54"/>
      <c r="J365" s="22"/>
    </row>
    <row r="366" spans="1:17" hidden="1" x14ac:dyDescent="0.25">
      <c r="A366" s="7" t="s">
        <v>112</v>
      </c>
    </row>
    <row r="367" spans="1:17" hidden="1" x14ac:dyDescent="0.25">
      <c r="A367" s="7" t="s">
        <v>112</v>
      </c>
    </row>
    <row r="368" spans="1:17" hidden="1" x14ac:dyDescent="0.25">
      <c r="A368" s="7" t="s">
        <v>47</v>
      </c>
    </row>
    <row r="369" spans="1:17" x14ac:dyDescent="0.25">
      <c r="A369" s="7" t="s">
        <v>48</v>
      </c>
      <c r="B369" s="21"/>
      <c r="C369" s="92"/>
      <c r="D369" s="92"/>
      <c r="E369" s="92"/>
      <c r="F369" s="23" t="s">
        <v>96</v>
      </c>
      <c r="G369" s="30"/>
      <c r="H369" s="30"/>
      <c r="I369" s="25"/>
      <c r="J369" s="26">
        <f>IF(AND(G369= "",H369= ""), 0, ROUND(ROUND(I369, 2) * ROUND(IF(H369="",G369,H369),  2), 2))</f>
        <v>0</v>
      </c>
      <c r="K369" s="7"/>
      <c r="M369" s="27">
        <v>0.2</v>
      </c>
      <c r="Q369" s="7">
        <v>34</v>
      </c>
    </row>
    <row r="370" spans="1:17" x14ac:dyDescent="0.25">
      <c r="A370" s="7">
        <v>9</v>
      </c>
      <c r="B370" s="21" t="s">
        <v>269</v>
      </c>
      <c r="C370" s="103" t="s">
        <v>270</v>
      </c>
      <c r="D370" s="54"/>
      <c r="E370" s="54"/>
      <c r="F370" s="54"/>
      <c r="G370" s="54"/>
      <c r="H370" s="54"/>
      <c r="I370" s="54"/>
      <c r="J370" s="22"/>
    </row>
    <row r="371" spans="1:17" hidden="1" x14ac:dyDescent="0.25">
      <c r="A371" s="7" t="s">
        <v>112</v>
      </c>
    </row>
    <row r="372" spans="1:17" hidden="1" x14ac:dyDescent="0.25">
      <c r="A372" s="7" t="s">
        <v>112</v>
      </c>
    </row>
    <row r="373" spans="1:17" hidden="1" x14ac:dyDescent="0.25">
      <c r="A373" s="7" t="s">
        <v>47</v>
      </c>
    </row>
    <row r="374" spans="1:17" ht="33.950000000000003" customHeight="1" x14ac:dyDescent="0.25">
      <c r="A374" s="7" t="s">
        <v>52</v>
      </c>
      <c r="B374" s="28"/>
      <c r="C374" s="104" t="s">
        <v>271</v>
      </c>
      <c r="D374" s="104"/>
      <c r="E374" s="104"/>
      <c r="F374" s="104"/>
      <c r="G374" s="104"/>
      <c r="H374" s="104"/>
      <c r="I374" s="104"/>
      <c r="J374" s="28"/>
    </row>
    <row r="375" spans="1:17" x14ac:dyDescent="0.25">
      <c r="A375" s="7" t="s">
        <v>48</v>
      </c>
      <c r="B375" s="21"/>
      <c r="C375" s="92"/>
      <c r="D375" s="92"/>
      <c r="E375" s="92"/>
      <c r="F375" s="23" t="s">
        <v>96</v>
      </c>
      <c r="G375" s="30"/>
      <c r="H375" s="30"/>
      <c r="I375" s="25"/>
      <c r="J375" s="26">
        <f>IF(AND(G375= "",H375= ""), 0, ROUND(ROUND(I375, 2) * ROUND(IF(H375="",G375,H375),  2), 2))</f>
        <v>0</v>
      </c>
      <c r="K375" s="7"/>
      <c r="M375" s="27">
        <v>0.2</v>
      </c>
      <c r="Q375" s="7">
        <v>34</v>
      </c>
    </row>
    <row r="376" spans="1:17" hidden="1" x14ac:dyDescent="0.25">
      <c r="A376" s="7" t="s">
        <v>126</v>
      </c>
    </row>
    <row r="377" spans="1:17" ht="27.2" customHeight="1" x14ac:dyDescent="0.25">
      <c r="A377" s="7">
        <v>5</v>
      </c>
      <c r="B377" s="16" t="s">
        <v>272</v>
      </c>
      <c r="C377" s="102" t="s">
        <v>273</v>
      </c>
      <c r="D377" s="102"/>
      <c r="E377" s="102"/>
      <c r="F377" s="32"/>
      <c r="G377" s="32"/>
      <c r="H377" s="32"/>
      <c r="I377" s="32"/>
      <c r="J377" s="33"/>
      <c r="K377" s="7"/>
    </row>
    <row r="378" spans="1:17" hidden="1" x14ac:dyDescent="0.25">
      <c r="A378" s="7" t="s">
        <v>140</v>
      </c>
    </row>
    <row r="379" spans="1:17" x14ac:dyDescent="0.25">
      <c r="A379" s="7">
        <v>9</v>
      </c>
      <c r="B379" s="21" t="s">
        <v>274</v>
      </c>
      <c r="C379" s="103" t="s">
        <v>188</v>
      </c>
      <c r="D379" s="54"/>
      <c r="E379" s="54"/>
      <c r="F379" s="54"/>
      <c r="G379" s="54"/>
      <c r="H379" s="54"/>
      <c r="I379" s="54"/>
      <c r="J379" s="22"/>
    </row>
    <row r="380" spans="1:17" hidden="1" x14ac:dyDescent="0.25">
      <c r="A380" s="7" t="s">
        <v>47</v>
      </c>
    </row>
    <row r="381" spans="1:17" x14ac:dyDescent="0.25">
      <c r="A381" s="7" t="s">
        <v>48</v>
      </c>
      <c r="B381" s="21" t="s">
        <v>275</v>
      </c>
      <c r="C381" s="92"/>
      <c r="D381" s="92"/>
      <c r="E381" s="92"/>
      <c r="F381" s="23" t="s">
        <v>96</v>
      </c>
      <c r="G381" s="30"/>
      <c r="H381" s="30"/>
      <c r="I381" s="25"/>
      <c r="J381" s="26">
        <f>IF(AND(G381= "",H381= ""), 0, ROUND(ROUND(I381, 2) * ROUND(IF(H381="",G381,H381),  2), 2))</f>
        <v>0</v>
      </c>
      <c r="K381" s="7"/>
      <c r="M381" s="27">
        <v>0.2</v>
      </c>
      <c r="Q381" s="7">
        <v>34</v>
      </c>
    </row>
    <row r="382" spans="1:17" x14ac:dyDescent="0.25">
      <c r="A382" s="7">
        <v>9</v>
      </c>
      <c r="B382" s="21" t="s">
        <v>276</v>
      </c>
      <c r="C382" s="103" t="s">
        <v>192</v>
      </c>
      <c r="D382" s="54"/>
      <c r="E382" s="54"/>
      <c r="F382" s="54"/>
      <c r="G382" s="54"/>
      <c r="H382" s="54"/>
      <c r="I382" s="54"/>
      <c r="J382" s="22"/>
    </row>
    <row r="383" spans="1:17" hidden="1" x14ac:dyDescent="0.25">
      <c r="A383" s="7" t="s">
        <v>112</v>
      </c>
    </row>
    <row r="384" spans="1:17" hidden="1" x14ac:dyDescent="0.25">
      <c r="A384" s="7" t="s">
        <v>47</v>
      </c>
    </row>
    <row r="385" spans="1:17" x14ac:dyDescent="0.25">
      <c r="A385" s="7" t="s">
        <v>48</v>
      </c>
      <c r="B385" s="21"/>
      <c r="C385" s="92"/>
      <c r="D385" s="92"/>
      <c r="E385" s="92"/>
      <c r="F385" s="23" t="s">
        <v>96</v>
      </c>
      <c r="G385" s="30"/>
      <c r="H385" s="30"/>
      <c r="I385" s="25"/>
      <c r="J385" s="26">
        <f>IF(AND(G385= "",H385= ""), 0, ROUND(ROUND(I385, 2) * ROUND(IF(H385="",G385,H385),  2), 2))</f>
        <v>0</v>
      </c>
      <c r="K385" s="7"/>
      <c r="M385" s="27">
        <v>0.2</v>
      </c>
      <c r="Q385" s="7">
        <v>34</v>
      </c>
    </row>
    <row r="386" spans="1:17" x14ac:dyDescent="0.25">
      <c r="A386" s="7">
        <v>9</v>
      </c>
      <c r="B386" s="21" t="s">
        <v>277</v>
      </c>
      <c r="C386" s="103" t="s">
        <v>278</v>
      </c>
      <c r="D386" s="54"/>
      <c r="E386" s="54"/>
      <c r="F386" s="54"/>
      <c r="G386" s="54"/>
      <c r="H386" s="54"/>
      <c r="I386" s="54"/>
      <c r="J386" s="22"/>
    </row>
    <row r="387" spans="1:17" hidden="1" x14ac:dyDescent="0.25">
      <c r="A387" s="7" t="s">
        <v>112</v>
      </c>
    </row>
    <row r="388" spans="1:17" hidden="1" x14ac:dyDescent="0.25">
      <c r="A388" s="7" t="s">
        <v>47</v>
      </c>
    </row>
    <row r="389" spans="1:17" x14ac:dyDescent="0.25">
      <c r="A389" s="7" t="s">
        <v>48</v>
      </c>
      <c r="B389" s="21"/>
      <c r="C389" s="92"/>
      <c r="D389" s="92"/>
      <c r="E389" s="92"/>
      <c r="F389" s="23" t="s">
        <v>114</v>
      </c>
      <c r="G389" s="24"/>
      <c r="H389" s="24"/>
      <c r="I389" s="25"/>
      <c r="J389" s="26">
        <f>IF(AND(G389= "",H389= ""), 0, ROUND(ROUND(I389, 2) * ROUND(IF(H389="",G389,H389),  3), 2))</f>
        <v>0</v>
      </c>
      <c r="K389" s="7"/>
      <c r="M389" s="27">
        <v>0.2</v>
      </c>
      <c r="Q389" s="7">
        <v>34</v>
      </c>
    </row>
    <row r="390" spans="1:17" x14ac:dyDescent="0.25">
      <c r="A390" s="7">
        <v>9</v>
      </c>
      <c r="B390" s="21" t="s">
        <v>279</v>
      </c>
      <c r="C390" s="103" t="s">
        <v>132</v>
      </c>
      <c r="D390" s="54"/>
      <c r="E390" s="54"/>
      <c r="F390" s="54"/>
      <c r="G390" s="54"/>
      <c r="H390" s="54"/>
      <c r="I390" s="54"/>
      <c r="J390" s="22"/>
    </row>
    <row r="391" spans="1:17" hidden="1" x14ac:dyDescent="0.25">
      <c r="A391" s="7" t="s">
        <v>112</v>
      </c>
    </row>
    <row r="392" spans="1:17" hidden="1" x14ac:dyDescent="0.25">
      <c r="A392" s="7" t="s">
        <v>47</v>
      </c>
    </row>
    <row r="393" spans="1:17" x14ac:dyDescent="0.25">
      <c r="A393" s="7" t="s">
        <v>48</v>
      </c>
      <c r="B393" s="21"/>
      <c r="C393" s="92"/>
      <c r="D393" s="92"/>
      <c r="E393" s="92"/>
      <c r="F393" s="23" t="s">
        <v>96</v>
      </c>
      <c r="G393" s="30"/>
      <c r="H393" s="30"/>
      <c r="I393" s="25"/>
      <c r="J393" s="26">
        <f>IF(AND(G393= "",H393= ""), 0, ROUND(ROUND(I393, 2) * ROUND(IF(H393="",G393,H393),  2), 2))</f>
        <v>0</v>
      </c>
      <c r="K393" s="7"/>
      <c r="M393" s="27">
        <v>0.2</v>
      </c>
      <c r="Q393" s="7">
        <v>34</v>
      </c>
    </row>
    <row r="394" spans="1:17" x14ac:dyDescent="0.25">
      <c r="A394" s="7">
        <v>9</v>
      </c>
      <c r="B394" s="21" t="s">
        <v>280</v>
      </c>
      <c r="C394" s="103" t="s">
        <v>281</v>
      </c>
      <c r="D394" s="54"/>
      <c r="E394" s="54"/>
      <c r="F394" s="54"/>
      <c r="G394" s="54"/>
      <c r="H394" s="54"/>
      <c r="I394" s="54"/>
      <c r="J394" s="22"/>
    </row>
    <row r="395" spans="1:17" hidden="1" x14ac:dyDescent="0.25">
      <c r="A395" s="7" t="s">
        <v>47</v>
      </c>
    </row>
    <row r="396" spans="1:17" x14ac:dyDescent="0.25">
      <c r="A396" s="7" t="s">
        <v>48</v>
      </c>
      <c r="B396" s="21"/>
      <c r="C396" s="92"/>
      <c r="D396" s="92"/>
      <c r="E396" s="92"/>
      <c r="F396" s="23" t="s">
        <v>96</v>
      </c>
      <c r="G396" s="30"/>
      <c r="H396" s="30"/>
      <c r="I396" s="25"/>
      <c r="J396" s="26">
        <f>IF(AND(G396= "",H396= ""), 0, ROUND(ROUND(I396, 2) * ROUND(IF(H396="",G396,H396),  2), 2))</f>
        <v>0</v>
      </c>
      <c r="K396" s="7"/>
      <c r="M396" s="27">
        <v>0.2</v>
      </c>
      <c r="Q396" s="7">
        <v>34</v>
      </c>
    </row>
    <row r="397" spans="1:17" hidden="1" x14ac:dyDescent="0.25">
      <c r="A397" s="7" t="s">
        <v>126</v>
      </c>
    </row>
    <row r="398" spans="1:17" x14ac:dyDescent="0.25">
      <c r="A398" s="7">
        <v>5</v>
      </c>
      <c r="B398" s="16" t="s">
        <v>282</v>
      </c>
      <c r="C398" s="102" t="s">
        <v>283</v>
      </c>
      <c r="D398" s="102"/>
      <c r="E398" s="102"/>
      <c r="F398" s="32"/>
      <c r="G398" s="32"/>
      <c r="H398" s="32"/>
      <c r="I398" s="32"/>
      <c r="J398" s="33"/>
      <c r="K398" s="7"/>
    </row>
    <row r="399" spans="1:17" x14ac:dyDescent="0.25">
      <c r="A399" s="7">
        <v>9</v>
      </c>
      <c r="B399" s="21" t="s">
        <v>284</v>
      </c>
      <c r="C399" s="103" t="s">
        <v>285</v>
      </c>
      <c r="D399" s="54"/>
      <c r="E399" s="54"/>
      <c r="F399" s="54"/>
      <c r="G399" s="54"/>
      <c r="H399" s="54"/>
      <c r="I399" s="54"/>
      <c r="J399" s="22"/>
    </row>
    <row r="400" spans="1:17" hidden="1" x14ac:dyDescent="0.25">
      <c r="A400" s="7" t="s">
        <v>47</v>
      </c>
    </row>
    <row r="401" spans="1:17" ht="22.7" customHeight="1" x14ac:dyDescent="0.25">
      <c r="A401" s="7" t="s">
        <v>52</v>
      </c>
      <c r="B401" s="28"/>
      <c r="C401" s="104" t="s">
        <v>107</v>
      </c>
      <c r="D401" s="104"/>
      <c r="E401" s="104"/>
      <c r="F401" s="104"/>
      <c r="G401" s="104"/>
      <c r="H401" s="104"/>
      <c r="I401" s="104"/>
      <c r="J401" s="28"/>
    </row>
    <row r="402" spans="1:17" x14ac:dyDescent="0.25">
      <c r="A402" s="7" t="s">
        <v>48</v>
      </c>
      <c r="B402" s="21"/>
      <c r="C402" s="92"/>
      <c r="D402" s="92"/>
      <c r="E402" s="92"/>
      <c r="F402" s="23" t="s">
        <v>54</v>
      </c>
      <c r="G402" s="29"/>
      <c r="H402" s="29"/>
      <c r="I402" s="25"/>
      <c r="J402" s="26">
        <f>IF(AND(G402= "",H402= ""), 0, ROUND(ROUND(I402, 2) * ROUND(IF(H402="",G402,H402),  0), 2))</f>
        <v>0</v>
      </c>
      <c r="K402" s="7"/>
      <c r="M402" s="27">
        <v>0.2</v>
      </c>
      <c r="Q402" s="7">
        <v>34</v>
      </c>
    </row>
    <row r="403" spans="1:17" hidden="1" x14ac:dyDescent="0.25">
      <c r="A403" s="7" t="s">
        <v>126</v>
      </c>
    </row>
    <row r="404" spans="1:17" hidden="1" x14ac:dyDescent="0.25">
      <c r="A404" s="7" t="s">
        <v>57</v>
      </c>
    </row>
    <row r="405" spans="1:17" x14ac:dyDescent="0.25">
      <c r="A405" s="7">
        <v>4</v>
      </c>
      <c r="B405" s="16" t="s">
        <v>286</v>
      </c>
      <c r="C405" s="105" t="s">
        <v>287</v>
      </c>
      <c r="D405" s="105"/>
      <c r="E405" s="105"/>
      <c r="F405" s="19"/>
      <c r="G405" s="19"/>
      <c r="H405" s="19"/>
      <c r="I405" s="19"/>
      <c r="J405" s="20"/>
      <c r="K405" s="7"/>
    </row>
    <row r="406" spans="1:17" hidden="1" x14ac:dyDescent="0.25">
      <c r="A406" s="7" t="s">
        <v>104</v>
      </c>
    </row>
    <row r="407" spans="1:17" x14ac:dyDescent="0.25">
      <c r="A407" s="7">
        <v>9</v>
      </c>
      <c r="B407" s="21" t="s">
        <v>288</v>
      </c>
      <c r="C407" s="103" t="s">
        <v>289</v>
      </c>
      <c r="D407" s="54"/>
      <c r="E407" s="54"/>
      <c r="F407" s="54"/>
      <c r="G407" s="54"/>
      <c r="H407" s="54"/>
      <c r="I407" s="54"/>
      <c r="J407" s="22"/>
    </row>
    <row r="408" spans="1:17" hidden="1" x14ac:dyDescent="0.25">
      <c r="A408" s="7" t="s">
        <v>47</v>
      </c>
    </row>
    <row r="409" spans="1:17" hidden="1" x14ac:dyDescent="0.25">
      <c r="A409" s="7" t="s">
        <v>47</v>
      </c>
    </row>
    <row r="410" spans="1:17" ht="22.7" customHeight="1" x14ac:dyDescent="0.25">
      <c r="A410" s="7" t="s">
        <v>52</v>
      </c>
      <c r="B410" s="28"/>
      <c r="C410" s="104" t="s">
        <v>290</v>
      </c>
      <c r="D410" s="104"/>
      <c r="E410" s="104"/>
      <c r="F410" s="104"/>
      <c r="G410" s="104"/>
      <c r="H410" s="104"/>
      <c r="I410" s="104"/>
      <c r="J410" s="28"/>
    </row>
    <row r="411" spans="1:17" x14ac:dyDescent="0.25">
      <c r="A411" s="7" t="s">
        <v>48</v>
      </c>
      <c r="B411" s="21"/>
      <c r="C411" s="92"/>
      <c r="D411" s="92"/>
      <c r="E411" s="92"/>
      <c r="F411" s="23" t="s">
        <v>63</v>
      </c>
      <c r="G411" s="30"/>
      <c r="H411" s="30"/>
      <c r="I411" s="25"/>
      <c r="J411" s="26">
        <f>IF(AND(G411= "",H411= ""), 0, ROUND(ROUND(I411, 2) * ROUND(IF(H411="",G411,H411),  2), 2))</f>
        <v>0</v>
      </c>
      <c r="K411" s="7"/>
      <c r="M411" s="27">
        <v>0.2</v>
      </c>
      <c r="Q411" s="7">
        <v>34</v>
      </c>
    </row>
    <row r="412" spans="1:17" x14ac:dyDescent="0.25">
      <c r="A412" s="7">
        <v>9</v>
      </c>
      <c r="B412" s="21" t="s">
        <v>291</v>
      </c>
      <c r="C412" s="103" t="s">
        <v>292</v>
      </c>
      <c r="D412" s="54"/>
      <c r="E412" s="54"/>
      <c r="F412" s="54"/>
      <c r="G412" s="54"/>
      <c r="H412" s="54"/>
      <c r="I412" s="54"/>
      <c r="J412" s="22"/>
    </row>
    <row r="413" spans="1:17" hidden="1" x14ac:dyDescent="0.25">
      <c r="A413" s="7" t="s">
        <v>112</v>
      </c>
    </row>
    <row r="414" spans="1:17" hidden="1" x14ac:dyDescent="0.25">
      <c r="A414" s="7" t="s">
        <v>47</v>
      </c>
    </row>
    <row r="415" spans="1:17" ht="22.7" customHeight="1" x14ac:dyDescent="0.25">
      <c r="A415" s="7" t="s">
        <v>52</v>
      </c>
      <c r="B415" s="28"/>
      <c r="C415" s="104" t="s">
        <v>293</v>
      </c>
      <c r="D415" s="104"/>
      <c r="E415" s="104"/>
      <c r="F415" s="104"/>
      <c r="G415" s="104"/>
      <c r="H415" s="104"/>
      <c r="I415" s="104"/>
      <c r="J415" s="28"/>
    </row>
    <row r="416" spans="1:17" x14ac:dyDescent="0.25">
      <c r="A416" s="7" t="s">
        <v>48</v>
      </c>
      <c r="B416" s="21"/>
      <c r="C416" s="92"/>
      <c r="D416" s="92"/>
      <c r="E416" s="92"/>
      <c r="F416" s="23" t="s">
        <v>63</v>
      </c>
      <c r="G416" s="30"/>
      <c r="H416" s="30"/>
      <c r="I416" s="25"/>
      <c r="J416" s="26">
        <f>IF(AND(G416= "",H416= ""), 0, ROUND(ROUND(I416, 2) * ROUND(IF(H416="",G416,H416),  2), 2))</f>
        <v>0</v>
      </c>
      <c r="K416" s="7"/>
      <c r="M416" s="27">
        <v>0.2</v>
      </c>
      <c r="Q416" s="7">
        <v>34</v>
      </c>
    </row>
    <row r="417" spans="1:17" x14ac:dyDescent="0.25">
      <c r="A417" s="7">
        <v>9</v>
      </c>
      <c r="B417" s="21" t="s">
        <v>294</v>
      </c>
      <c r="C417" s="103" t="s">
        <v>295</v>
      </c>
      <c r="D417" s="54"/>
      <c r="E417" s="54"/>
      <c r="F417" s="54"/>
      <c r="G417" s="54"/>
      <c r="H417" s="54"/>
      <c r="I417" s="54"/>
      <c r="J417" s="22"/>
    </row>
    <row r="418" spans="1:17" hidden="1" x14ac:dyDescent="0.25">
      <c r="A418" s="7" t="s">
        <v>112</v>
      </c>
    </row>
    <row r="419" spans="1:17" hidden="1" x14ac:dyDescent="0.25">
      <c r="A419" s="7" t="s">
        <v>47</v>
      </c>
    </row>
    <row r="420" spans="1:17" ht="22.7" customHeight="1" x14ac:dyDescent="0.25">
      <c r="A420" s="7" t="s">
        <v>52</v>
      </c>
      <c r="B420" s="28"/>
      <c r="C420" s="104" t="s">
        <v>296</v>
      </c>
      <c r="D420" s="104"/>
      <c r="E420" s="104"/>
      <c r="F420" s="104"/>
      <c r="G420" s="104"/>
      <c r="H420" s="104"/>
      <c r="I420" s="104"/>
      <c r="J420" s="28"/>
    </row>
    <row r="421" spans="1:17" x14ac:dyDescent="0.25">
      <c r="A421" s="7" t="s">
        <v>48</v>
      </c>
      <c r="B421" s="21"/>
      <c r="C421" s="92"/>
      <c r="D421" s="92"/>
      <c r="E421" s="92"/>
      <c r="F421" s="23" t="s">
        <v>63</v>
      </c>
      <c r="G421" s="30"/>
      <c r="H421" s="30"/>
      <c r="I421" s="25"/>
      <c r="J421" s="26">
        <f>IF(AND(G421= "",H421= ""), 0, ROUND(ROUND(I421, 2) * ROUND(IF(H421="",G421,H421),  2), 2))</f>
        <v>0</v>
      </c>
      <c r="K421" s="7"/>
      <c r="M421" s="27">
        <v>0.2</v>
      </c>
      <c r="Q421" s="7">
        <v>34</v>
      </c>
    </row>
    <row r="422" spans="1:17" hidden="1" x14ac:dyDescent="0.25">
      <c r="A422" s="7" t="s">
        <v>57</v>
      </c>
    </row>
    <row r="423" spans="1:17" x14ac:dyDescent="0.25">
      <c r="A423" s="7">
        <v>4</v>
      </c>
      <c r="B423" s="16" t="s">
        <v>297</v>
      </c>
      <c r="C423" s="105" t="s">
        <v>298</v>
      </c>
      <c r="D423" s="105"/>
      <c r="E423" s="105"/>
      <c r="F423" s="19"/>
      <c r="G423" s="19"/>
      <c r="H423" s="19"/>
      <c r="I423" s="19"/>
      <c r="J423" s="20"/>
      <c r="K423" s="7"/>
    </row>
    <row r="424" spans="1:17" x14ac:dyDescent="0.25">
      <c r="A424" s="7">
        <v>9</v>
      </c>
      <c r="B424" s="21" t="s">
        <v>299</v>
      </c>
      <c r="C424" s="103" t="s">
        <v>300</v>
      </c>
      <c r="D424" s="54"/>
      <c r="E424" s="54"/>
      <c r="F424" s="54"/>
      <c r="G424" s="54"/>
      <c r="H424" s="54"/>
      <c r="I424" s="54"/>
      <c r="J424" s="22"/>
    </row>
    <row r="425" spans="1:17" hidden="1" x14ac:dyDescent="0.25">
      <c r="A425" s="7" t="s">
        <v>47</v>
      </c>
    </row>
    <row r="426" spans="1:17" hidden="1" x14ac:dyDescent="0.25">
      <c r="A426" s="7" t="s">
        <v>47</v>
      </c>
    </row>
    <row r="427" spans="1:17" hidden="1" x14ac:dyDescent="0.25">
      <c r="A427" s="7" t="s">
        <v>47</v>
      </c>
    </row>
    <row r="428" spans="1:17" hidden="1" x14ac:dyDescent="0.25">
      <c r="A428" s="7" t="s">
        <v>47</v>
      </c>
    </row>
    <row r="429" spans="1:17" hidden="1" x14ac:dyDescent="0.25">
      <c r="A429" s="7" t="s">
        <v>47</v>
      </c>
    </row>
    <row r="430" spans="1:17" hidden="1" x14ac:dyDescent="0.25">
      <c r="A430" s="7" t="s">
        <v>47</v>
      </c>
    </row>
    <row r="431" spans="1:17" hidden="1" x14ac:dyDescent="0.25">
      <c r="A431" s="7" t="s">
        <v>47</v>
      </c>
    </row>
    <row r="432" spans="1:17" hidden="1" x14ac:dyDescent="0.25">
      <c r="A432" s="7" t="s">
        <v>47</v>
      </c>
    </row>
    <row r="433" spans="1:17" hidden="1" x14ac:dyDescent="0.25">
      <c r="A433" s="7" t="s">
        <v>47</v>
      </c>
    </row>
    <row r="434" spans="1:17" hidden="1" x14ac:dyDescent="0.25">
      <c r="A434" s="7" t="s">
        <v>47</v>
      </c>
    </row>
    <row r="435" spans="1:17" hidden="1" x14ac:dyDescent="0.25">
      <c r="A435" s="7" t="s">
        <v>47</v>
      </c>
    </row>
    <row r="436" spans="1:17" ht="22.7" customHeight="1" x14ac:dyDescent="0.25">
      <c r="A436" s="7" t="s">
        <v>52</v>
      </c>
      <c r="B436" s="28"/>
      <c r="C436" s="104" t="s">
        <v>301</v>
      </c>
      <c r="D436" s="104"/>
      <c r="E436" s="104"/>
      <c r="F436" s="104"/>
      <c r="G436" s="104"/>
      <c r="H436" s="104"/>
      <c r="I436" s="104"/>
      <c r="J436" s="28"/>
    </row>
    <row r="437" spans="1:17" x14ac:dyDescent="0.25">
      <c r="A437" s="7" t="s">
        <v>48</v>
      </c>
      <c r="B437" s="21"/>
      <c r="C437" s="92"/>
      <c r="D437" s="92"/>
      <c r="E437" s="92"/>
      <c r="F437" s="23" t="s">
        <v>68</v>
      </c>
      <c r="G437" s="29"/>
      <c r="H437" s="29"/>
      <c r="I437" s="25"/>
      <c r="J437" s="26">
        <f>IF(AND(G437= "",H437= ""), 0, ROUND(ROUND(I437, 2) * ROUND(IF(H437="",G437,H437),  0), 2))</f>
        <v>0</v>
      </c>
      <c r="K437" s="7"/>
      <c r="M437" s="27">
        <v>0.2</v>
      </c>
      <c r="Q437" s="7">
        <v>34</v>
      </c>
    </row>
    <row r="438" spans="1:17" x14ac:dyDescent="0.25">
      <c r="A438" s="7">
        <v>9</v>
      </c>
      <c r="B438" s="21" t="s">
        <v>302</v>
      </c>
      <c r="C438" s="103" t="s">
        <v>303</v>
      </c>
      <c r="D438" s="54"/>
      <c r="E438" s="54"/>
      <c r="F438" s="54"/>
      <c r="G438" s="54"/>
      <c r="H438" s="54"/>
      <c r="I438" s="54"/>
      <c r="J438" s="22"/>
    </row>
    <row r="439" spans="1:17" hidden="1" x14ac:dyDescent="0.25">
      <c r="A439" s="7" t="s">
        <v>47</v>
      </c>
    </row>
    <row r="440" spans="1:17" ht="22.7" customHeight="1" x14ac:dyDescent="0.25">
      <c r="A440" s="7" t="s">
        <v>52</v>
      </c>
      <c r="B440" s="28"/>
      <c r="C440" s="104" t="s">
        <v>304</v>
      </c>
      <c r="D440" s="104"/>
      <c r="E440" s="104"/>
      <c r="F440" s="104"/>
      <c r="G440" s="104"/>
      <c r="H440" s="104"/>
      <c r="I440" s="104"/>
      <c r="J440" s="28"/>
    </row>
    <row r="441" spans="1:17" x14ac:dyDescent="0.25">
      <c r="A441" s="7" t="s">
        <v>48</v>
      </c>
      <c r="B441" s="21"/>
      <c r="C441" s="92"/>
      <c r="D441" s="92"/>
      <c r="E441" s="92"/>
      <c r="F441" s="23" t="s">
        <v>68</v>
      </c>
      <c r="G441" s="29"/>
      <c r="H441" s="29"/>
      <c r="I441" s="25"/>
      <c r="J441" s="26">
        <f>IF(AND(G441= "",H441= ""), 0, ROUND(ROUND(I441, 2) * ROUND(IF(H441="",G441,H441),  0), 2))</f>
        <v>0</v>
      </c>
      <c r="K441" s="7"/>
      <c r="M441" s="27">
        <v>0.2</v>
      </c>
      <c r="Q441" s="7">
        <v>34</v>
      </c>
    </row>
    <row r="442" spans="1:17" hidden="1" x14ac:dyDescent="0.25">
      <c r="A442" s="7" t="s">
        <v>57</v>
      </c>
    </row>
    <row r="443" spans="1:17" x14ac:dyDescent="0.25">
      <c r="A443" s="7">
        <v>4</v>
      </c>
      <c r="B443" s="16" t="s">
        <v>305</v>
      </c>
      <c r="C443" s="105" t="s">
        <v>306</v>
      </c>
      <c r="D443" s="105"/>
      <c r="E443" s="105"/>
      <c r="F443" s="19"/>
      <c r="G443" s="19"/>
      <c r="H443" s="19"/>
      <c r="I443" s="19"/>
      <c r="J443" s="20"/>
      <c r="K443" s="7"/>
    </row>
    <row r="444" spans="1:17" x14ac:dyDescent="0.25">
      <c r="A444" s="7">
        <v>9</v>
      </c>
      <c r="B444" s="21" t="s">
        <v>307</v>
      </c>
      <c r="C444" s="103" t="s">
        <v>308</v>
      </c>
      <c r="D444" s="54"/>
      <c r="E444" s="54"/>
      <c r="F444" s="54"/>
      <c r="G444" s="54"/>
      <c r="H444" s="54"/>
      <c r="I444" s="54"/>
      <c r="J444" s="22"/>
    </row>
    <row r="445" spans="1:17" hidden="1" x14ac:dyDescent="0.25">
      <c r="A445" s="7" t="s">
        <v>47</v>
      </c>
    </row>
    <row r="446" spans="1:17" ht="22.7" customHeight="1" x14ac:dyDescent="0.25">
      <c r="A446" s="7" t="s">
        <v>52</v>
      </c>
      <c r="B446" s="28"/>
      <c r="C446" s="104" t="s">
        <v>67</v>
      </c>
      <c r="D446" s="104"/>
      <c r="E446" s="104"/>
      <c r="F446" s="104"/>
      <c r="G446" s="104"/>
      <c r="H446" s="104"/>
      <c r="I446" s="104"/>
      <c r="J446" s="28"/>
    </row>
    <row r="447" spans="1:17" x14ac:dyDescent="0.25">
      <c r="A447" s="7" t="s">
        <v>48</v>
      </c>
      <c r="B447" s="21"/>
      <c r="C447" s="92"/>
      <c r="D447" s="92"/>
      <c r="E447" s="92"/>
      <c r="F447" s="23" t="s">
        <v>54</v>
      </c>
      <c r="G447" s="29"/>
      <c r="H447" s="29"/>
      <c r="I447" s="25"/>
      <c r="J447" s="26">
        <f>IF(AND(G447= "",H447= ""), 0, ROUND(ROUND(I447, 2) * ROUND(IF(H447="",G447,H447),  0), 2))</f>
        <v>0</v>
      </c>
      <c r="K447" s="7"/>
      <c r="M447" s="27">
        <v>0.2</v>
      </c>
      <c r="Q447" s="7">
        <v>34</v>
      </c>
    </row>
    <row r="448" spans="1:17" x14ac:dyDescent="0.25">
      <c r="A448" s="7">
        <v>9</v>
      </c>
      <c r="B448" s="21" t="s">
        <v>309</v>
      </c>
      <c r="C448" s="103" t="s">
        <v>310</v>
      </c>
      <c r="D448" s="54"/>
      <c r="E448" s="54"/>
      <c r="F448" s="54"/>
      <c r="G448" s="54"/>
      <c r="H448" s="54"/>
      <c r="I448" s="54"/>
      <c r="J448" s="22"/>
    </row>
    <row r="449" spans="1:17" hidden="1" x14ac:dyDescent="0.25">
      <c r="A449" s="7" t="s">
        <v>47</v>
      </c>
    </row>
    <row r="450" spans="1:17" ht="22.7" customHeight="1" x14ac:dyDescent="0.25">
      <c r="A450" s="7" t="s">
        <v>52</v>
      </c>
      <c r="B450" s="28"/>
      <c r="C450" s="104" t="s">
        <v>311</v>
      </c>
      <c r="D450" s="104"/>
      <c r="E450" s="104"/>
      <c r="F450" s="104"/>
      <c r="G450" s="104"/>
      <c r="H450" s="104"/>
      <c r="I450" s="104"/>
      <c r="J450" s="28"/>
    </row>
    <row r="451" spans="1:17" x14ac:dyDescent="0.25">
      <c r="A451" s="7" t="s">
        <v>48</v>
      </c>
      <c r="B451" s="21"/>
      <c r="C451" s="92"/>
      <c r="D451" s="92"/>
      <c r="E451" s="92"/>
      <c r="F451" s="23" t="s">
        <v>54</v>
      </c>
      <c r="G451" s="29"/>
      <c r="H451" s="29"/>
      <c r="I451" s="25"/>
      <c r="J451" s="26">
        <f>IF(AND(G451= "",H451= ""), 0, ROUND(ROUND(I451, 2) * ROUND(IF(H451="",G451,H451),  0), 2))</f>
        <v>0</v>
      </c>
      <c r="K451" s="7"/>
      <c r="M451" s="27">
        <v>0.2</v>
      </c>
      <c r="Q451" s="7">
        <v>34</v>
      </c>
    </row>
    <row r="452" spans="1:17" x14ac:dyDescent="0.25">
      <c r="A452" s="7">
        <v>9</v>
      </c>
      <c r="B452" s="21" t="s">
        <v>312</v>
      </c>
      <c r="C452" s="103" t="s">
        <v>313</v>
      </c>
      <c r="D452" s="54"/>
      <c r="E452" s="54"/>
      <c r="F452" s="54"/>
      <c r="G452" s="54"/>
      <c r="H452" s="54"/>
      <c r="I452" s="54"/>
      <c r="J452" s="22"/>
    </row>
    <row r="453" spans="1:17" hidden="1" x14ac:dyDescent="0.25">
      <c r="A453" s="7" t="s">
        <v>47</v>
      </c>
    </row>
    <row r="454" spans="1:17" ht="22.7" customHeight="1" x14ac:dyDescent="0.25">
      <c r="A454" s="7" t="s">
        <v>52</v>
      </c>
      <c r="B454" s="28"/>
      <c r="C454" s="104" t="s">
        <v>107</v>
      </c>
      <c r="D454" s="104"/>
      <c r="E454" s="104"/>
      <c r="F454" s="104"/>
      <c r="G454" s="104"/>
      <c r="H454" s="104"/>
      <c r="I454" s="104"/>
      <c r="J454" s="28"/>
    </row>
    <row r="455" spans="1:17" x14ac:dyDescent="0.25">
      <c r="A455" s="7" t="s">
        <v>48</v>
      </c>
      <c r="B455" s="21"/>
      <c r="C455" s="92"/>
      <c r="D455" s="92"/>
      <c r="E455" s="92"/>
      <c r="F455" s="23" t="s">
        <v>63</v>
      </c>
      <c r="G455" s="30"/>
      <c r="H455" s="30"/>
      <c r="I455" s="25"/>
      <c r="J455" s="26">
        <f>IF(AND(G455= "",H455= ""), 0, ROUND(ROUND(I455, 2) * ROUND(IF(H455="",G455,H455),  2), 2))</f>
        <v>0</v>
      </c>
      <c r="K455" s="7"/>
      <c r="M455" s="27">
        <v>0.2</v>
      </c>
      <c r="Q455" s="7">
        <v>34</v>
      </c>
    </row>
    <row r="456" spans="1:17" x14ac:dyDescent="0.25">
      <c r="A456" s="7">
        <v>9</v>
      </c>
      <c r="B456" s="21" t="s">
        <v>314</v>
      </c>
      <c r="C456" s="103" t="s">
        <v>315</v>
      </c>
      <c r="D456" s="54"/>
      <c r="E456" s="54"/>
      <c r="F456" s="54"/>
      <c r="G456" s="54"/>
      <c r="H456" s="54"/>
      <c r="I456" s="54"/>
      <c r="J456" s="22"/>
    </row>
    <row r="457" spans="1:17" hidden="1" x14ac:dyDescent="0.25">
      <c r="A457" s="7" t="s">
        <v>47</v>
      </c>
    </row>
    <row r="458" spans="1:17" ht="22.7" customHeight="1" x14ac:dyDescent="0.25">
      <c r="A458" s="7" t="s">
        <v>52</v>
      </c>
      <c r="B458" s="28"/>
      <c r="C458" s="104" t="s">
        <v>107</v>
      </c>
      <c r="D458" s="104"/>
      <c r="E458" s="104"/>
      <c r="F458" s="104"/>
      <c r="G458" s="104"/>
      <c r="H458" s="104"/>
      <c r="I458" s="104"/>
      <c r="J458" s="28"/>
    </row>
    <row r="459" spans="1:17" x14ac:dyDescent="0.25">
      <c r="A459" s="7" t="s">
        <v>48</v>
      </c>
      <c r="B459" s="21"/>
      <c r="C459" s="92"/>
      <c r="D459" s="92"/>
      <c r="E459" s="92"/>
      <c r="F459" s="23" t="s">
        <v>63</v>
      </c>
      <c r="G459" s="30"/>
      <c r="H459" s="30"/>
      <c r="I459" s="25"/>
      <c r="J459" s="26">
        <f>IF(AND(G459= "",H459= ""), 0, ROUND(ROUND(I459, 2) * ROUND(IF(H459="",G459,H459),  2), 2))</f>
        <v>0</v>
      </c>
      <c r="K459" s="7"/>
      <c r="M459" s="27">
        <v>0.2</v>
      </c>
      <c r="Q459" s="7">
        <v>34</v>
      </c>
    </row>
    <row r="460" spans="1:17" x14ac:dyDescent="0.25">
      <c r="A460" s="7">
        <v>9</v>
      </c>
      <c r="B460" s="21" t="s">
        <v>316</v>
      </c>
      <c r="C460" s="103" t="s">
        <v>317</v>
      </c>
      <c r="D460" s="54"/>
      <c r="E460" s="54"/>
      <c r="F460" s="54"/>
      <c r="G460" s="54"/>
      <c r="H460" s="54"/>
      <c r="I460" s="54"/>
      <c r="J460" s="22"/>
    </row>
    <row r="461" spans="1:17" hidden="1" x14ac:dyDescent="0.25">
      <c r="A461" s="7" t="s">
        <v>47</v>
      </c>
    </row>
    <row r="462" spans="1:17" ht="22.7" customHeight="1" x14ac:dyDescent="0.25">
      <c r="A462" s="7" t="s">
        <v>52</v>
      </c>
      <c r="B462" s="28"/>
      <c r="C462" s="104" t="s">
        <v>318</v>
      </c>
      <c r="D462" s="104"/>
      <c r="E462" s="104"/>
      <c r="F462" s="104"/>
      <c r="G462" s="104"/>
      <c r="H462" s="104"/>
      <c r="I462" s="104"/>
      <c r="J462" s="28"/>
    </row>
    <row r="463" spans="1:17" x14ac:dyDescent="0.25">
      <c r="A463" s="7" t="s">
        <v>48</v>
      </c>
      <c r="B463" s="21"/>
      <c r="C463" s="92"/>
      <c r="D463" s="92"/>
      <c r="E463" s="92"/>
      <c r="F463" s="23" t="s">
        <v>68</v>
      </c>
      <c r="G463" s="29"/>
      <c r="H463" s="29"/>
      <c r="I463" s="25"/>
      <c r="J463" s="26">
        <f>IF(AND(G463= "",H463= ""), 0, ROUND(ROUND(I463, 2) * ROUND(IF(H463="",G463,H463),  0), 2))</f>
        <v>0</v>
      </c>
      <c r="K463" s="7"/>
      <c r="M463" s="27">
        <v>0.2</v>
      </c>
      <c r="Q463" s="7">
        <v>34</v>
      </c>
    </row>
    <row r="464" spans="1:17" x14ac:dyDescent="0.25">
      <c r="A464" s="7">
        <v>9</v>
      </c>
      <c r="B464" s="21" t="s">
        <v>319</v>
      </c>
      <c r="C464" s="103" t="s">
        <v>320</v>
      </c>
      <c r="D464" s="54"/>
      <c r="E464" s="54"/>
      <c r="F464" s="54"/>
      <c r="G464" s="54"/>
      <c r="H464" s="54"/>
      <c r="I464" s="54"/>
      <c r="J464" s="22"/>
    </row>
    <row r="465" spans="1:17" hidden="1" x14ac:dyDescent="0.25">
      <c r="A465" s="7" t="s">
        <v>47</v>
      </c>
    </row>
    <row r="466" spans="1:17" ht="22.7" customHeight="1" x14ac:dyDescent="0.25">
      <c r="A466" s="7" t="s">
        <v>52</v>
      </c>
      <c r="B466" s="28"/>
      <c r="C466" s="104" t="s">
        <v>318</v>
      </c>
      <c r="D466" s="104"/>
      <c r="E466" s="104"/>
      <c r="F466" s="104"/>
      <c r="G466" s="104"/>
      <c r="H466" s="104"/>
      <c r="I466" s="104"/>
      <c r="J466" s="28"/>
    </row>
    <row r="467" spans="1:17" x14ac:dyDescent="0.25">
      <c r="A467" s="7" t="s">
        <v>48</v>
      </c>
      <c r="B467" s="21"/>
      <c r="C467" s="92"/>
      <c r="D467" s="92"/>
      <c r="E467" s="92"/>
      <c r="F467" s="23" t="s">
        <v>68</v>
      </c>
      <c r="G467" s="29"/>
      <c r="H467" s="29"/>
      <c r="I467" s="25"/>
      <c r="J467" s="26">
        <f>IF(AND(G467= "",H467= ""), 0, ROUND(ROUND(I467, 2) * ROUND(IF(H467="",G467,H467),  0), 2))</f>
        <v>0</v>
      </c>
      <c r="K467" s="7"/>
      <c r="M467" s="27">
        <v>0.2</v>
      </c>
      <c r="Q467" s="7">
        <v>34</v>
      </c>
    </row>
    <row r="468" spans="1:17" x14ac:dyDescent="0.25">
      <c r="A468" s="7">
        <v>9</v>
      </c>
      <c r="B468" s="21" t="s">
        <v>321</v>
      </c>
      <c r="C468" s="103" t="s">
        <v>322</v>
      </c>
      <c r="D468" s="54"/>
      <c r="E468" s="54"/>
      <c r="F468" s="54"/>
      <c r="G468" s="54"/>
      <c r="H468" s="54"/>
      <c r="I468" s="54"/>
      <c r="J468" s="22"/>
    </row>
    <row r="469" spans="1:17" hidden="1" x14ac:dyDescent="0.25">
      <c r="A469" s="7" t="s">
        <v>47</v>
      </c>
    </row>
    <row r="470" spans="1:17" ht="22.7" customHeight="1" x14ac:dyDescent="0.25">
      <c r="A470" s="7" t="s">
        <v>52</v>
      </c>
      <c r="B470" s="28"/>
      <c r="C470" s="104" t="s">
        <v>107</v>
      </c>
      <c r="D470" s="104"/>
      <c r="E470" s="104"/>
      <c r="F470" s="104"/>
      <c r="G470" s="104"/>
      <c r="H470" s="104"/>
      <c r="I470" s="104"/>
      <c r="J470" s="28"/>
    </row>
    <row r="471" spans="1:17" x14ac:dyDescent="0.25">
      <c r="A471" s="7" t="s">
        <v>48</v>
      </c>
      <c r="B471" s="21"/>
      <c r="C471" s="92"/>
      <c r="D471" s="92"/>
      <c r="E471" s="92"/>
      <c r="F471" s="23" t="s">
        <v>54</v>
      </c>
      <c r="G471" s="29"/>
      <c r="H471" s="29"/>
      <c r="I471" s="25"/>
      <c r="J471" s="26">
        <f>IF(AND(G471= "",H471= ""), 0, ROUND(ROUND(I471, 2) * ROUND(IF(H471="",G471,H471),  0), 2))</f>
        <v>0</v>
      </c>
      <c r="K471" s="7"/>
      <c r="M471" s="27">
        <v>0.2</v>
      </c>
      <c r="Q471" s="7">
        <v>34</v>
      </c>
    </row>
    <row r="472" spans="1:17" x14ac:dyDescent="0.25">
      <c r="A472" s="7">
        <v>9</v>
      </c>
      <c r="B472" s="21" t="s">
        <v>323</v>
      </c>
      <c r="C472" s="103" t="s">
        <v>324</v>
      </c>
      <c r="D472" s="54"/>
      <c r="E472" s="54"/>
      <c r="F472" s="54"/>
      <c r="G472" s="54"/>
      <c r="H472" s="54"/>
      <c r="I472" s="54"/>
      <c r="J472" s="22"/>
    </row>
    <row r="473" spans="1:17" hidden="1" x14ac:dyDescent="0.25">
      <c r="A473" s="7" t="s">
        <v>47</v>
      </c>
    </row>
    <row r="474" spans="1:17" hidden="1" x14ac:dyDescent="0.25">
      <c r="A474" s="31" t="s">
        <v>66</v>
      </c>
    </row>
    <row r="475" spans="1:17" ht="22.7" customHeight="1" x14ac:dyDescent="0.25">
      <c r="A475" s="7" t="s">
        <v>52</v>
      </c>
      <c r="B475" s="28"/>
      <c r="C475" s="104" t="s">
        <v>325</v>
      </c>
      <c r="D475" s="104"/>
      <c r="E475" s="104"/>
      <c r="F475" s="104"/>
      <c r="G475" s="104"/>
      <c r="H475" s="104"/>
      <c r="I475" s="104"/>
      <c r="J475" s="28"/>
    </row>
    <row r="476" spans="1:17" x14ac:dyDescent="0.25">
      <c r="A476" s="7" t="s">
        <v>48</v>
      </c>
      <c r="B476" s="21"/>
      <c r="C476" s="92"/>
      <c r="D476" s="92"/>
      <c r="E476" s="92"/>
      <c r="F476" s="23" t="s">
        <v>68</v>
      </c>
      <c r="G476" s="29"/>
      <c r="H476" s="29"/>
      <c r="I476" s="25"/>
      <c r="J476" s="26">
        <f>IF(AND(G476= "",H476= ""), 0, ROUND(ROUND(I476, 2) * ROUND(IF(H476="",G476,H476),  0), 2))</f>
        <v>0</v>
      </c>
      <c r="K476" s="7"/>
      <c r="M476" s="27">
        <v>0.2</v>
      </c>
      <c r="Q476" s="7">
        <v>34</v>
      </c>
    </row>
    <row r="477" spans="1:17" x14ac:dyDescent="0.25">
      <c r="A477" s="7">
        <v>9</v>
      </c>
      <c r="B477" s="21" t="s">
        <v>326</v>
      </c>
      <c r="C477" s="103" t="s">
        <v>327</v>
      </c>
      <c r="D477" s="54"/>
      <c r="E477" s="54"/>
      <c r="F477" s="54"/>
      <c r="G477" s="54"/>
      <c r="H477" s="54"/>
      <c r="I477" s="54"/>
      <c r="J477" s="22"/>
    </row>
    <row r="478" spans="1:17" hidden="1" x14ac:dyDescent="0.25">
      <c r="A478" s="7" t="s">
        <v>112</v>
      </c>
    </row>
    <row r="479" spans="1:17" hidden="1" x14ac:dyDescent="0.25">
      <c r="A479" s="7" t="s">
        <v>47</v>
      </c>
    </row>
    <row r="480" spans="1:17" ht="22.7" customHeight="1" x14ac:dyDescent="0.25">
      <c r="A480" s="7" t="s">
        <v>52</v>
      </c>
      <c r="B480" s="28"/>
      <c r="C480" s="104" t="s">
        <v>328</v>
      </c>
      <c r="D480" s="104"/>
      <c r="E480" s="104"/>
      <c r="F480" s="104"/>
      <c r="G480" s="104"/>
      <c r="H480" s="104"/>
      <c r="I480" s="104"/>
      <c r="J480" s="28"/>
    </row>
    <row r="481" spans="1:17" x14ac:dyDescent="0.25">
      <c r="A481" s="7" t="s">
        <v>48</v>
      </c>
      <c r="B481" s="21"/>
      <c r="C481" s="92"/>
      <c r="D481" s="92"/>
      <c r="E481" s="92"/>
      <c r="F481" s="23" t="s">
        <v>63</v>
      </c>
      <c r="G481" s="30"/>
      <c r="H481" s="30"/>
      <c r="I481" s="25"/>
      <c r="J481" s="26">
        <f>IF(AND(G481= "",H481= ""), 0, ROUND(ROUND(I481, 2) * ROUND(IF(H481="",G481,H481),  2), 2))</f>
        <v>0</v>
      </c>
      <c r="K481" s="7"/>
      <c r="M481" s="27">
        <v>0.2</v>
      </c>
      <c r="Q481" s="7">
        <v>34</v>
      </c>
    </row>
    <row r="482" spans="1:17" x14ac:dyDescent="0.25">
      <c r="A482" s="7">
        <v>9</v>
      </c>
      <c r="B482" s="21" t="s">
        <v>329</v>
      </c>
      <c r="C482" s="103" t="s">
        <v>330</v>
      </c>
      <c r="D482" s="54"/>
      <c r="E482" s="54"/>
      <c r="F482" s="54"/>
      <c r="G482" s="54"/>
      <c r="H482" s="54"/>
      <c r="I482" s="54"/>
      <c r="J482" s="22"/>
    </row>
    <row r="483" spans="1:17" hidden="1" x14ac:dyDescent="0.25">
      <c r="A483" s="7" t="s">
        <v>47</v>
      </c>
    </row>
    <row r="484" spans="1:17" ht="22.7" customHeight="1" x14ac:dyDescent="0.25">
      <c r="A484" s="7" t="s">
        <v>52</v>
      </c>
      <c r="B484" s="28"/>
      <c r="C484" s="104" t="s">
        <v>318</v>
      </c>
      <c r="D484" s="104"/>
      <c r="E484" s="104"/>
      <c r="F484" s="104"/>
      <c r="G484" s="104"/>
      <c r="H484" s="104"/>
      <c r="I484" s="104"/>
      <c r="J484" s="28"/>
    </row>
    <row r="485" spans="1:17" x14ac:dyDescent="0.25">
      <c r="A485" s="7" t="s">
        <v>48</v>
      </c>
      <c r="B485" s="21"/>
      <c r="C485" s="92"/>
      <c r="D485" s="92"/>
      <c r="E485" s="92"/>
      <c r="F485" s="23" t="s">
        <v>68</v>
      </c>
      <c r="G485" s="29"/>
      <c r="H485" s="29"/>
      <c r="I485" s="25"/>
      <c r="J485" s="26">
        <f>IF(AND(G485= "",H485= ""), 0, ROUND(ROUND(I485, 2) * ROUND(IF(H485="",G485,H485),  0), 2))</f>
        <v>0</v>
      </c>
      <c r="K485" s="7"/>
      <c r="M485" s="27">
        <v>0.2</v>
      </c>
      <c r="Q485" s="7">
        <v>34</v>
      </c>
    </row>
    <row r="486" spans="1:17" x14ac:dyDescent="0.25">
      <c r="A486" s="7">
        <v>9</v>
      </c>
      <c r="B486" s="21" t="s">
        <v>331</v>
      </c>
      <c r="C486" s="103" t="s">
        <v>332</v>
      </c>
      <c r="D486" s="54"/>
      <c r="E486" s="54"/>
      <c r="F486" s="54"/>
      <c r="G486" s="54"/>
      <c r="H486" s="54"/>
      <c r="I486" s="54"/>
      <c r="J486" s="22"/>
    </row>
    <row r="487" spans="1:17" hidden="1" x14ac:dyDescent="0.25">
      <c r="A487" s="7" t="s">
        <v>47</v>
      </c>
    </row>
    <row r="488" spans="1:17" ht="22.7" customHeight="1" x14ac:dyDescent="0.25">
      <c r="A488" s="7" t="s">
        <v>52</v>
      </c>
      <c r="B488" s="28"/>
      <c r="C488" s="104" t="s">
        <v>318</v>
      </c>
      <c r="D488" s="104"/>
      <c r="E488" s="104"/>
      <c r="F488" s="104"/>
      <c r="G488" s="104"/>
      <c r="H488" s="104"/>
      <c r="I488" s="104"/>
      <c r="J488" s="28"/>
    </row>
    <row r="489" spans="1:17" x14ac:dyDescent="0.25">
      <c r="A489" s="7" t="s">
        <v>48</v>
      </c>
      <c r="B489" s="21"/>
      <c r="C489" s="92"/>
      <c r="D489" s="92"/>
      <c r="E489" s="92"/>
      <c r="F489" s="23" t="s">
        <v>68</v>
      </c>
      <c r="G489" s="29"/>
      <c r="H489" s="29"/>
      <c r="I489" s="25"/>
      <c r="J489" s="26">
        <f>IF(AND(G489= "",H489= ""), 0, ROUND(ROUND(I489, 2) * ROUND(IF(H489="",G489,H489),  0), 2))</f>
        <v>0</v>
      </c>
      <c r="K489" s="7"/>
      <c r="M489" s="27">
        <v>0.2</v>
      </c>
      <c r="Q489" s="7">
        <v>34</v>
      </c>
    </row>
    <row r="490" spans="1:17" x14ac:dyDescent="0.25">
      <c r="A490" s="7">
        <v>9</v>
      </c>
      <c r="B490" s="21" t="s">
        <v>333</v>
      </c>
      <c r="C490" s="103" t="s">
        <v>334</v>
      </c>
      <c r="D490" s="54"/>
      <c r="E490" s="54"/>
      <c r="F490" s="54"/>
      <c r="G490" s="54"/>
      <c r="H490" s="54"/>
      <c r="I490" s="54"/>
      <c r="J490" s="22"/>
    </row>
    <row r="491" spans="1:17" hidden="1" x14ac:dyDescent="0.25">
      <c r="A491" s="7" t="s">
        <v>47</v>
      </c>
    </row>
    <row r="492" spans="1:17" ht="22.7" customHeight="1" x14ac:dyDescent="0.25">
      <c r="A492" s="7" t="s">
        <v>52</v>
      </c>
      <c r="B492" s="28"/>
      <c r="C492" s="104" t="s">
        <v>335</v>
      </c>
      <c r="D492" s="104"/>
      <c r="E492" s="104"/>
      <c r="F492" s="104"/>
      <c r="G492" s="104"/>
      <c r="H492" s="104"/>
      <c r="I492" s="104"/>
      <c r="J492" s="28"/>
    </row>
    <row r="493" spans="1:17" x14ac:dyDescent="0.25">
      <c r="A493" s="7" t="s">
        <v>48</v>
      </c>
      <c r="B493" s="21"/>
      <c r="C493" s="92"/>
      <c r="D493" s="92"/>
      <c r="E493" s="92"/>
      <c r="F493" s="23" t="s">
        <v>68</v>
      </c>
      <c r="G493" s="29"/>
      <c r="H493" s="29"/>
      <c r="I493" s="25"/>
      <c r="J493" s="26">
        <f>IF(AND(G493= "",H493= ""), 0, ROUND(ROUND(I493, 2) * ROUND(IF(H493="",G493,H493),  0), 2))</f>
        <v>0</v>
      </c>
      <c r="K493" s="7"/>
      <c r="M493" s="27">
        <v>0.2</v>
      </c>
      <c r="Q493" s="7">
        <v>34</v>
      </c>
    </row>
    <row r="494" spans="1:17" hidden="1" x14ac:dyDescent="0.25">
      <c r="A494" s="7" t="s">
        <v>57</v>
      </c>
    </row>
    <row r="495" spans="1:17" x14ac:dyDescent="0.25">
      <c r="A495" s="7">
        <v>4</v>
      </c>
      <c r="B495" s="16" t="s">
        <v>336</v>
      </c>
      <c r="C495" s="105" t="s">
        <v>337</v>
      </c>
      <c r="D495" s="105"/>
      <c r="E495" s="105"/>
      <c r="F495" s="19"/>
      <c r="G495" s="19"/>
      <c r="H495" s="19"/>
      <c r="I495" s="19"/>
      <c r="J495" s="20"/>
      <c r="K495" s="7"/>
    </row>
    <row r="496" spans="1:17" x14ac:dyDescent="0.25">
      <c r="A496" s="7">
        <v>9</v>
      </c>
      <c r="B496" s="21" t="s">
        <v>338</v>
      </c>
      <c r="C496" s="103" t="s">
        <v>339</v>
      </c>
      <c r="D496" s="54"/>
      <c r="E496" s="54"/>
      <c r="F496" s="54"/>
      <c r="G496" s="54"/>
      <c r="H496" s="54"/>
      <c r="I496" s="54"/>
      <c r="J496" s="22"/>
    </row>
    <row r="497" spans="1:17" hidden="1" x14ac:dyDescent="0.25">
      <c r="A497" s="7" t="s">
        <v>47</v>
      </c>
    </row>
    <row r="498" spans="1:17" ht="22.7" customHeight="1" x14ac:dyDescent="0.25">
      <c r="A498" s="7" t="s">
        <v>52</v>
      </c>
      <c r="B498" s="28"/>
      <c r="C498" s="104" t="s">
        <v>340</v>
      </c>
      <c r="D498" s="104"/>
      <c r="E498" s="104"/>
      <c r="F498" s="104"/>
      <c r="G498" s="104"/>
      <c r="H498" s="104"/>
      <c r="I498" s="104"/>
      <c r="J498" s="28"/>
    </row>
    <row r="499" spans="1:17" x14ac:dyDescent="0.25">
      <c r="A499" s="7" t="s">
        <v>48</v>
      </c>
      <c r="B499" s="21"/>
      <c r="C499" s="92"/>
      <c r="D499" s="92"/>
      <c r="E499" s="92"/>
      <c r="F499" s="23" t="s">
        <v>54</v>
      </c>
      <c r="G499" s="29"/>
      <c r="H499" s="29"/>
      <c r="I499" s="25"/>
      <c r="J499" s="26">
        <f>IF(AND(G499= "",H499= ""), 0, ROUND(ROUND(I499, 2) * ROUND(IF(H499="",G499,H499),  0), 2))</f>
        <v>0</v>
      </c>
      <c r="K499" s="7"/>
      <c r="M499" s="27">
        <v>0.2</v>
      </c>
      <c r="Q499" s="7">
        <v>34</v>
      </c>
    </row>
    <row r="500" spans="1:17" x14ac:dyDescent="0.25">
      <c r="A500" s="7">
        <v>9</v>
      </c>
      <c r="B500" s="21" t="s">
        <v>341</v>
      </c>
      <c r="C500" s="103" t="s">
        <v>342</v>
      </c>
      <c r="D500" s="54"/>
      <c r="E500" s="54"/>
      <c r="F500" s="54"/>
      <c r="G500" s="54"/>
      <c r="H500" s="54"/>
      <c r="I500" s="54"/>
      <c r="J500" s="22"/>
    </row>
    <row r="501" spans="1:17" hidden="1" x14ac:dyDescent="0.25">
      <c r="A501" s="7" t="s">
        <v>47</v>
      </c>
    </row>
    <row r="502" spans="1:17" hidden="1" x14ac:dyDescent="0.25">
      <c r="A502" s="31" t="s">
        <v>66</v>
      </c>
    </row>
    <row r="503" spans="1:17" ht="22.7" customHeight="1" x14ac:dyDescent="0.25">
      <c r="A503" s="7" t="s">
        <v>52</v>
      </c>
      <c r="B503" s="28"/>
      <c r="C503" s="104" t="s">
        <v>343</v>
      </c>
      <c r="D503" s="104"/>
      <c r="E503" s="104"/>
      <c r="F503" s="104"/>
      <c r="G503" s="104"/>
      <c r="H503" s="104"/>
      <c r="I503" s="104"/>
      <c r="J503" s="28"/>
    </row>
    <row r="504" spans="1:17" x14ac:dyDescent="0.25">
      <c r="A504" s="7" t="s">
        <v>48</v>
      </c>
      <c r="B504" s="21"/>
      <c r="C504" s="92"/>
      <c r="D504" s="92"/>
      <c r="E504" s="92"/>
      <c r="F504" s="23" t="s">
        <v>68</v>
      </c>
      <c r="G504" s="29"/>
      <c r="H504" s="29"/>
      <c r="I504" s="25"/>
      <c r="J504" s="26">
        <f>IF(AND(G504= "",H504= ""), 0, ROUND(ROUND(I504, 2) * ROUND(IF(H504="",G504,H504),  0), 2))</f>
        <v>0</v>
      </c>
      <c r="K504" s="7"/>
      <c r="M504" s="27">
        <v>0.2</v>
      </c>
      <c r="Q504" s="7">
        <v>34</v>
      </c>
    </row>
    <row r="505" spans="1:17" hidden="1" x14ac:dyDescent="0.25">
      <c r="A505" s="7" t="s">
        <v>57</v>
      </c>
    </row>
    <row r="506" spans="1:17" x14ac:dyDescent="0.25">
      <c r="A506" s="7">
        <v>4</v>
      </c>
      <c r="B506" s="16" t="s">
        <v>344</v>
      </c>
      <c r="C506" s="105" t="s">
        <v>345</v>
      </c>
      <c r="D506" s="105"/>
      <c r="E506" s="105"/>
      <c r="F506" s="19"/>
      <c r="G506" s="19"/>
      <c r="H506" s="19"/>
      <c r="I506" s="19"/>
      <c r="J506" s="20"/>
      <c r="K506" s="7"/>
    </row>
    <row r="507" spans="1:17" x14ac:dyDescent="0.25">
      <c r="A507" s="7">
        <v>9</v>
      </c>
      <c r="B507" s="21" t="s">
        <v>346</v>
      </c>
      <c r="C507" s="103" t="s">
        <v>347</v>
      </c>
      <c r="D507" s="54"/>
      <c r="E507" s="54"/>
      <c r="F507" s="54"/>
      <c r="G507" s="54"/>
      <c r="H507" s="54"/>
      <c r="I507" s="54"/>
      <c r="J507" s="22"/>
    </row>
    <row r="508" spans="1:17" hidden="1" x14ac:dyDescent="0.25">
      <c r="A508" s="7" t="s">
        <v>47</v>
      </c>
    </row>
    <row r="509" spans="1:17" ht="22.7" customHeight="1" x14ac:dyDescent="0.25">
      <c r="A509" s="7" t="s">
        <v>52</v>
      </c>
      <c r="B509" s="28"/>
      <c r="C509" s="104" t="s">
        <v>348</v>
      </c>
      <c r="D509" s="104"/>
      <c r="E509" s="104"/>
      <c r="F509" s="104"/>
      <c r="G509" s="104"/>
      <c r="H509" s="104"/>
      <c r="I509" s="104"/>
      <c r="J509" s="28"/>
    </row>
    <row r="510" spans="1:17" x14ac:dyDescent="0.25">
      <c r="A510" s="7" t="s">
        <v>48</v>
      </c>
      <c r="B510" s="21"/>
      <c r="C510" s="92"/>
      <c r="D510" s="92"/>
      <c r="E510" s="92"/>
      <c r="F510" s="23" t="s">
        <v>96</v>
      </c>
      <c r="G510" s="30"/>
      <c r="H510" s="30"/>
      <c r="I510" s="25"/>
      <c r="J510" s="26">
        <f>IF(AND(G510= "",H510= ""), 0, ROUND(ROUND(I510, 2) * ROUND(IF(H510="",G510,H510),  2), 2))</f>
        <v>0</v>
      </c>
      <c r="K510" s="7"/>
      <c r="M510" s="27">
        <v>0.2</v>
      </c>
      <c r="Q510" s="7">
        <v>34</v>
      </c>
    </row>
    <row r="511" spans="1:17" x14ac:dyDescent="0.25">
      <c r="A511" s="7">
        <v>9</v>
      </c>
      <c r="B511" s="21" t="s">
        <v>349</v>
      </c>
      <c r="C511" s="103" t="s">
        <v>350</v>
      </c>
      <c r="D511" s="54"/>
      <c r="E511" s="54"/>
      <c r="F511" s="54"/>
      <c r="G511" s="54"/>
      <c r="H511" s="54"/>
      <c r="I511" s="54"/>
      <c r="J511" s="22"/>
    </row>
    <row r="512" spans="1:17" hidden="1" x14ac:dyDescent="0.25">
      <c r="A512" s="7" t="s">
        <v>47</v>
      </c>
    </row>
    <row r="513" spans="1:17" ht="22.7" customHeight="1" x14ac:dyDescent="0.25">
      <c r="A513" s="7" t="s">
        <v>52</v>
      </c>
      <c r="B513" s="28"/>
      <c r="C513" s="104" t="s">
        <v>351</v>
      </c>
      <c r="D513" s="104"/>
      <c r="E513" s="104"/>
      <c r="F513" s="104"/>
      <c r="G513" s="104"/>
      <c r="H513" s="104"/>
      <c r="I513" s="104"/>
      <c r="J513" s="28"/>
    </row>
    <row r="514" spans="1:17" x14ac:dyDescent="0.25">
      <c r="A514" s="7" t="s">
        <v>48</v>
      </c>
      <c r="B514" s="21"/>
      <c r="C514" s="92"/>
      <c r="D514" s="92"/>
      <c r="E514" s="92"/>
      <c r="F514" s="23" t="s">
        <v>63</v>
      </c>
      <c r="G514" s="30"/>
      <c r="H514" s="30"/>
      <c r="I514" s="25"/>
      <c r="J514" s="26">
        <f>IF(AND(G514= "",H514= ""), 0, ROUND(ROUND(I514, 2) * ROUND(IF(H514="",G514,H514),  2), 2))</f>
        <v>0</v>
      </c>
      <c r="K514" s="7"/>
      <c r="M514" s="27">
        <v>0.2</v>
      </c>
      <c r="Q514" s="7">
        <v>34</v>
      </c>
    </row>
    <row r="515" spans="1:17" x14ac:dyDescent="0.25">
      <c r="A515" s="7">
        <v>9</v>
      </c>
      <c r="B515" s="21" t="s">
        <v>352</v>
      </c>
      <c r="C515" s="103" t="s">
        <v>353</v>
      </c>
      <c r="D515" s="54"/>
      <c r="E515" s="54"/>
      <c r="F515" s="54"/>
      <c r="G515" s="54"/>
      <c r="H515" s="54"/>
      <c r="I515" s="54"/>
      <c r="J515" s="22"/>
    </row>
    <row r="516" spans="1:17" hidden="1" x14ac:dyDescent="0.25">
      <c r="A516" s="7" t="s">
        <v>47</v>
      </c>
    </row>
    <row r="517" spans="1:17" ht="22.7" customHeight="1" x14ac:dyDescent="0.25">
      <c r="A517" s="7" t="s">
        <v>52</v>
      </c>
      <c r="B517" s="28"/>
      <c r="C517" s="104" t="s">
        <v>354</v>
      </c>
      <c r="D517" s="104"/>
      <c r="E517" s="104"/>
      <c r="F517" s="104"/>
      <c r="G517" s="104"/>
      <c r="H517" s="104"/>
      <c r="I517" s="104"/>
      <c r="J517" s="28"/>
    </row>
    <row r="518" spans="1:17" x14ac:dyDescent="0.25">
      <c r="A518" s="7" t="s">
        <v>48</v>
      </c>
      <c r="B518" s="21"/>
      <c r="C518" s="92"/>
      <c r="D518" s="92"/>
      <c r="E518" s="92"/>
      <c r="F518" s="23" t="s">
        <v>68</v>
      </c>
      <c r="G518" s="29"/>
      <c r="H518" s="29"/>
      <c r="I518" s="25"/>
      <c r="J518" s="26">
        <f>IF(AND(G518= "",H518= ""), 0, ROUND(ROUND(I518, 2) * ROUND(IF(H518="",G518,H518),  0), 2))</f>
        <v>0</v>
      </c>
      <c r="K518" s="7"/>
      <c r="M518" s="27">
        <v>0.2</v>
      </c>
      <c r="Q518" s="7">
        <v>34</v>
      </c>
    </row>
    <row r="519" spans="1:17" x14ac:dyDescent="0.25">
      <c r="A519" s="7">
        <v>9</v>
      </c>
      <c r="B519" s="21" t="s">
        <v>355</v>
      </c>
      <c r="C519" s="103" t="s">
        <v>356</v>
      </c>
      <c r="D519" s="54"/>
      <c r="E519" s="54"/>
      <c r="F519" s="54"/>
      <c r="G519" s="54"/>
      <c r="H519" s="54"/>
      <c r="I519" s="54"/>
      <c r="J519" s="22"/>
    </row>
    <row r="520" spans="1:17" hidden="1" x14ac:dyDescent="0.25">
      <c r="A520" s="7" t="s">
        <v>47</v>
      </c>
    </row>
    <row r="521" spans="1:17" ht="22.7" customHeight="1" x14ac:dyDescent="0.25">
      <c r="A521" s="7" t="s">
        <v>52</v>
      </c>
      <c r="B521" s="28"/>
      <c r="C521" s="104" t="s">
        <v>354</v>
      </c>
      <c r="D521" s="104"/>
      <c r="E521" s="104"/>
      <c r="F521" s="104"/>
      <c r="G521" s="104"/>
      <c r="H521" s="104"/>
      <c r="I521" s="104"/>
      <c r="J521" s="28"/>
    </row>
    <row r="522" spans="1:17" x14ac:dyDescent="0.25">
      <c r="A522" s="7" t="s">
        <v>48</v>
      </c>
      <c r="B522" s="21"/>
      <c r="C522" s="92"/>
      <c r="D522" s="92"/>
      <c r="E522" s="92"/>
      <c r="F522" s="23" t="s">
        <v>68</v>
      </c>
      <c r="G522" s="29"/>
      <c r="H522" s="29"/>
      <c r="I522" s="25"/>
      <c r="J522" s="26">
        <f>IF(AND(G522= "",H522= ""), 0, ROUND(ROUND(I522, 2) * ROUND(IF(H522="",G522,H522),  0), 2))</f>
        <v>0</v>
      </c>
      <c r="K522" s="7"/>
      <c r="M522" s="27">
        <v>0.2</v>
      </c>
      <c r="Q522" s="7">
        <v>34</v>
      </c>
    </row>
    <row r="523" spans="1:17" x14ac:dyDescent="0.25">
      <c r="A523" s="7">
        <v>9</v>
      </c>
      <c r="B523" s="21" t="s">
        <v>357</v>
      </c>
      <c r="C523" s="103" t="s">
        <v>358</v>
      </c>
      <c r="D523" s="54"/>
      <c r="E523" s="54"/>
      <c r="F523" s="54"/>
      <c r="G523" s="54"/>
      <c r="H523" s="54"/>
      <c r="I523" s="54"/>
      <c r="J523" s="22"/>
    </row>
    <row r="524" spans="1:17" hidden="1" x14ac:dyDescent="0.25">
      <c r="A524" s="7" t="s">
        <v>47</v>
      </c>
    </row>
    <row r="525" spans="1:17" ht="22.7" customHeight="1" x14ac:dyDescent="0.25">
      <c r="A525" s="7" t="s">
        <v>52</v>
      </c>
      <c r="B525" s="28"/>
      <c r="C525" s="104" t="s">
        <v>354</v>
      </c>
      <c r="D525" s="104"/>
      <c r="E525" s="104"/>
      <c r="F525" s="104"/>
      <c r="G525" s="104"/>
      <c r="H525" s="104"/>
      <c r="I525" s="104"/>
      <c r="J525" s="28"/>
    </row>
    <row r="526" spans="1:17" x14ac:dyDescent="0.25">
      <c r="A526" s="7" t="s">
        <v>48</v>
      </c>
      <c r="B526" s="21"/>
      <c r="C526" s="92"/>
      <c r="D526" s="92"/>
      <c r="E526" s="92"/>
      <c r="F526" s="23" t="s">
        <v>68</v>
      </c>
      <c r="G526" s="29"/>
      <c r="H526" s="29"/>
      <c r="I526" s="25"/>
      <c r="J526" s="26">
        <f>IF(AND(G526= "",H526= ""), 0, ROUND(ROUND(I526, 2) * ROUND(IF(H526="",G526,H526),  0), 2))</f>
        <v>0</v>
      </c>
      <c r="K526" s="7"/>
      <c r="M526" s="27">
        <v>0.2</v>
      </c>
      <c r="Q526" s="7">
        <v>34</v>
      </c>
    </row>
    <row r="527" spans="1:17" x14ac:dyDescent="0.25">
      <c r="A527" s="7">
        <v>9</v>
      </c>
      <c r="B527" s="21" t="s">
        <v>359</v>
      </c>
      <c r="C527" s="103" t="s">
        <v>360</v>
      </c>
      <c r="D527" s="54"/>
      <c r="E527" s="54"/>
      <c r="F527" s="54"/>
      <c r="G527" s="54"/>
      <c r="H527" s="54"/>
      <c r="I527" s="54"/>
      <c r="J527" s="22"/>
    </row>
    <row r="528" spans="1:17" hidden="1" x14ac:dyDescent="0.25">
      <c r="A528" s="7" t="s">
        <v>47</v>
      </c>
    </row>
    <row r="529" spans="1:17" ht="22.7" customHeight="1" x14ac:dyDescent="0.25">
      <c r="A529" s="7" t="s">
        <v>52</v>
      </c>
      <c r="B529" s="28"/>
      <c r="C529" s="104" t="s">
        <v>107</v>
      </c>
      <c r="D529" s="104"/>
      <c r="E529" s="104"/>
      <c r="F529" s="104"/>
      <c r="G529" s="104"/>
      <c r="H529" s="104"/>
      <c r="I529" s="104"/>
      <c r="J529" s="28"/>
    </row>
    <row r="530" spans="1:17" x14ac:dyDescent="0.25">
      <c r="A530" s="7" t="s">
        <v>48</v>
      </c>
      <c r="B530" s="21"/>
      <c r="C530" s="92"/>
      <c r="D530" s="92"/>
      <c r="E530" s="92"/>
      <c r="F530" s="23" t="s">
        <v>68</v>
      </c>
      <c r="G530" s="29"/>
      <c r="H530" s="29"/>
      <c r="I530" s="25"/>
      <c r="J530" s="26">
        <f>IF(AND(G530= "",H530= ""), 0, ROUND(ROUND(I530, 2) * ROUND(IF(H530="",G530,H530),  0), 2))</f>
        <v>0</v>
      </c>
      <c r="K530" s="7"/>
      <c r="M530" s="27">
        <v>0.2</v>
      </c>
      <c r="Q530" s="7">
        <v>34</v>
      </c>
    </row>
    <row r="531" spans="1:17" hidden="1" x14ac:dyDescent="0.25">
      <c r="A531" s="7" t="s">
        <v>57</v>
      </c>
    </row>
    <row r="532" spans="1:17" x14ac:dyDescent="0.25">
      <c r="A532" s="7">
        <v>4</v>
      </c>
      <c r="B532" s="16" t="s">
        <v>361</v>
      </c>
      <c r="C532" s="105" t="s">
        <v>362</v>
      </c>
      <c r="D532" s="105"/>
      <c r="E532" s="105"/>
      <c r="F532" s="19"/>
      <c r="G532" s="19"/>
      <c r="H532" s="19"/>
      <c r="I532" s="19"/>
      <c r="J532" s="20"/>
      <c r="K532" s="7"/>
    </row>
    <row r="533" spans="1:17" x14ac:dyDescent="0.25">
      <c r="A533" s="7">
        <v>5</v>
      </c>
      <c r="B533" s="16" t="s">
        <v>363</v>
      </c>
      <c r="C533" s="102" t="s">
        <v>364</v>
      </c>
      <c r="D533" s="102"/>
      <c r="E533" s="102"/>
      <c r="F533" s="32"/>
      <c r="G533" s="32"/>
      <c r="H533" s="32"/>
      <c r="I533" s="32"/>
      <c r="J533" s="33"/>
      <c r="K533" s="7"/>
    </row>
    <row r="534" spans="1:17" x14ac:dyDescent="0.25">
      <c r="A534" s="7">
        <v>9</v>
      </c>
      <c r="B534" s="21" t="s">
        <v>365</v>
      </c>
      <c r="C534" s="103" t="s">
        <v>366</v>
      </c>
      <c r="D534" s="54"/>
      <c r="E534" s="54"/>
      <c r="F534" s="54"/>
      <c r="G534" s="54"/>
      <c r="H534" s="54"/>
      <c r="I534" s="54"/>
      <c r="J534" s="22"/>
    </row>
    <row r="535" spans="1:17" hidden="1" x14ac:dyDescent="0.25">
      <c r="A535" s="7" t="s">
        <v>112</v>
      </c>
    </row>
    <row r="536" spans="1:17" hidden="1" x14ac:dyDescent="0.25">
      <c r="A536" s="7" t="s">
        <v>47</v>
      </c>
    </row>
    <row r="537" spans="1:17" ht="22.7" customHeight="1" x14ac:dyDescent="0.25">
      <c r="A537" s="7" t="s">
        <v>52</v>
      </c>
      <c r="B537" s="28"/>
      <c r="C537" s="104" t="s">
        <v>367</v>
      </c>
      <c r="D537" s="104"/>
      <c r="E537" s="104"/>
      <c r="F537" s="104"/>
      <c r="G537" s="104"/>
      <c r="H537" s="104"/>
      <c r="I537" s="104"/>
      <c r="J537" s="28"/>
    </row>
    <row r="538" spans="1:17" x14ac:dyDescent="0.25">
      <c r="A538" s="7" t="s">
        <v>48</v>
      </c>
      <c r="B538" s="21"/>
      <c r="C538" s="92"/>
      <c r="D538" s="92"/>
      <c r="E538" s="92"/>
      <c r="F538" s="23" t="s">
        <v>96</v>
      </c>
      <c r="G538" s="30"/>
      <c r="H538" s="30"/>
      <c r="I538" s="25"/>
      <c r="J538" s="26">
        <f>IF(AND(G538= "",H538= ""), 0, ROUND(ROUND(I538, 2) * ROUND(IF(H538="",G538,H538),  2), 2))</f>
        <v>0</v>
      </c>
      <c r="K538" s="7"/>
      <c r="M538" s="27">
        <v>0.2</v>
      </c>
      <c r="Q538" s="7">
        <v>34</v>
      </c>
    </row>
    <row r="539" spans="1:17" x14ac:dyDescent="0.25">
      <c r="A539" s="7">
        <v>9</v>
      </c>
      <c r="B539" s="21" t="s">
        <v>368</v>
      </c>
      <c r="C539" s="103" t="s">
        <v>369</v>
      </c>
      <c r="D539" s="54"/>
      <c r="E539" s="54"/>
      <c r="F539" s="54"/>
      <c r="G539" s="54"/>
      <c r="H539" s="54"/>
      <c r="I539" s="54"/>
      <c r="J539" s="22"/>
    </row>
    <row r="540" spans="1:17" hidden="1" x14ac:dyDescent="0.25">
      <c r="A540" s="7" t="s">
        <v>112</v>
      </c>
    </row>
    <row r="541" spans="1:17" hidden="1" x14ac:dyDescent="0.25">
      <c r="A541" s="7" t="s">
        <v>47</v>
      </c>
    </row>
    <row r="542" spans="1:17" ht="22.7" customHeight="1" x14ac:dyDescent="0.25">
      <c r="A542" s="7" t="s">
        <v>52</v>
      </c>
      <c r="B542" s="28"/>
      <c r="C542" s="104" t="s">
        <v>367</v>
      </c>
      <c r="D542" s="104"/>
      <c r="E542" s="104"/>
      <c r="F542" s="104"/>
      <c r="G542" s="104"/>
      <c r="H542" s="104"/>
      <c r="I542" s="104"/>
      <c r="J542" s="28"/>
    </row>
    <row r="543" spans="1:17" x14ac:dyDescent="0.25">
      <c r="A543" s="7" t="s">
        <v>48</v>
      </c>
      <c r="B543" s="21"/>
      <c r="C543" s="92"/>
      <c r="D543" s="92"/>
      <c r="E543" s="92"/>
      <c r="F543" s="23" t="s">
        <v>96</v>
      </c>
      <c r="G543" s="30"/>
      <c r="H543" s="30"/>
      <c r="I543" s="25"/>
      <c r="J543" s="26">
        <f>IF(AND(G543= "",H543= ""), 0, ROUND(ROUND(I543, 2) * ROUND(IF(H543="",G543,H543),  2), 2))</f>
        <v>0</v>
      </c>
      <c r="K543" s="7"/>
      <c r="M543" s="27">
        <v>0.2</v>
      </c>
      <c r="Q543" s="7">
        <v>34</v>
      </c>
    </row>
    <row r="544" spans="1:17" x14ac:dyDescent="0.25">
      <c r="A544" s="7">
        <v>9</v>
      </c>
      <c r="B544" s="21" t="s">
        <v>370</v>
      </c>
      <c r="C544" s="103" t="s">
        <v>371</v>
      </c>
      <c r="D544" s="54"/>
      <c r="E544" s="54"/>
      <c r="F544" s="54"/>
      <c r="G544" s="54"/>
      <c r="H544" s="54"/>
      <c r="I544" s="54"/>
      <c r="J544" s="22"/>
    </row>
    <row r="545" spans="1:17" hidden="1" x14ac:dyDescent="0.25">
      <c r="A545" s="7" t="s">
        <v>112</v>
      </c>
    </row>
    <row r="546" spans="1:17" hidden="1" x14ac:dyDescent="0.25">
      <c r="A546" s="7" t="s">
        <v>47</v>
      </c>
    </row>
    <row r="547" spans="1:17" ht="22.7" customHeight="1" x14ac:dyDescent="0.25">
      <c r="A547" s="7" t="s">
        <v>52</v>
      </c>
      <c r="B547" s="28"/>
      <c r="C547" s="104" t="s">
        <v>372</v>
      </c>
      <c r="D547" s="104"/>
      <c r="E547" s="104"/>
      <c r="F547" s="104"/>
      <c r="G547" s="104"/>
      <c r="H547" s="104"/>
      <c r="I547" s="104"/>
      <c r="J547" s="28"/>
    </row>
    <row r="548" spans="1:17" x14ac:dyDescent="0.25">
      <c r="A548" s="7" t="s">
        <v>48</v>
      </c>
      <c r="B548" s="21"/>
      <c r="C548" s="92"/>
      <c r="D548" s="92"/>
      <c r="E548" s="92"/>
      <c r="F548" s="23" t="s">
        <v>373</v>
      </c>
      <c r="G548" s="30"/>
      <c r="H548" s="30"/>
      <c r="I548" s="25"/>
      <c r="J548" s="26">
        <f>IF(AND(G548= "",H548= ""), 0, ROUND(ROUND(I548, 2) * ROUND(IF(H548="",G548,H548),  2), 2))</f>
        <v>0</v>
      </c>
      <c r="K548" s="7"/>
      <c r="M548" s="27">
        <v>0.2</v>
      </c>
      <c r="Q548" s="7">
        <v>34</v>
      </c>
    </row>
    <row r="549" spans="1:17" hidden="1" x14ac:dyDescent="0.25">
      <c r="A549" s="7" t="s">
        <v>126</v>
      </c>
    </row>
    <row r="550" spans="1:17" x14ac:dyDescent="0.25">
      <c r="A550" s="7">
        <v>5</v>
      </c>
      <c r="B550" s="16" t="s">
        <v>374</v>
      </c>
      <c r="C550" s="102" t="s">
        <v>375</v>
      </c>
      <c r="D550" s="102"/>
      <c r="E550" s="102"/>
      <c r="F550" s="32"/>
      <c r="G550" s="32"/>
      <c r="H550" s="32"/>
      <c r="I550" s="32"/>
      <c r="J550" s="33"/>
      <c r="K550" s="7"/>
    </row>
    <row r="551" spans="1:17" x14ac:dyDescent="0.25">
      <c r="A551" s="7">
        <v>9</v>
      </c>
      <c r="B551" s="21" t="s">
        <v>376</v>
      </c>
      <c r="C551" s="103" t="s">
        <v>377</v>
      </c>
      <c r="D551" s="54"/>
      <c r="E551" s="54"/>
      <c r="F551" s="54"/>
      <c r="G551" s="54"/>
      <c r="H551" s="54"/>
      <c r="I551" s="54"/>
      <c r="J551" s="22"/>
    </row>
    <row r="552" spans="1:17" hidden="1" x14ac:dyDescent="0.25">
      <c r="A552" s="7" t="s">
        <v>47</v>
      </c>
    </row>
    <row r="553" spans="1:17" ht="22.7" customHeight="1" x14ac:dyDescent="0.25">
      <c r="A553" s="7" t="s">
        <v>52</v>
      </c>
      <c r="B553" s="28"/>
      <c r="C553" s="104" t="s">
        <v>378</v>
      </c>
      <c r="D553" s="104"/>
      <c r="E553" s="104"/>
      <c r="F553" s="104"/>
      <c r="G553" s="104"/>
      <c r="H553" s="104"/>
      <c r="I553" s="104"/>
      <c r="J553" s="28"/>
    </row>
    <row r="554" spans="1:17" x14ac:dyDescent="0.25">
      <c r="A554" s="7" t="s">
        <v>48</v>
      </c>
      <c r="B554" s="21"/>
      <c r="C554" s="92"/>
      <c r="D554" s="92"/>
      <c r="E554" s="92"/>
      <c r="F554" s="23" t="s">
        <v>68</v>
      </c>
      <c r="G554" s="29"/>
      <c r="H554" s="29"/>
      <c r="I554" s="25"/>
      <c r="J554" s="26">
        <f>IF(AND(G554= "",H554= ""), 0, ROUND(ROUND(I554, 2) * ROUND(IF(H554="",G554,H554),  0), 2))</f>
        <v>0</v>
      </c>
      <c r="K554" s="7"/>
      <c r="M554" s="27">
        <v>0.2</v>
      </c>
      <c r="Q554" s="7">
        <v>34</v>
      </c>
    </row>
    <row r="555" spans="1:17" x14ac:dyDescent="0.25">
      <c r="A555" s="7">
        <v>9</v>
      </c>
      <c r="B555" s="21" t="s">
        <v>379</v>
      </c>
      <c r="C555" s="103" t="s">
        <v>380</v>
      </c>
      <c r="D555" s="54"/>
      <c r="E555" s="54"/>
      <c r="F555" s="54"/>
      <c r="G555" s="54"/>
      <c r="H555" s="54"/>
      <c r="I555" s="54"/>
      <c r="J555" s="22"/>
    </row>
    <row r="556" spans="1:17" hidden="1" x14ac:dyDescent="0.25">
      <c r="A556" s="7" t="s">
        <v>47</v>
      </c>
    </row>
    <row r="557" spans="1:17" ht="22.7" customHeight="1" x14ac:dyDescent="0.25">
      <c r="A557" s="7" t="s">
        <v>52</v>
      </c>
      <c r="B557" s="28"/>
      <c r="C557" s="104" t="s">
        <v>378</v>
      </c>
      <c r="D557" s="104"/>
      <c r="E557" s="104"/>
      <c r="F557" s="104"/>
      <c r="G557" s="104"/>
      <c r="H557" s="104"/>
      <c r="I557" s="104"/>
      <c r="J557" s="28"/>
    </row>
    <row r="558" spans="1:17" x14ac:dyDescent="0.25">
      <c r="A558" s="7" t="s">
        <v>48</v>
      </c>
      <c r="B558" s="21"/>
      <c r="C558" s="92"/>
      <c r="D558" s="92"/>
      <c r="E558" s="92"/>
      <c r="F558" s="23" t="s">
        <v>63</v>
      </c>
      <c r="G558" s="30"/>
      <c r="H558" s="30"/>
      <c r="I558" s="25"/>
      <c r="J558" s="26">
        <f>IF(AND(G558= "",H558= ""), 0, ROUND(ROUND(I558, 2) * ROUND(IF(H558="",G558,H558),  2), 2))</f>
        <v>0</v>
      </c>
      <c r="K558" s="7"/>
      <c r="M558" s="27">
        <v>0.2</v>
      </c>
      <c r="Q558" s="7">
        <v>34</v>
      </c>
    </row>
    <row r="559" spans="1:17" hidden="1" x14ac:dyDescent="0.25">
      <c r="A559" s="7" t="s">
        <v>126</v>
      </c>
    </row>
    <row r="560" spans="1:17" hidden="1" x14ac:dyDescent="0.25">
      <c r="A560" s="7" t="s">
        <v>57</v>
      </c>
    </row>
    <row r="561" spans="1:17" x14ac:dyDescent="0.25">
      <c r="A561" s="7">
        <v>4</v>
      </c>
      <c r="B561" s="16" t="s">
        <v>381</v>
      </c>
      <c r="C561" s="105" t="s">
        <v>382</v>
      </c>
      <c r="D561" s="105"/>
      <c r="E561" s="105"/>
      <c r="F561" s="19"/>
      <c r="G561" s="19"/>
      <c r="H561" s="19"/>
      <c r="I561" s="19"/>
      <c r="J561" s="20"/>
      <c r="K561" s="7"/>
    </row>
    <row r="562" spans="1:17" x14ac:dyDescent="0.25">
      <c r="A562" s="7">
        <v>9</v>
      </c>
      <c r="B562" s="21" t="s">
        <v>383</v>
      </c>
      <c r="C562" s="103" t="s">
        <v>384</v>
      </c>
      <c r="D562" s="54"/>
      <c r="E562" s="54"/>
      <c r="F562" s="54"/>
      <c r="G562" s="54"/>
      <c r="H562" s="54"/>
      <c r="I562" s="54"/>
      <c r="J562" s="22"/>
    </row>
    <row r="563" spans="1:17" hidden="1" x14ac:dyDescent="0.25">
      <c r="A563" s="7" t="s">
        <v>47</v>
      </c>
    </row>
    <row r="564" spans="1:17" x14ac:dyDescent="0.25">
      <c r="A564" s="7" t="s">
        <v>48</v>
      </c>
      <c r="B564" s="21"/>
      <c r="C564" s="92"/>
      <c r="D564" s="92"/>
      <c r="E564" s="92"/>
      <c r="F564" s="23" t="s">
        <v>54</v>
      </c>
      <c r="G564" s="29"/>
      <c r="H564" s="29"/>
      <c r="I564" s="25"/>
      <c r="J564" s="26">
        <f>IF(AND(G564= "",H564= ""), 0, ROUND(ROUND(I564, 2) * ROUND(IF(H564="",G564,H564),  0), 2))</f>
        <v>0</v>
      </c>
      <c r="K564" s="7"/>
      <c r="M564" s="27">
        <v>0.2</v>
      </c>
      <c r="Q564" s="7">
        <v>34</v>
      </c>
    </row>
    <row r="565" spans="1:17" hidden="1" x14ac:dyDescent="0.25">
      <c r="A565" s="7">
        <v>9</v>
      </c>
    </row>
    <row r="566" spans="1:17" hidden="1" x14ac:dyDescent="0.25">
      <c r="A566" s="7" t="s">
        <v>48</v>
      </c>
    </row>
    <row r="567" spans="1:17" hidden="1" x14ac:dyDescent="0.25">
      <c r="A567" s="7" t="s">
        <v>57</v>
      </c>
    </row>
    <row r="568" spans="1:17" x14ac:dyDescent="0.25">
      <c r="A568" s="7" t="s">
        <v>40</v>
      </c>
      <c r="B568" s="22"/>
      <c r="C568" s="54"/>
      <c r="D568" s="54"/>
      <c r="E568" s="54"/>
      <c r="J568" s="22"/>
    </row>
    <row r="569" spans="1:17" ht="27.2" customHeight="1" x14ac:dyDescent="0.25">
      <c r="B569" s="22"/>
      <c r="C569" s="95" t="s">
        <v>42</v>
      </c>
      <c r="D569" s="96"/>
      <c r="E569" s="96"/>
      <c r="F569" s="93"/>
      <c r="G569" s="93"/>
      <c r="H569" s="93"/>
      <c r="I569" s="93"/>
      <c r="J569" s="94"/>
    </row>
    <row r="570" spans="1:17" x14ac:dyDescent="0.25">
      <c r="B570" s="22"/>
      <c r="C570" s="98"/>
      <c r="D570" s="50"/>
      <c r="E570" s="50"/>
      <c r="F570" s="50"/>
      <c r="G570" s="50"/>
      <c r="H570" s="50"/>
      <c r="I570" s="50"/>
      <c r="J570" s="97"/>
    </row>
    <row r="571" spans="1:17" x14ac:dyDescent="0.25">
      <c r="B571" s="22"/>
      <c r="C571" s="101" t="s">
        <v>385</v>
      </c>
      <c r="D571" s="102"/>
      <c r="E571" s="102"/>
      <c r="F571" s="99">
        <f>SUMIF(K10:K568, IF(K9="","",K9), J10:J568)</f>
        <v>0</v>
      </c>
      <c r="G571" s="99"/>
      <c r="H571" s="99"/>
      <c r="I571" s="99"/>
      <c r="J571" s="100"/>
    </row>
    <row r="572" spans="1:17" ht="16.899999999999999" customHeight="1" x14ac:dyDescent="0.25">
      <c r="B572" s="22"/>
      <c r="C572" s="101" t="s">
        <v>386</v>
      </c>
      <c r="D572" s="102"/>
      <c r="E572" s="102"/>
      <c r="F572" s="99">
        <f>ROUND(SUMIF(K10:K568, IF(K9="","",K9), J10:J568) * 0.2, 2)</f>
        <v>0</v>
      </c>
      <c r="G572" s="99"/>
      <c r="H572" s="99"/>
      <c r="I572" s="99"/>
      <c r="J572" s="100"/>
    </row>
    <row r="573" spans="1:17" x14ac:dyDescent="0.25">
      <c r="B573" s="22"/>
      <c r="C573" s="85" t="s">
        <v>387</v>
      </c>
      <c r="D573" s="86"/>
      <c r="E573" s="86"/>
      <c r="F573" s="83">
        <f>SUM(F571:F572)</f>
        <v>0</v>
      </c>
      <c r="G573" s="83"/>
      <c r="H573" s="83"/>
      <c r="I573" s="83"/>
      <c r="J573" s="84"/>
    </row>
    <row r="574" spans="1:17" ht="37.15" customHeight="1" x14ac:dyDescent="0.25">
      <c r="B574" s="3"/>
      <c r="C574" s="87" t="s">
        <v>388</v>
      </c>
      <c r="D574" s="87"/>
      <c r="E574" s="87"/>
      <c r="F574" s="87"/>
      <c r="G574" s="87"/>
      <c r="H574" s="87"/>
      <c r="I574" s="87"/>
      <c r="J574" s="87"/>
    </row>
    <row r="576" spans="1:17" ht="15.75" x14ac:dyDescent="0.25">
      <c r="C576" s="88" t="s">
        <v>389</v>
      </c>
      <c r="D576" s="88"/>
      <c r="E576" s="88"/>
      <c r="F576" s="88"/>
      <c r="G576" s="88"/>
      <c r="H576" s="88"/>
      <c r="I576" s="88"/>
      <c r="J576" s="88"/>
    </row>
    <row r="577" spans="3:10" ht="33.75" customHeight="1" x14ac:dyDescent="0.25">
      <c r="C577" s="90" t="s">
        <v>390</v>
      </c>
      <c r="D577" s="91"/>
      <c r="E577" s="91"/>
      <c r="F577" s="89">
        <f>SUMIF(K13:K564, "", J13:J564)</f>
        <v>0</v>
      </c>
      <c r="G577" s="89"/>
      <c r="H577" s="89"/>
      <c r="I577" s="89"/>
      <c r="J577" s="89"/>
    </row>
    <row r="578" spans="3:10" ht="30.75" customHeight="1" x14ac:dyDescent="0.25">
      <c r="C578" s="62" t="s">
        <v>391</v>
      </c>
      <c r="D578" s="63"/>
      <c r="E578" s="63"/>
      <c r="F578" s="60">
        <f>SUMIF(K13:K22, "", J13:J22)</f>
        <v>0</v>
      </c>
      <c r="G578" s="61"/>
      <c r="H578" s="61"/>
      <c r="I578" s="61"/>
      <c r="J578" s="61"/>
    </row>
    <row r="579" spans="3:10" x14ac:dyDescent="0.25">
      <c r="C579" s="62" t="s">
        <v>392</v>
      </c>
      <c r="D579" s="63"/>
      <c r="E579" s="63"/>
      <c r="F579" s="60">
        <f>SUMIF(K28:K92, "", J28:J92)</f>
        <v>0</v>
      </c>
      <c r="G579" s="61"/>
      <c r="H579" s="61"/>
      <c r="I579" s="61"/>
      <c r="J579" s="61"/>
    </row>
    <row r="580" spans="3:10" x14ac:dyDescent="0.25">
      <c r="C580" s="62" t="s">
        <v>393</v>
      </c>
      <c r="D580" s="63"/>
      <c r="E580" s="63"/>
      <c r="F580" s="60">
        <f>SUMIF(K101:K136, "", J101:J136)</f>
        <v>0</v>
      </c>
      <c r="G580" s="61"/>
      <c r="H580" s="61"/>
      <c r="I580" s="61"/>
      <c r="J580" s="61"/>
    </row>
    <row r="581" spans="3:10" x14ac:dyDescent="0.25">
      <c r="C581" s="62" t="s">
        <v>394</v>
      </c>
      <c r="D581" s="63"/>
      <c r="E581" s="63"/>
      <c r="F581" s="60">
        <f>SUMIF(K144:K152, "", J144:J152)</f>
        <v>0</v>
      </c>
      <c r="G581" s="61"/>
      <c r="H581" s="61"/>
      <c r="I581" s="61"/>
      <c r="J581" s="61"/>
    </row>
    <row r="582" spans="3:10" x14ac:dyDescent="0.25">
      <c r="C582" s="79" t="s">
        <v>395</v>
      </c>
      <c r="D582" s="57"/>
      <c r="E582" s="57"/>
      <c r="F582" s="77">
        <f>SUMIF(K144:K147, "", J144:J147)</f>
        <v>0</v>
      </c>
      <c r="G582" s="78"/>
      <c r="H582" s="78"/>
      <c r="I582" s="78"/>
      <c r="J582" s="78"/>
    </row>
    <row r="583" spans="3:10" ht="30.75" customHeight="1" x14ac:dyDescent="0.25">
      <c r="C583" s="79" t="s">
        <v>396</v>
      </c>
      <c r="D583" s="57"/>
      <c r="E583" s="57"/>
      <c r="F583" s="77">
        <f>SUMIF(K152:K152, "", J152:J152)</f>
        <v>0</v>
      </c>
      <c r="G583" s="78"/>
      <c r="H583" s="78"/>
      <c r="I583" s="78"/>
      <c r="J583" s="78"/>
    </row>
    <row r="584" spans="3:10" x14ac:dyDescent="0.25">
      <c r="C584" s="62" t="s">
        <v>397</v>
      </c>
      <c r="D584" s="63"/>
      <c r="E584" s="63"/>
      <c r="F584" s="60">
        <f>SUMIF(K162:K322, "", J162:J322)</f>
        <v>0</v>
      </c>
      <c r="G584" s="61"/>
      <c r="H584" s="61"/>
      <c r="I584" s="61"/>
      <c r="J584" s="61"/>
    </row>
    <row r="585" spans="3:10" x14ac:dyDescent="0.25">
      <c r="C585" s="79" t="s">
        <v>398</v>
      </c>
      <c r="D585" s="57"/>
      <c r="E585" s="57"/>
      <c r="F585" s="77">
        <f>SUMIF(K162:K182, "", J162:J182)</f>
        <v>0</v>
      </c>
      <c r="G585" s="78"/>
      <c r="H585" s="78"/>
      <c r="I585" s="78"/>
      <c r="J585" s="78"/>
    </row>
    <row r="586" spans="3:10" x14ac:dyDescent="0.25">
      <c r="C586" s="79" t="s">
        <v>399</v>
      </c>
      <c r="D586" s="57"/>
      <c r="E586" s="57"/>
      <c r="F586" s="77">
        <f>SUMIF(K189:K269, "", J189:J269)</f>
        <v>0</v>
      </c>
      <c r="G586" s="78"/>
      <c r="H586" s="78"/>
      <c r="I586" s="78"/>
      <c r="J586" s="78"/>
    </row>
    <row r="587" spans="3:10" x14ac:dyDescent="0.25">
      <c r="C587" s="82" t="s">
        <v>400</v>
      </c>
      <c r="D587" s="53"/>
      <c r="E587" s="53"/>
      <c r="F587" s="80">
        <f>SUMIF(K222:K222, "", J222:J222)</f>
        <v>0</v>
      </c>
      <c r="G587" s="81"/>
      <c r="H587" s="81"/>
      <c r="I587" s="81"/>
      <c r="J587" s="81"/>
    </row>
    <row r="588" spans="3:10" ht="22.7" customHeight="1" x14ac:dyDescent="0.25">
      <c r="C588" s="82" t="s">
        <v>401</v>
      </c>
      <c r="D588" s="53"/>
      <c r="E588" s="53"/>
      <c r="F588" s="80">
        <f>SUMIF(K228:K260, "", J228:J260)</f>
        <v>0</v>
      </c>
      <c r="G588" s="81"/>
      <c r="H588" s="81"/>
      <c r="I588" s="81"/>
      <c r="J588" s="81"/>
    </row>
    <row r="589" spans="3:10" x14ac:dyDescent="0.25">
      <c r="C589" s="79" t="s">
        <v>402</v>
      </c>
      <c r="D589" s="57"/>
      <c r="E589" s="57"/>
      <c r="F589" s="77">
        <f>SUMIF(K276:K280, "", J276:J280)</f>
        <v>0</v>
      </c>
      <c r="G589" s="78"/>
      <c r="H589" s="78"/>
      <c r="I589" s="78"/>
      <c r="J589" s="78"/>
    </row>
    <row r="590" spans="3:10" ht="26.85" customHeight="1" x14ac:dyDescent="0.25">
      <c r="C590" s="79" t="s">
        <v>403</v>
      </c>
      <c r="D590" s="57"/>
      <c r="E590" s="57"/>
      <c r="F590" s="77">
        <f>SUMIF(K286:K302, "", J286:J302)</f>
        <v>0</v>
      </c>
      <c r="G590" s="78"/>
      <c r="H590" s="78"/>
      <c r="I590" s="78"/>
      <c r="J590" s="78"/>
    </row>
    <row r="591" spans="3:10" ht="24.75" customHeight="1" x14ac:dyDescent="0.25">
      <c r="C591" s="79" t="s">
        <v>404</v>
      </c>
      <c r="D591" s="57"/>
      <c r="E591" s="57"/>
      <c r="F591" s="77">
        <f>SUMIF(K310:K314, "", J310:J314)</f>
        <v>0</v>
      </c>
      <c r="G591" s="78"/>
      <c r="H591" s="78"/>
      <c r="I591" s="78"/>
      <c r="J591" s="78"/>
    </row>
    <row r="592" spans="3:10" x14ac:dyDescent="0.25">
      <c r="C592" s="79" t="s">
        <v>405</v>
      </c>
      <c r="D592" s="57"/>
      <c r="E592" s="57"/>
      <c r="F592" s="77">
        <f>SUMIF(K322:K322, "", J322:J322)</f>
        <v>0</v>
      </c>
      <c r="G592" s="78"/>
      <c r="H592" s="78"/>
      <c r="I592" s="78"/>
      <c r="J592" s="78"/>
    </row>
    <row r="593" spans="1:10" x14ac:dyDescent="0.25">
      <c r="C593" s="62" t="s">
        <v>406</v>
      </c>
      <c r="D593" s="63"/>
      <c r="E593" s="63"/>
      <c r="F593" s="60">
        <f>SUMIF(K332:K402, "", J332:J402)</f>
        <v>0</v>
      </c>
      <c r="G593" s="61"/>
      <c r="H593" s="61"/>
      <c r="I593" s="61"/>
      <c r="J593" s="61"/>
    </row>
    <row r="594" spans="1:10" ht="24.75" customHeight="1" x14ac:dyDescent="0.25">
      <c r="C594" s="79" t="s">
        <v>407</v>
      </c>
      <c r="D594" s="57"/>
      <c r="E594" s="57"/>
      <c r="F594" s="77">
        <f>SUMIF(K332:K375, "", J332:J375)</f>
        <v>0</v>
      </c>
      <c r="G594" s="78"/>
      <c r="H594" s="78"/>
      <c r="I594" s="78"/>
      <c r="J594" s="78"/>
    </row>
    <row r="595" spans="1:10" ht="24.75" customHeight="1" x14ac:dyDescent="0.25">
      <c r="C595" s="79" t="s">
        <v>408</v>
      </c>
      <c r="D595" s="57"/>
      <c r="E595" s="57"/>
      <c r="F595" s="77">
        <f>SUMIF(K381:K396, "", J381:J396)</f>
        <v>0</v>
      </c>
      <c r="G595" s="78"/>
      <c r="H595" s="78"/>
      <c r="I595" s="78"/>
      <c r="J595" s="78"/>
    </row>
    <row r="596" spans="1:10" x14ac:dyDescent="0.25">
      <c r="C596" s="79" t="s">
        <v>409</v>
      </c>
      <c r="D596" s="57"/>
      <c r="E596" s="57"/>
      <c r="F596" s="77">
        <f>SUMIF(K402:K402, "", J402:J402)</f>
        <v>0</v>
      </c>
      <c r="G596" s="78"/>
      <c r="H596" s="78"/>
      <c r="I596" s="78"/>
      <c r="J596" s="78"/>
    </row>
    <row r="597" spans="1:10" x14ac:dyDescent="0.25">
      <c r="C597" s="62" t="s">
        <v>410</v>
      </c>
      <c r="D597" s="63"/>
      <c r="E597" s="63"/>
      <c r="F597" s="60">
        <f>SUMIF(K411:K421, "", J411:J421)</f>
        <v>0</v>
      </c>
      <c r="G597" s="61"/>
      <c r="H597" s="61"/>
      <c r="I597" s="61"/>
      <c r="J597" s="61"/>
    </row>
    <row r="598" spans="1:10" x14ac:dyDescent="0.25">
      <c r="C598" s="62" t="s">
        <v>411</v>
      </c>
      <c r="D598" s="63"/>
      <c r="E598" s="63"/>
      <c r="F598" s="60">
        <f>SUMIF(K437:K441, "", J437:J441)</f>
        <v>0</v>
      </c>
      <c r="G598" s="61"/>
      <c r="H598" s="61"/>
      <c r="I598" s="61"/>
      <c r="J598" s="61"/>
    </row>
    <row r="599" spans="1:10" x14ac:dyDescent="0.25">
      <c r="C599" s="62" t="s">
        <v>412</v>
      </c>
      <c r="D599" s="63"/>
      <c r="E599" s="63"/>
      <c r="F599" s="60">
        <f>SUMIF(K447:K493, "", J447:J493)</f>
        <v>0</v>
      </c>
      <c r="G599" s="61"/>
      <c r="H599" s="61"/>
      <c r="I599" s="61"/>
      <c r="J599" s="61"/>
    </row>
    <row r="600" spans="1:10" x14ac:dyDescent="0.25">
      <c r="C600" s="62" t="s">
        <v>413</v>
      </c>
      <c r="D600" s="63"/>
      <c r="E600" s="63"/>
      <c r="F600" s="60">
        <f>SUMIF(K499:K504, "", J499:J504)</f>
        <v>0</v>
      </c>
      <c r="G600" s="61"/>
      <c r="H600" s="61"/>
      <c r="I600" s="61"/>
      <c r="J600" s="61"/>
    </row>
    <row r="601" spans="1:10" x14ac:dyDescent="0.25">
      <c r="C601" s="62" t="s">
        <v>414</v>
      </c>
      <c r="D601" s="63"/>
      <c r="E601" s="63"/>
      <c r="F601" s="60">
        <f>SUMIF(K510:K530, "", J510:J530)</f>
        <v>0</v>
      </c>
      <c r="G601" s="61"/>
      <c r="H601" s="61"/>
      <c r="I601" s="61"/>
      <c r="J601" s="61"/>
    </row>
    <row r="602" spans="1:10" x14ac:dyDescent="0.25">
      <c r="C602" s="62" t="s">
        <v>415</v>
      </c>
      <c r="D602" s="63"/>
      <c r="E602" s="63"/>
      <c r="F602" s="60">
        <f>SUMIF(K538:K558, "", J538:J558)</f>
        <v>0</v>
      </c>
      <c r="G602" s="61"/>
      <c r="H602" s="61"/>
      <c r="I602" s="61"/>
      <c r="J602" s="61"/>
    </row>
    <row r="603" spans="1:10" x14ac:dyDescent="0.25">
      <c r="C603" s="79" t="s">
        <v>416</v>
      </c>
      <c r="D603" s="57"/>
      <c r="E603" s="57"/>
      <c r="F603" s="77">
        <f>SUMIF(K538:K548, "", J538:J548)</f>
        <v>0</v>
      </c>
      <c r="G603" s="78"/>
      <c r="H603" s="78"/>
      <c r="I603" s="78"/>
      <c r="J603" s="78"/>
    </row>
    <row r="604" spans="1:10" x14ac:dyDescent="0.25">
      <c r="C604" s="79" t="s">
        <v>417</v>
      </c>
      <c r="D604" s="57"/>
      <c r="E604" s="57"/>
      <c r="F604" s="77">
        <f>SUMIF(K554:K558, "", J554:J558)</f>
        <v>0</v>
      </c>
      <c r="G604" s="78"/>
      <c r="H604" s="78"/>
      <c r="I604" s="78"/>
      <c r="J604" s="78"/>
    </row>
    <row r="605" spans="1:10" x14ac:dyDescent="0.25">
      <c r="C605" s="62" t="s">
        <v>418</v>
      </c>
      <c r="D605" s="63"/>
      <c r="E605" s="63"/>
      <c r="F605" s="60">
        <f>SUMIF(K564:K564, "", J564:J564)</f>
        <v>0</v>
      </c>
      <c r="G605" s="61"/>
      <c r="H605" s="61"/>
      <c r="I605" s="61"/>
      <c r="J605" s="61"/>
    </row>
    <row r="606" spans="1:10" ht="24.95" customHeight="1" x14ac:dyDescent="0.25">
      <c r="C606" s="64" t="s">
        <v>419</v>
      </c>
      <c r="D606" s="65"/>
      <c r="E606" s="65"/>
      <c r="F606" s="37"/>
      <c r="G606" s="37"/>
      <c r="H606" s="37"/>
      <c r="I606" s="37"/>
      <c r="J606" s="38"/>
    </row>
    <row r="607" spans="1:10" x14ac:dyDescent="0.25">
      <c r="C607" s="66"/>
      <c r="D607" s="67"/>
      <c r="E607" s="67"/>
      <c r="F607" s="67"/>
      <c r="G607" s="67"/>
      <c r="H607" s="67"/>
      <c r="I607" s="67"/>
      <c r="J607" s="68"/>
    </row>
    <row r="608" spans="1:10" x14ac:dyDescent="0.25">
      <c r="A608" s="31"/>
      <c r="C608" s="69" t="s">
        <v>385</v>
      </c>
      <c r="D608" s="50"/>
      <c r="E608" s="50"/>
      <c r="F608" s="70">
        <f>SUMIF(K5:K574, IF(K4="","",K4), J5:J574)</f>
        <v>0</v>
      </c>
      <c r="G608" s="71"/>
      <c r="H608" s="71"/>
      <c r="I608" s="71"/>
      <c r="J608" s="72"/>
    </row>
    <row r="609" spans="1:10" x14ac:dyDescent="0.25">
      <c r="A609" s="31"/>
      <c r="C609" s="69" t="s">
        <v>386</v>
      </c>
      <c r="D609" s="50"/>
      <c r="E609" s="50"/>
      <c r="F609" s="70">
        <f>ROUND(SUMIF(K5:K574, IF(K4="","",K4), J5:J574) * 0.2, 2)</f>
        <v>0</v>
      </c>
      <c r="G609" s="71"/>
      <c r="H609" s="71"/>
      <c r="I609" s="71"/>
      <c r="J609" s="72"/>
    </row>
    <row r="610" spans="1:10" x14ac:dyDescent="0.25">
      <c r="C610" s="73" t="s">
        <v>387</v>
      </c>
      <c r="D610" s="56"/>
      <c r="E610" s="56"/>
      <c r="F610" s="74">
        <f>SUM(F608:F609)</f>
        <v>0</v>
      </c>
      <c r="G610" s="75"/>
      <c r="H610" s="75"/>
      <c r="I610" s="75"/>
      <c r="J610" s="76"/>
    </row>
    <row r="611" spans="1:10" x14ac:dyDescent="0.25">
      <c r="C611" s="53"/>
      <c r="D611" s="54"/>
      <c r="E611" s="54"/>
      <c r="F611" s="54"/>
      <c r="G611" s="54"/>
      <c r="H611" s="54"/>
      <c r="I611" s="54"/>
      <c r="J611" s="54"/>
    </row>
    <row r="612" spans="1:10" x14ac:dyDescent="0.25">
      <c r="C612" s="55" t="s">
        <v>420</v>
      </c>
      <c r="D612" s="54"/>
      <c r="E612" s="54"/>
      <c r="F612" s="54"/>
      <c r="G612" s="54"/>
      <c r="H612" s="54"/>
      <c r="I612" s="54"/>
      <c r="J612" s="54"/>
    </row>
    <row r="613" spans="1:10" x14ac:dyDescent="0.25">
      <c r="C613" s="56" t="str">
        <f>IF(Paramètres!AA2&lt;&gt;"",Paramètres!AA2,"")</f>
        <v xml:space="preserve">Zéro euro </v>
      </c>
      <c r="D613" s="56"/>
      <c r="E613" s="56"/>
      <c r="F613" s="56"/>
      <c r="G613" s="56"/>
      <c r="H613" s="56"/>
      <c r="I613" s="56"/>
      <c r="J613" s="56"/>
    </row>
    <row r="614" spans="1:10" x14ac:dyDescent="0.25">
      <c r="C614" s="56"/>
      <c r="D614" s="56"/>
      <c r="E614" s="56"/>
      <c r="F614" s="56"/>
      <c r="G614" s="56"/>
      <c r="H614" s="56"/>
      <c r="I614" s="56"/>
      <c r="J614" s="56"/>
    </row>
    <row r="615" spans="1:10" ht="56.65" customHeight="1" x14ac:dyDescent="0.25">
      <c r="F615" s="57" t="s">
        <v>421</v>
      </c>
      <c r="G615" s="57"/>
      <c r="H615" s="57"/>
      <c r="I615" s="57"/>
      <c r="J615" s="57"/>
    </row>
    <row r="617" spans="1:10" ht="85.15" customHeight="1" x14ac:dyDescent="0.25">
      <c r="C617" s="58" t="s">
        <v>422</v>
      </c>
      <c r="D617" s="58"/>
      <c r="F617" s="58" t="s">
        <v>423</v>
      </c>
      <c r="G617" s="58"/>
      <c r="H617" s="58"/>
      <c r="I617" s="58"/>
      <c r="J617" s="58"/>
    </row>
    <row r="618" spans="1:10" x14ac:dyDescent="0.25">
      <c r="C618" s="59" t="s">
        <v>424</v>
      </c>
      <c r="D618" s="59"/>
      <c r="E618" s="59"/>
      <c r="F618" s="59"/>
      <c r="G618" s="59"/>
      <c r="H618" s="59"/>
      <c r="I618" s="59"/>
      <c r="J618" s="59"/>
    </row>
  </sheetData>
  <sheetProtection password="E95E" sheet="1" objects="1" selectLockedCells="1"/>
  <mergeCells count="421">
    <mergeCell ref="C3:E3"/>
    <mergeCell ref="C4:E4"/>
    <mergeCell ref="C9:E9"/>
    <mergeCell ref="C10:E10"/>
    <mergeCell ref="C11:I11"/>
    <mergeCell ref="C13:E13"/>
    <mergeCell ref="C16:I16"/>
    <mergeCell ref="C18:I18"/>
    <mergeCell ref="C19:E19"/>
    <mergeCell ref="C20:I20"/>
    <mergeCell ref="C22:E22"/>
    <mergeCell ref="C24:E24"/>
    <mergeCell ref="C25:I25"/>
    <mergeCell ref="C27:I27"/>
    <mergeCell ref="C28:E28"/>
    <mergeCell ref="C29:I29"/>
    <mergeCell ref="C32:I32"/>
    <mergeCell ref="C33:E33"/>
    <mergeCell ref="C34:I34"/>
    <mergeCell ref="C37:I37"/>
    <mergeCell ref="C38:E38"/>
    <mergeCell ref="C39:I39"/>
    <mergeCell ref="C42:I42"/>
    <mergeCell ref="C43:E43"/>
    <mergeCell ref="C44:I44"/>
    <mergeCell ref="C47:I47"/>
    <mergeCell ref="C48:E48"/>
    <mergeCell ref="C49:I49"/>
    <mergeCell ref="C52:I52"/>
    <mergeCell ref="C53:E53"/>
    <mergeCell ref="C54:I54"/>
    <mergeCell ref="C58:I58"/>
    <mergeCell ref="C59:E59"/>
    <mergeCell ref="C60:I60"/>
    <mergeCell ref="C63:I63"/>
    <mergeCell ref="C64:E64"/>
    <mergeCell ref="C65:I65"/>
    <mergeCell ref="C68:I68"/>
    <mergeCell ref="C69:E69"/>
    <mergeCell ref="C70:I70"/>
    <mergeCell ref="C72:I72"/>
    <mergeCell ref="C73:E73"/>
    <mergeCell ref="C74:I74"/>
    <mergeCell ref="C76:I76"/>
    <mergeCell ref="C77:E77"/>
    <mergeCell ref="C78:I78"/>
    <mergeCell ref="C81:I81"/>
    <mergeCell ref="C82:E82"/>
    <mergeCell ref="C83:I83"/>
    <mergeCell ref="C87:I87"/>
    <mergeCell ref="C88:E88"/>
    <mergeCell ref="C89:I89"/>
    <mergeCell ref="C91:I91"/>
    <mergeCell ref="C92:E92"/>
    <mergeCell ref="C94:E94"/>
    <mergeCell ref="C98:I98"/>
    <mergeCell ref="C100:I100"/>
    <mergeCell ref="C101:E101"/>
    <mergeCell ref="C102:I102"/>
    <mergeCell ref="C104:E104"/>
    <mergeCell ref="C105:I105"/>
    <mergeCell ref="C115:I115"/>
    <mergeCell ref="C116:E116"/>
    <mergeCell ref="C117:I117"/>
    <mergeCell ref="C119:I119"/>
    <mergeCell ref="C120:E120"/>
    <mergeCell ref="C121:I121"/>
    <mergeCell ref="C125:E125"/>
    <mergeCell ref="C126:I126"/>
    <mergeCell ref="C128:I128"/>
    <mergeCell ref="C129:E129"/>
    <mergeCell ref="C130:I130"/>
    <mergeCell ref="C135:I135"/>
    <mergeCell ref="C136:E136"/>
    <mergeCell ref="C138:E138"/>
    <mergeCell ref="C141:E141"/>
    <mergeCell ref="C142:I142"/>
    <mergeCell ref="C144:E144"/>
    <mergeCell ref="C145:I145"/>
    <mergeCell ref="C147:E147"/>
    <mergeCell ref="C149:E149"/>
    <mergeCell ref="C150:I150"/>
    <mergeCell ref="C152:E152"/>
    <mergeCell ref="C155:E155"/>
    <mergeCell ref="C157:E157"/>
    <mergeCell ref="C159:I159"/>
    <mergeCell ref="C161:I161"/>
    <mergeCell ref="C162:E162"/>
    <mergeCell ref="C163:I163"/>
    <mergeCell ref="C165:I165"/>
    <mergeCell ref="C166:E166"/>
    <mergeCell ref="C167:I167"/>
    <mergeCell ref="C169:I169"/>
    <mergeCell ref="C170:E170"/>
    <mergeCell ref="C171:I171"/>
    <mergeCell ref="C173:I173"/>
    <mergeCell ref="C174:E174"/>
    <mergeCell ref="C175:I175"/>
    <mergeCell ref="C177:I177"/>
    <mergeCell ref="C178:E178"/>
    <mergeCell ref="C179:I179"/>
    <mergeCell ref="C181:I181"/>
    <mergeCell ref="C182:E182"/>
    <mergeCell ref="C184:E184"/>
    <mergeCell ref="C186:I186"/>
    <mergeCell ref="C188:I188"/>
    <mergeCell ref="C189:E189"/>
    <mergeCell ref="C190:I190"/>
    <mergeCell ref="C192:I192"/>
    <mergeCell ref="C193:E193"/>
    <mergeCell ref="C194:I194"/>
    <mergeCell ref="C196:I196"/>
    <mergeCell ref="C197:E197"/>
    <mergeCell ref="C198:I198"/>
    <mergeCell ref="C200:I200"/>
    <mergeCell ref="C201:E201"/>
    <mergeCell ref="C202:I202"/>
    <mergeCell ref="C207:I207"/>
    <mergeCell ref="C208:E208"/>
    <mergeCell ref="C209:I209"/>
    <mergeCell ref="C211:I211"/>
    <mergeCell ref="C212:E212"/>
    <mergeCell ref="C213:I213"/>
    <mergeCell ref="C215:I215"/>
    <mergeCell ref="C216:E216"/>
    <mergeCell ref="C217:E217"/>
    <mergeCell ref="C219:I219"/>
    <mergeCell ref="C221:I221"/>
    <mergeCell ref="C222:E222"/>
    <mergeCell ref="C224:E224"/>
    <mergeCell ref="C226:I226"/>
    <mergeCell ref="C228:E228"/>
    <mergeCell ref="C229:I229"/>
    <mergeCell ref="C231:E231"/>
    <mergeCell ref="C232:I232"/>
    <mergeCell ref="C234:E234"/>
    <mergeCell ref="C235:I235"/>
    <mergeCell ref="C237:E237"/>
    <mergeCell ref="C238:I238"/>
    <mergeCell ref="C240:E240"/>
    <mergeCell ref="C241:I241"/>
    <mergeCell ref="C243:E243"/>
    <mergeCell ref="C244:I244"/>
    <mergeCell ref="C246:E246"/>
    <mergeCell ref="C247:I247"/>
    <mergeCell ref="C249:E249"/>
    <mergeCell ref="C250:I250"/>
    <mergeCell ref="C252:I252"/>
    <mergeCell ref="C253:E253"/>
    <mergeCell ref="C254:I254"/>
    <mergeCell ref="C256:E256"/>
    <mergeCell ref="C257:I257"/>
    <mergeCell ref="C259:I259"/>
    <mergeCell ref="C260:E260"/>
    <mergeCell ref="C262:I262"/>
    <mergeCell ref="C264:I264"/>
    <mergeCell ref="C265:E265"/>
    <mergeCell ref="C266:I266"/>
    <mergeCell ref="C268:I268"/>
    <mergeCell ref="C269:E269"/>
    <mergeCell ref="C271:E271"/>
    <mergeCell ref="C272:I272"/>
    <mergeCell ref="C275:I275"/>
    <mergeCell ref="C276:E276"/>
    <mergeCell ref="C277:I277"/>
    <mergeCell ref="C279:I279"/>
    <mergeCell ref="C280:E280"/>
    <mergeCell ref="C282:E282"/>
    <mergeCell ref="C283:I283"/>
    <mergeCell ref="C285:I285"/>
    <mergeCell ref="C286:E286"/>
    <mergeCell ref="C287:I287"/>
    <mergeCell ref="C289:I289"/>
    <mergeCell ref="C290:E290"/>
    <mergeCell ref="C291:I291"/>
    <mergeCell ref="C293:I293"/>
    <mergeCell ref="C294:E294"/>
    <mergeCell ref="C295:I295"/>
    <mergeCell ref="C297:I297"/>
    <mergeCell ref="C298:E298"/>
    <mergeCell ref="C299:I299"/>
    <mergeCell ref="C301:I301"/>
    <mergeCell ref="C302:E302"/>
    <mergeCell ref="C304:E304"/>
    <mergeCell ref="C307:I307"/>
    <mergeCell ref="C309:I309"/>
    <mergeCell ref="C310:E310"/>
    <mergeCell ref="C311:I311"/>
    <mergeCell ref="C313:I313"/>
    <mergeCell ref="C314:E314"/>
    <mergeCell ref="C316:E316"/>
    <mergeCell ref="C319:I319"/>
    <mergeCell ref="C321:I321"/>
    <mergeCell ref="C322:E322"/>
    <mergeCell ref="C325:E325"/>
    <mergeCell ref="C326:E326"/>
    <mergeCell ref="C327:I327"/>
    <mergeCell ref="C332:E332"/>
    <mergeCell ref="C333:I333"/>
    <mergeCell ref="C338:E338"/>
    <mergeCell ref="C339:I339"/>
    <mergeCell ref="C344:E344"/>
    <mergeCell ref="C345:I345"/>
    <mergeCell ref="C349:I349"/>
    <mergeCell ref="C350:E350"/>
    <mergeCell ref="C351:I351"/>
    <mergeCell ref="C354:I354"/>
    <mergeCell ref="C355:E355"/>
    <mergeCell ref="C356:I356"/>
    <mergeCell ref="C359:I359"/>
    <mergeCell ref="C360:E360"/>
    <mergeCell ref="C361:I361"/>
    <mergeCell ref="C364:E364"/>
    <mergeCell ref="C365:I365"/>
    <mergeCell ref="C369:E369"/>
    <mergeCell ref="C370:I370"/>
    <mergeCell ref="C374:I374"/>
    <mergeCell ref="C375:E375"/>
    <mergeCell ref="C377:E377"/>
    <mergeCell ref="C379:I379"/>
    <mergeCell ref="C381:E381"/>
    <mergeCell ref="C382:I382"/>
    <mergeCell ref="C385:E385"/>
    <mergeCell ref="C386:I386"/>
    <mergeCell ref="C389:E389"/>
    <mergeCell ref="C390:I390"/>
    <mergeCell ref="C393:E393"/>
    <mergeCell ref="C394:I394"/>
    <mergeCell ref="C396:E396"/>
    <mergeCell ref="C398:E398"/>
    <mergeCell ref="C399:I399"/>
    <mergeCell ref="C401:I401"/>
    <mergeCell ref="C402:E402"/>
    <mergeCell ref="C405:E405"/>
    <mergeCell ref="C407:I407"/>
    <mergeCell ref="C410:I410"/>
    <mergeCell ref="C411:E411"/>
    <mergeCell ref="C412:I412"/>
    <mergeCell ref="C415:I415"/>
    <mergeCell ref="C416:E416"/>
    <mergeCell ref="C417:I417"/>
    <mergeCell ref="C420:I420"/>
    <mergeCell ref="C421:E421"/>
    <mergeCell ref="C423:E423"/>
    <mergeCell ref="C424:I424"/>
    <mergeCell ref="C436:I436"/>
    <mergeCell ref="C437:E437"/>
    <mergeCell ref="C438:I438"/>
    <mergeCell ref="C440:I440"/>
    <mergeCell ref="C441:E441"/>
    <mergeCell ref="C443:E443"/>
    <mergeCell ref="C444:I444"/>
    <mergeCell ref="C446:I446"/>
    <mergeCell ref="C447:E447"/>
    <mergeCell ref="C448:I448"/>
    <mergeCell ref="C450:I450"/>
    <mergeCell ref="C451:E451"/>
    <mergeCell ref="C452:I452"/>
    <mergeCell ref="C454:I454"/>
    <mergeCell ref="C455:E455"/>
    <mergeCell ref="C456:I456"/>
    <mergeCell ref="C458:I458"/>
    <mergeCell ref="C459:E459"/>
    <mergeCell ref="C460:I460"/>
    <mergeCell ref="C462:I462"/>
    <mergeCell ref="C463:E463"/>
    <mergeCell ref="C464:I464"/>
    <mergeCell ref="C466:I466"/>
    <mergeCell ref="C467:E467"/>
    <mergeCell ref="C468:I468"/>
    <mergeCell ref="C470:I470"/>
    <mergeCell ref="C471:E471"/>
    <mergeCell ref="C472:I472"/>
    <mergeCell ref="C475:I475"/>
    <mergeCell ref="C476:E476"/>
    <mergeCell ref="C477:I477"/>
    <mergeCell ref="C480:I480"/>
    <mergeCell ref="C481:E481"/>
    <mergeCell ref="C482:I482"/>
    <mergeCell ref="C484:I484"/>
    <mergeCell ref="C485:E485"/>
    <mergeCell ref="C486:I486"/>
    <mergeCell ref="C488:I488"/>
    <mergeCell ref="C489:E489"/>
    <mergeCell ref="C490:I490"/>
    <mergeCell ref="C492:I492"/>
    <mergeCell ref="C493:E493"/>
    <mergeCell ref="C495:E495"/>
    <mergeCell ref="C496:I496"/>
    <mergeCell ref="C498:I498"/>
    <mergeCell ref="C499:E499"/>
    <mergeCell ref="C500:I500"/>
    <mergeCell ref="C503:I503"/>
    <mergeCell ref="C504:E504"/>
    <mergeCell ref="C506:E506"/>
    <mergeCell ref="C507:I507"/>
    <mergeCell ref="C509:I509"/>
    <mergeCell ref="C510:E510"/>
    <mergeCell ref="C511:I511"/>
    <mergeCell ref="C513:I513"/>
    <mergeCell ref="C514:E514"/>
    <mergeCell ref="C515:I515"/>
    <mergeCell ref="C517:I517"/>
    <mergeCell ref="C518:E518"/>
    <mergeCell ref="C519:I519"/>
    <mergeCell ref="C521:I521"/>
    <mergeCell ref="C522:E522"/>
    <mergeCell ref="C523:I523"/>
    <mergeCell ref="C525:I525"/>
    <mergeCell ref="C526:E526"/>
    <mergeCell ref="C527:I527"/>
    <mergeCell ref="C529:I529"/>
    <mergeCell ref="C530:E530"/>
    <mergeCell ref="C532:E532"/>
    <mergeCell ref="C533:E533"/>
    <mergeCell ref="C534:I534"/>
    <mergeCell ref="C537:I537"/>
    <mergeCell ref="C538:E538"/>
    <mergeCell ref="C539:I539"/>
    <mergeCell ref="C542:I542"/>
    <mergeCell ref="C543:E543"/>
    <mergeCell ref="C544:I544"/>
    <mergeCell ref="C547:I547"/>
    <mergeCell ref="C548:E548"/>
    <mergeCell ref="C550:E550"/>
    <mergeCell ref="C551:I551"/>
    <mergeCell ref="C553:I553"/>
    <mergeCell ref="C554:E554"/>
    <mergeCell ref="C555:I555"/>
    <mergeCell ref="C557:I557"/>
    <mergeCell ref="C558:E558"/>
    <mergeCell ref="C561:E561"/>
    <mergeCell ref="C562:I562"/>
    <mergeCell ref="C564:E564"/>
    <mergeCell ref="C568:E568"/>
    <mergeCell ref="F569:J569"/>
    <mergeCell ref="C569:E569"/>
    <mergeCell ref="F570:J570"/>
    <mergeCell ref="C570:E570"/>
    <mergeCell ref="F571:J571"/>
    <mergeCell ref="C571:E571"/>
    <mergeCell ref="F572:J572"/>
    <mergeCell ref="C572:E572"/>
    <mergeCell ref="F573:J573"/>
    <mergeCell ref="C573:E573"/>
    <mergeCell ref="C574:J574"/>
    <mergeCell ref="C576:J576"/>
    <mergeCell ref="F577:J577"/>
    <mergeCell ref="C577:E577"/>
    <mergeCell ref="F578:J578"/>
    <mergeCell ref="C578:E578"/>
    <mergeCell ref="F579:J579"/>
    <mergeCell ref="C579:E579"/>
    <mergeCell ref="F580:J580"/>
    <mergeCell ref="C580:E580"/>
    <mergeCell ref="F581:J581"/>
    <mergeCell ref="C581:E581"/>
    <mergeCell ref="F582:J582"/>
    <mergeCell ref="C582:E582"/>
    <mergeCell ref="F583:J583"/>
    <mergeCell ref="C583:E583"/>
    <mergeCell ref="F584:J584"/>
    <mergeCell ref="C584:E584"/>
    <mergeCell ref="F585:J585"/>
    <mergeCell ref="C585:E585"/>
    <mergeCell ref="F586:J586"/>
    <mergeCell ref="C586:E586"/>
    <mergeCell ref="F587:J587"/>
    <mergeCell ref="C587:E587"/>
    <mergeCell ref="F588:J588"/>
    <mergeCell ref="C588:E588"/>
    <mergeCell ref="F589:J589"/>
    <mergeCell ref="C589:E589"/>
    <mergeCell ref="F590:J590"/>
    <mergeCell ref="C590:E590"/>
    <mergeCell ref="F591:J591"/>
    <mergeCell ref="C591:E591"/>
    <mergeCell ref="F592:J592"/>
    <mergeCell ref="C592:E592"/>
    <mergeCell ref="F593:J593"/>
    <mergeCell ref="C593:E593"/>
    <mergeCell ref="F594:J594"/>
    <mergeCell ref="C594:E594"/>
    <mergeCell ref="F595:J595"/>
    <mergeCell ref="C595:E595"/>
    <mergeCell ref="F596:J596"/>
    <mergeCell ref="C596:E596"/>
    <mergeCell ref="F597:J597"/>
    <mergeCell ref="C597:E597"/>
    <mergeCell ref="F598:J598"/>
    <mergeCell ref="C598:E598"/>
    <mergeCell ref="F599:J599"/>
    <mergeCell ref="C599:E599"/>
    <mergeCell ref="F600:J600"/>
    <mergeCell ref="C600:E600"/>
    <mergeCell ref="F601:J601"/>
    <mergeCell ref="C601:E601"/>
    <mergeCell ref="F602:J602"/>
    <mergeCell ref="C602:E602"/>
    <mergeCell ref="F603:J603"/>
    <mergeCell ref="C603:E603"/>
    <mergeCell ref="F604:J604"/>
    <mergeCell ref="C604:E604"/>
    <mergeCell ref="C611:J611"/>
    <mergeCell ref="C612:J612"/>
    <mergeCell ref="C613:J613"/>
    <mergeCell ref="C614:J614"/>
    <mergeCell ref="F615:J615"/>
    <mergeCell ref="C617:D617"/>
    <mergeCell ref="F617:J617"/>
    <mergeCell ref="C618:J618"/>
    <mergeCell ref="F605:J605"/>
    <mergeCell ref="C605:E605"/>
    <mergeCell ref="C606:E606"/>
    <mergeCell ref="C607:J607"/>
    <mergeCell ref="C608:E608"/>
    <mergeCell ref="F608:J608"/>
    <mergeCell ref="C609:E609"/>
    <mergeCell ref="F609:J609"/>
    <mergeCell ref="C610:E610"/>
    <mergeCell ref="F610:J610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&amp;L22-095 - Construction de l'extension du bâtiment 882 de l'INSTN à Cherbourg (50)
143 chemin de la Crespinière, ZA Les Vindits - 50100 CHERBOURG-EN-COTENTIN&amp;RDPGF - Lot n°1 VRD - CLOTURES - ESPACES VERTS 
DCE - Edition du 19/11/2024</oddHeader>
    <oddFooter>&amp;LARCADE REALISATIONS&amp;CEdition du 19/11/2024&amp;RPage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A98"/>
  <sheetViews>
    <sheetView showGridLines="0" workbookViewId="0"/>
  </sheetViews>
  <sheetFormatPr baseColWidth="10" defaultColWidth="9.140625" defaultRowHeight="12.75" customHeight="1" x14ac:dyDescent="0.25"/>
  <cols>
    <col min="1" max="1" width="11.42578125" customWidth="1"/>
    <col min="2" max="2" width="35" customWidth="1"/>
    <col min="3" max="10" width="11.42578125" customWidth="1"/>
  </cols>
  <sheetData>
    <row r="1" spans="1:27" ht="12.75" customHeight="1" x14ac:dyDescent="0.25">
      <c r="B1" s="32" t="s">
        <v>425</v>
      </c>
      <c r="AA1" s="7">
        <f>IF(DPGF!F610&lt;&gt;"",DPGF!F610,"0")</f>
        <v>0</v>
      </c>
    </row>
    <row r="2" spans="1:27" ht="12.75" customHeight="1" x14ac:dyDescent="0.25">
      <c r="AA2" s="7" t="str">
        <f>UPPER(MID(AA98,1,1))&amp;MID(AA98,2,168)</f>
        <v xml:space="preserve">Zéro euro </v>
      </c>
    </row>
    <row r="3" spans="1:27" ht="25.5" customHeight="1" x14ac:dyDescent="0.25">
      <c r="A3" s="39" t="s">
        <v>426</v>
      </c>
      <c r="B3" s="36" t="s">
        <v>427</v>
      </c>
      <c r="C3" s="110" t="s">
        <v>428</v>
      </c>
      <c r="D3" s="110"/>
      <c r="E3" s="110"/>
      <c r="F3" s="110"/>
      <c r="G3" s="110"/>
      <c r="H3" s="110"/>
      <c r="I3" s="110"/>
      <c r="J3" s="110"/>
      <c r="AA3" s="7">
        <f>INT(AA1/1000000)</f>
        <v>0</v>
      </c>
    </row>
    <row r="4" spans="1:27" ht="12.75" customHeight="1" x14ac:dyDescent="0.25">
      <c r="AA4" s="7">
        <f>INT((AA1-AA3*1000000)/1000)</f>
        <v>0</v>
      </c>
    </row>
    <row r="5" spans="1:27" ht="25.5" customHeight="1" x14ac:dyDescent="0.25">
      <c r="A5" s="39" t="s">
        <v>429</v>
      </c>
      <c r="B5" s="36" t="s">
        <v>430</v>
      </c>
      <c r="C5" s="110" t="s">
        <v>431</v>
      </c>
      <c r="D5" s="110"/>
      <c r="E5" s="110"/>
      <c r="F5" s="110"/>
      <c r="G5" s="110"/>
      <c r="H5" s="110"/>
      <c r="I5" s="110"/>
      <c r="J5" s="110"/>
      <c r="AA5" s="7">
        <f>INT(AA1-AA3*1000000-AA4*1000)</f>
        <v>0</v>
      </c>
    </row>
    <row r="6" spans="1:27" ht="12.75" customHeight="1" x14ac:dyDescent="0.25">
      <c r="AA6" s="7">
        <f>ROUND(AA1-AA3*1000000-AA4*1000-AA5,2)*100</f>
        <v>0</v>
      </c>
    </row>
    <row r="7" spans="1:27" ht="12.75" customHeight="1" x14ac:dyDescent="0.25">
      <c r="A7" s="39" t="s">
        <v>432</v>
      </c>
      <c r="B7" s="36" t="s">
        <v>433</v>
      </c>
      <c r="C7" s="40" t="s">
        <v>434</v>
      </c>
      <c r="AA7" s="7">
        <f>AA3-AA12*100</f>
        <v>0</v>
      </c>
    </row>
    <row r="8" spans="1:27" ht="12.75" customHeight="1" x14ac:dyDescent="0.25">
      <c r="AA8" s="7">
        <v>0</v>
      </c>
    </row>
    <row r="9" spans="1:27" ht="12.75" customHeight="1" x14ac:dyDescent="0.25">
      <c r="A9" s="39" t="s">
        <v>435</v>
      </c>
      <c r="B9" s="36" t="s">
        <v>436</v>
      </c>
      <c r="C9" s="40" t="s">
        <v>38</v>
      </c>
      <c r="AA9" s="7">
        <f>AA4-AA15*100</f>
        <v>0</v>
      </c>
    </row>
    <row r="10" spans="1:27" ht="12.75" customHeight="1" x14ac:dyDescent="0.25">
      <c r="AA10" s="7">
        <f>ROUND(AA5-AA18*100,0)</f>
        <v>0</v>
      </c>
    </row>
    <row r="11" spans="1:27" ht="25.5" customHeight="1" x14ac:dyDescent="0.25">
      <c r="A11" s="39" t="s">
        <v>437</v>
      </c>
      <c r="B11" s="36" t="s">
        <v>438</v>
      </c>
      <c r="C11" s="110" t="s">
        <v>39</v>
      </c>
      <c r="D11" s="110"/>
      <c r="E11" s="110"/>
      <c r="F11" s="110"/>
      <c r="G11" s="110"/>
      <c r="H11" s="110"/>
      <c r="I11" s="110"/>
      <c r="J11" s="110"/>
      <c r="AA11" s="7">
        <f>AA6</f>
        <v>0</v>
      </c>
    </row>
    <row r="12" spans="1:27" ht="12.75" customHeight="1" x14ac:dyDescent="0.25">
      <c r="AA12" s="7">
        <f>INT(AA3/100)</f>
        <v>0</v>
      </c>
    </row>
    <row r="13" spans="1:27" ht="12.75" customHeight="1" x14ac:dyDescent="0.25">
      <c r="A13" s="39" t="s">
        <v>439</v>
      </c>
      <c r="B13" s="36" t="s">
        <v>440</v>
      </c>
      <c r="C13" s="40" t="s">
        <v>441</v>
      </c>
      <c r="AA13" s="7">
        <f>INT((AA3-AA12*100)/10)</f>
        <v>0</v>
      </c>
    </row>
    <row r="14" spans="1:27" ht="12.75" customHeight="1" x14ac:dyDescent="0.25">
      <c r="AA14" s="7">
        <f>AA3-AA12*100-AA13*10</f>
        <v>0</v>
      </c>
    </row>
    <row r="15" spans="1:27" ht="12.75" customHeight="1" x14ac:dyDescent="0.25">
      <c r="A15" s="39" t="s">
        <v>442</v>
      </c>
      <c r="B15" s="36" t="s">
        <v>443</v>
      </c>
      <c r="C15" s="40" t="s">
        <v>444</v>
      </c>
      <c r="AA15" s="7">
        <f>INT(AA4/100)</f>
        <v>0</v>
      </c>
    </row>
    <row r="16" spans="1:27" ht="12.75" customHeight="1" x14ac:dyDescent="0.25">
      <c r="AA16" s="7">
        <f>INT((AA4-AA15*100)/10)</f>
        <v>0</v>
      </c>
    </row>
    <row r="17" spans="1:27" ht="12.75" customHeight="1" x14ac:dyDescent="0.25">
      <c r="A17" s="39" t="s">
        <v>445</v>
      </c>
      <c r="B17" s="36" t="s">
        <v>446</v>
      </c>
      <c r="C17" s="40" t="s">
        <v>447</v>
      </c>
      <c r="AA17" s="7">
        <f>AA4-AA15*100-AA16*10</f>
        <v>0</v>
      </c>
    </row>
    <row r="18" spans="1:27" ht="12.75" customHeight="1" x14ac:dyDescent="0.25">
      <c r="AA18" s="7">
        <f>INT(AA5/100)</f>
        <v>0</v>
      </c>
    </row>
    <row r="19" spans="1:27" ht="12.75" customHeight="1" x14ac:dyDescent="0.25">
      <c r="C19" s="41">
        <v>0.2</v>
      </c>
      <c r="E19" s="42" t="s">
        <v>448</v>
      </c>
      <c r="AA19" s="7">
        <f>INT((AA5-AA18*100)/10)</f>
        <v>0</v>
      </c>
    </row>
    <row r="20" spans="1:27" ht="12.75" customHeight="1" x14ac:dyDescent="0.25">
      <c r="C20" s="43">
        <v>5.5E-2</v>
      </c>
      <c r="E20" s="42" t="s">
        <v>449</v>
      </c>
      <c r="AA20" s="7">
        <f>AA5-AA18*100-AA19*10</f>
        <v>0</v>
      </c>
    </row>
    <row r="21" spans="1:27" ht="12.75" customHeight="1" x14ac:dyDescent="0.25">
      <c r="C21" s="43">
        <v>0</v>
      </c>
      <c r="E21" s="42" t="s">
        <v>450</v>
      </c>
      <c r="AA21" s="7">
        <f>INT(AA6/10)</f>
        <v>0</v>
      </c>
    </row>
    <row r="22" spans="1:27" ht="12.75" customHeight="1" x14ac:dyDescent="0.25">
      <c r="C22" s="44">
        <v>0</v>
      </c>
      <c r="E22" s="42" t="s">
        <v>451</v>
      </c>
      <c r="AA22" s="7">
        <f>ROUND(AA6-AA21*10,0)</f>
        <v>0</v>
      </c>
    </row>
    <row r="23" spans="1:27" ht="12.75" customHeight="1" x14ac:dyDescent="0.25">
      <c r="AA23" s="7" t="str">
        <f>IF(AA12=0,"",IF(AA12=1,"",IF(AA12=2,"deux ",IF(AA12=3,"trois ",IF(AA12=4,"quatre ",IF(AA12=5,"cinq ",AA42))))))</f>
        <v/>
      </c>
    </row>
    <row r="24" spans="1:27" ht="12.75" customHeight="1" x14ac:dyDescent="0.25">
      <c r="A24" s="39" t="s">
        <v>452</v>
      </c>
      <c r="B24" s="36" t="s">
        <v>453</v>
      </c>
      <c r="C24" s="110" t="s">
        <v>454</v>
      </c>
      <c r="D24" s="110"/>
      <c r="E24" s="110"/>
      <c r="F24" s="110"/>
      <c r="G24" s="110"/>
      <c r="H24" s="110"/>
      <c r="I24" s="110"/>
      <c r="J24" s="110"/>
      <c r="AA24" s="7" t="str">
        <f>IF(AA12=0,"",IF(AA12&lt;2,"cent ",AA43))</f>
        <v/>
      </c>
    </row>
    <row r="25" spans="1:27" ht="12.75" customHeight="1" x14ac:dyDescent="0.25">
      <c r="AA25" s="7" t="str">
        <f>IF(AA13=1,AA44,IF(AA13=7,AA64,IF(AA13=9,AA80,AA89)))</f>
        <v/>
      </c>
    </row>
    <row r="26" spans="1:27" ht="12.75" customHeight="1" x14ac:dyDescent="0.25">
      <c r="A26" s="39" t="s">
        <v>455</v>
      </c>
      <c r="B26" s="36" t="s">
        <v>456</v>
      </c>
      <c r="C26" s="110" t="s">
        <v>457</v>
      </c>
      <c r="D26" s="110"/>
      <c r="E26" s="110"/>
      <c r="F26" s="110"/>
      <c r="G26" s="110"/>
      <c r="H26" s="110"/>
      <c r="I26" s="110"/>
      <c r="J26" s="110"/>
      <c r="AA26" s="7" t="str">
        <f>IF(AA7=11,"",IF(AA7=12,"",IF(AA7=13,"",IF(AA7=14,"",IF(AA7=15,"",IF(AA7=16,"",AA45))))))</f>
        <v/>
      </c>
    </row>
    <row r="27" spans="1:27" ht="12.75" customHeight="1" x14ac:dyDescent="0.25">
      <c r="AA27" s="7" t="str">
        <f>IF(AA3=0,"",IF(AA3&lt;2,"million ","millions "))</f>
        <v/>
      </c>
    </row>
    <row r="28" spans="1:27" ht="12.75" customHeight="1" x14ac:dyDescent="0.25">
      <c r="A28" s="39" t="s">
        <v>458</v>
      </c>
      <c r="B28" s="36" t="s">
        <v>459</v>
      </c>
      <c r="C28" s="110"/>
      <c r="D28" s="110"/>
      <c r="E28" s="110"/>
      <c r="F28" s="110"/>
      <c r="G28" s="110"/>
      <c r="H28" s="110"/>
      <c r="I28" s="110"/>
      <c r="J28" s="110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25">
      <c r="AA29" s="7" t="str">
        <f>IF(AA15=0,"",IF(AA15&lt;2,"cent ",AA47))</f>
        <v/>
      </c>
    </row>
    <row r="30" spans="1:27" ht="12.75" customHeight="1" x14ac:dyDescent="0.25">
      <c r="AA30" s="7" t="str">
        <f>IF(AA16=1,AA48,IF(AA16=7,AA66,IF(AA16=9,AA81,AA90)))</f>
        <v/>
      </c>
    </row>
    <row r="31" spans="1:27" ht="12.75" customHeight="1" x14ac:dyDescent="0.25">
      <c r="AA31" s="7" t="str">
        <f>IF(AA4=1,"",AA49)</f>
        <v/>
      </c>
    </row>
    <row r="32" spans="1:27" ht="12.75" customHeight="1" x14ac:dyDescent="0.25">
      <c r="AA32" s="7" t="str">
        <f>IF(AA4&gt;0,"mille ","")</f>
        <v/>
      </c>
    </row>
    <row r="33" spans="27:27" ht="12.75" customHeight="1" x14ac:dyDescent="0.25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25">
      <c r="AA34" s="7" t="str">
        <f>IF(AA18=0,"",IF(AA18&lt;2,"cent ",AA51))</f>
        <v/>
      </c>
    </row>
    <row r="35" spans="27:27" ht="12.75" customHeight="1" x14ac:dyDescent="0.25">
      <c r="AA35" s="7" t="str">
        <f>IF(AA19=1,AA52,IF(AA19=7,AA68,IF(AA19=9,AA83,AA91)))</f>
        <v/>
      </c>
    </row>
    <row r="36" spans="27:27" ht="12.75" customHeight="1" x14ac:dyDescent="0.25">
      <c r="AA36" s="7" t="str">
        <f>IF(AA10=11,"",IF(AA10=12,"",IF(AA10=13,"",IF(AA10=14,"",IF(AA10=15,"",IF(AA10=16,"",AA53))))))</f>
        <v/>
      </c>
    </row>
    <row r="37" spans="27:27" ht="12.75" customHeight="1" x14ac:dyDescent="0.25">
      <c r="AA37" s="7" t="str">
        <f>IF(INT(AA1&lt;2),"euro ","euros ")</f>
        <v xml:space="preserve">euro </v>
      </c>
    </row>
    <row r="38" spans="27:27" ht="12.75" customHeight="1" x14ac:dyDescent="0.25">
      <c r="AA38" s="7" t="str">
        <f>IF(AA6&gt;0,"et ","")</f>
        <v/>
      </c>
    </row>
    <row r="39" spans="27:27" ht="12.75" customHeight="1" x14ac:dyDescent="0.25">
      <c r="AA39" s="7" t="str">
        <f>IF(AA21=1,AA54,IF(AA21=7,AA70,IF(AA21=9,AA84,AA92)))</f>
        <v/>
      </c>
    </row>
    <row r="40" spans="27:27" ht="12.75" customHeight="1" x14ac:dyDescent="0.25">
      <c r="AA40" s="7" t="str">
        <f>IF(AA11=11,"",IF(AA11=12,"",IF(AA11=13,"",IF(AA11=14,"",IF(AA11=15,"",IF(AA11=16,"",AA55))))))</f>
        <v/>
      </c>
    </row>
    <row r="41" spans="27:27" ht="12.75" customHeight="1" x14ac:dyDescent="0.25">
      <c r="AA41" s="7" t="str">
        <f>IF(AA6=0,"",IF(AA6&lt;2,"centime","centimes"))</f>
        <v/>
      </c>
    </row>
    <row r="42" spans="27:27" ht="12.75" customHeight="1" x14ac:dyDescent="0.25">
      <c r="AA42" s="7" t="str">
        <f>IF(AA3=0," ",IF(AA12=6,"six ",IF(AA12=7,"sept ",IF(AA12=8,"huit ",IF(AA12=9,"neuf ",)))))</f>
        <v xml:space="preserve"> </v>
      </c>
    </row>
    <row r="43" spans="27:27" ht="12.75" customHeight="1" x14ac:dyDescent="0.25">
      <c r="AA43" s="7" t="str">
        <f>IF(AA7&gt;0,"cent ", "cents ")</f>
        <v xml:space="preserve">cents </v>
      </c>
    </row>
    <row r="44" spans="27:27" ht="12.75" customHeight="1" x14ac:dyDescent="0.25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25">
      <c r="AA45" s="7" t="str">
        <f>IF(AA7=17,"",IF(AA7=18,"",IF(AA7=19,"",AA57)))</f>
        <v/>
      </c>
    </row>
    <row r="46" spans="27:27" ht="12.75" customHeight="1" x14ac:dyDescent="0.25">
      <c r="AA46" s="7">
        <f>IF(AA15=6,"six ",IF(AA15=7,"sept ",IF(AA15=8,"huit ",IF(AA15=9,"neuf ",))))</f>
        <v>0</v>
      </c>
    </row>
    <row r="47" spans="27:27" ht="12.75" customHeight="1" x14ac:dyDescent="0.25">
      <c r="AA47" s="7" t="str">
        <f>IF(AA9&gt;0,"cent ", "cents ")</f>
        <v xml:space="preserve">cents </v>
      </c>
    </row>
    <row r="48" spans="27:27" ht="12.75" customHeight="1" x14ac:dyDescent="0.25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25">
      <c r="AA49" s="7" t="str">
        <f>IF(AA9=11,"",IF(AA9=12,"",IF(AA9=13,"",IF(AA9=14,"",IF(AA9=15,"",IF(AA9=16,"",AA59))))))</f>
        <v/>
      </c>
    </row>
    <row r="50" spans="27:27" ht="12.75" customHeight="1" x14ac:dyDescent="0.25">
      <c r="AA50" s="7">
        <f>IF(AA18=6,"six ",IF(AA18=7,"sept ",IF(AA18=8,"huit ",IF(AA18=9,"neuf ",))))</f>
        <v>0</v>
      </c>
    </row>
    <row r="51" spans="27:27" ht="12.75" customHeight="1" x14ac:dyDescent="0.25">
      <c r="AA51" s="7" t="str">
        <f>IF(AA10&gt;0,"cent ", "cents ")</f>
        <v xml:space="preserve">cents </v>
      </c>
    </row>
    <row r="52" spans="27:27" ht="12.75" customHeight="1" x14ac:dyDescent="0.25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25">
      <c r="AA53" s="7" t="str">
        <f>IF(AA10=17,"",IF(AA10=18,"",IF(AA10=19,"",AA61)))</f>
        <v/>
      </c>
    </row>
    <row r="54" spans="27:27" ht="12.75" customHeight="1" x14ac:dyDescent="0.25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25">
      <c r="AA55" s="7" t="str">
        <f>IF(AA11=17,"",IF(AA11=18,"",IF(AA11=19,"",AA63)))</f>
        <v/>
      </c>
    </row>
    <row r="56" spans="27:27" ht="12.75" customHeight="1" x14ac:dyDescent="0.25">
      <c r="AA56" s="7" t="str">
        <f>IF(AA7=16,"seize ",IF(AA7=17,"dix-sept ",IF(AA7=18,"dix-huit ",IF(AA7=19,"dix-neuf ",AA64))))</f>
        <v/>
      </c>
    </row>
    <row r="57" spans="27:27" ht="12.75" customHeight="1" x14ac:dyDescent="0.25">
      <c r="AA57" s="7" t="str">
        <f>IF(AA7=21,"et un ",IF(AA7=31,"et un ",IF(AA7=41,"et un ",IF(AA7=51,"et un ",IF(AA7=61,"et un ",AA65)))))</f>
        <v/>
      </c>
    </row>
    <row r="58" spans="27:27" ht="12.75" customHeight="1" x14ac:dyDescent="0.25">
      <c r="AA58" s="7" t="str">
        <f>IF(AA9=16,"seize ",IF(AA9=17,"dix-sept ",IF(AA9=18,"dix-huit ",IF(AA9=19,"dix-neuf ",AA66))))</f>
        <v/>
      </c>
    </row>
    <row r="59" spans="27:27" ht="12.75" customHeight="1" x14ac:dyDescent="0.25">
      <c r="AA59" s="7" t="str">
        <f>IF(AA9=17,"",IF(AA9=18,"",IF(AA9=19,"",AA67)))</f>
        <v/>
      </c>
    </row>
    <row r="60" spans="27:27" ht="12.75" customHeight="1" x14ac:dyDescent="0.25">
      <c r="AA60" s="7" t="str">
        <f>IF(AA10=16,"seize ",IF(AA10=17,"dix-sept ",IF(AA10=18,"dix-huit ",IF(AA10=19,"dix-neuf ",AA68))))</f>
        <v/>
      </c>
    </row>
    <row r="61" spans="27:27" ht="12.75" customHeight="1" x14ac:dyDescent="0.25">
      <c r="AA61" s="7" t="str">
        <f>IF(AA10=21,"et un ",IF(AA10=31,"et un ",IF(AA10=41,"et un ",IF(AA10=51,"et un ",IF(AA10=61,"et un ",AA69)))))</f>
        <v/>
      </c>
    </row>
    <row r="62" spans="27:27" ht="12.75" customHeight="1" x14ac:dyDescent="0.25">
      <c r="AA62" s="7" t="str">
        <f>IF(AA11=16,"seize ",IF(AA11=17,"dix-sept ",IF(AA11=18,"dix-huit ",IF(AA11=19,"dix-neuf ",AA70))))</f>
        <v/>
      </c>
    </row>
    <row r="63" spans="27:27" ht="12.75" customHeight="1" x14ac:dyDescent="0.25">
      <c r="AA63" s="7" t="str">
        <f>IF(AA11=21,"et un ",IF(AA11=31,"et un ",IF(AA11=41,"et un ",IF(AA11=51,"et un ",IF(AA11=61,"et un ",AA71)))))</f>
        <v/>
      </c>
    </row>
    <row r="64" spans="27:27" ht="12.75" customHeight="1" x14ac:dyDescent="0.25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25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25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25">
      <c r="AA67" s="7" t="str">
        <f>IF(AA9=21,"et un ",IF(AA9=31,"et un ",IF(AA9=41,"et un ",IF(AA9=51,"et un ",IF(AA9=61,"et un ",AA75)))))</f>
        <v/>
      </c>
    </row>
    <row r="68" spans="27:27" ht="12.75" customHeight="1" x14ac:dyDescent="0.25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25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25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25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25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25">
      <c r="AA73" s="7">
        <f>IF(AA13=9,"",IF(AA14=6,"six ",IF(AA14=7,"sept ",IF(AA14=8,"huit ",IF(AA14=9,"neuf ",)))))</f>
        <v>0</v>
      </c>
    </row>
    <row r="74" spans="27:27" ht="12.75" customHeight="1" x14ac:dyDescent="0.25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25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25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25">
      <c r="AA77" s="7">
        <f>IF(AA19=9,"",IF(AA20=6,"six ",IF(AA20=7,"sept ",IF(AA20=8,"huit ",IF(AA20=9,"neuf ",)))))</f>
        <v>0</v>
      </c>
    </row>
    <row r="78" spans="27:27" ht="12.75" customHeight="1" x14ac:dyDescent="0.25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25">
      <c r="AA79" s="7">
        <f>IF(AA21=9,"",IF(AA22=6,"six ",IF(AA22=7,"sept ",IF(AA22=8,"huit ",IF(AA22=9,"neuf ",)))))</f>
        <v>0</v>
      </c>
    </row>
    <row r="80" spans="27:27" ht="12.75" customHeight="1" x14ac:dyDescent="0.25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25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25">
      <c r="AA82" s="7">
        <f>IF(AA16=9,"",IF(AA17=6,"six ",IF(AA17=7,"sept ",IF(AA17=8,"huit ",IF(AA17=9,"neuf ",)))))</f>
        <v>0</v>
      </c>
    </row>
    <row r="83" spans="27:27" ht="12.75" customHeight="1" x14ac:dyDescent="0.25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25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25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25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25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25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25">
      <c r="AA89" s="7" t="str">
        <f>IF(AA13=2,"vingt ",IF(AA13=3,"trente ",IF(AA13=4,"quarante ",IF(AA13=5,"cinquante ",AA93))))</f>
        <v/>
      </c>
    </row>
    <row r="90" spans="27:27" ht="12.75" customHeight="1" x14ac:dyDescent="0.25">
      <c r="AA90" s="7" t="str">
        <f>IF(AA16=2,"vingt ",IF(AA16=3,"trente ",IF(AA16=4,"quarante ",IF(AA16=5,"cinquante ",AA94))))</f>
        <v/>
      </c>
    </row>
    <row r="91" spans="27:27" ht="12.75" customHeight="1" x14ac:dyDescent="0.25">
      <c r="AA91" s="7" t="str">
        <f>IF(AA19=2,"vingt ",IF(AA19=3,"trente ",IF(AA19=4,"quarante ",IF(AA19=5,"cinquante ",AA95))))</f>
        <v/>
      </c>
    </row>
    <row r="92" spans="27:27" ht="12.75" customHeight="1" x14ac:dyDescent="0.25">
      <c r="AA92" s="7" t="str">
        <f>IF(AA21=2,"vingt ",IF(AA21=3,"trente ",IF(AA21=4,"quarante ",IF(AA21=5,"cinquante ",AA96))))</f>
        <v/>
      </c>
    </row>
    <row r="93" spans="27:27" ht="12.75" customHeight="1" x14ac:dyDescent="0.25">
      <c r="AA93" s="7" t="str">
        <f>IF(AA13=6,"soixante ",IF(AA7=80,"quatre-vingts ",IF(AA13=8,"quatre-vingt-","")))</f>
        <v/>
      </c>
    </row>
    <row r="94" spans="27:27" ht="12.75" customHeight="1" x14ac:dyDescent="0.25">
      <c r="AA94" s="7" t="str">
        <f>IF(AA16=6,"soixante ",IF(AA9=80,"quatre-vingts ",IF(AA16=8,"quatre-vingt-","")))</f>
        <v/>
      </c>
    </row>
    <row r="95" spans="27:27" ht="12.75" customHeight="1" x14ac:dyDescent="0.25">
      <c r="AA95" s="7" t="str">
        <f>IF(AA19=6,"soixante ",IF(AA10=80,"quatre-vingts ",IF(AA19=8,"quatre-vingt-","")))</f>
        <v/>
      </c>
    </row>
    <row r="96" spans="27:27" ht="12.75" customHeight="1" x14ac:dyDescent="0.25">
      <c r="AA96" s="7" t="str">
        <f>IF(AA21=6,"soixante ",IF(AA11=80,"quatre-vingts ",IF(AA21=8,"quatre-vingt-","")))</f>
        <v/>
      </c>
    </row>
    <row r="97" spans="27:27" ht="12.75" customHeight="1" x14ac:dyDescent="0.25">
      <c r="AA97" s="7">
        <v>0</v>
      </c>
    </row>
    <row r="98" spans="27:27" ht="12.75" customHeight="1" x14ac:dyDescent="0.25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11"/>
  <sheetViews>
    <sheetView workbookViewId="0"/>
  </sheetViews>
  <sheetFormatPr baseColWidth="10" defaultColWidth="9.140625" defaultRowHeight="15" x14ac:dyDescent="0.25"/>
  <cols>
    <col min="1" max="1" width="24.7109375" customWidth="1"/>
  </cols>
  <sheetData>
    <row r="1" spans="1:3" x14ac:dyDescent="0.25">
      <c r="A1" s="7" t="s">
        <v>460</v>
      </c>
      <c r="B1" s="7" t="s">
        <v>461</v>
      </c>
    </row>
    <row r="2" spans="1:3" x14ac:dyDescent="0.25">
      <c r="A2" s="7" t="s">
        <v>462</v>
      </c>
      <c r="B2" s="7" t="s">
        <v>428</v>
      </c>
    </row>
    <row r="3" spans="1:3" x14ac:dyDescent="0.25">
      <c r="A3" s="7" t="s">
        <v>463</v>
      </c>
      <c r="B3" s="7">
        <v>1</v>
      </c>
    </row>
    <row r="4" spans="1:3" x14ac:dyDescent="0.25">
      <c r="A4" s="7" t="s">
        <v>464</v>
      </c>
      <c r="B4" s="7">
        <v>0</v>
      </c>
    </row>
    <row r="5" spans="1:3" x14ac:dyDescent="0.25">
      <c r="A5" s="7" t="s">
        <v>465</v>
      </c>
      <c r="B5" s="7">
        <v>0</v>
      </c>
    </row>
    <row r="6" spans="1:3" x14ac:dyDescent="0.25">
      <c r="A6" s="7" t="s">
        <v>466</v>
      </c>
      <c r="B6" s="7">
        <v>0</v>
      </c>
    </row>
    <row r="7" spans="1:3" x14ac:dyDescent="0.25">
      <c r="A7" s="7" t="s">
        <v>467</v>
      </c>
      <c r="B7" s="7">
        <v>0</v>
      </c>
    </row>
    <row r="8" spans="1:3" x14ac:dyDescent="0.25">
      <c r="A8" s="7" t="s">
        <v>468</v>
      </c>
      <c r="B8" s="7">
        <v>0</v>
      </c>
    </row>
    <row r="9" spans="1:3" x14ac:dyDescent="0.25">
      <c r="A9" s="7" t="s">
        <v>469</v>
      </c>
      <c r="B9" s="7">
        <v>0</v>
      </c>
    </row>
    <row r="10" spans="1:3" x14ac:dyDescent="0.25">
      <c r="A10" s="7" t="s">
        <v>470</v>
      </c>
      <c r="C10" s="7" t="s">
        <v>471</v>
      </c>
    </row>
    <row r="11" spans="1:3" x14ac:dyDescent="0.25">
      <c r="A11" s="7" t="s">
        <v>472</v>
      </c>
      <c r="B11" s="7">
        <v>0</v>
      </c>
    </row>
  </sheetData>
  <sheetProtection password="E95E" sheet="1" objects="1" select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16</vt:i4>
      </vt:variant>
    </vt:vector>
  </HeadingPairs>
  <TitlesOfParts>
    <vt:vector size="20" baseType="lpstr">
      <vt:lpstr>Page de garde</vt:lpstr>
      <vt:lpstr>DPGF</vt:lpstr>
      <vt:lpstr>Paramètres</vt:lpstr>
      <vt:lpstr>Version</vt:lpstr>
      <vt:lpstr>CODELOT</vt:lpstr>
      <vt:lpstr>CPVILLEDOSSIER</vt:lpstr>
      <vt:lpstr>DATEVALEUR</vt:lpstr>
      <vt:lpstr>DPGF!Impression_des_titres</vt:lpstr>
      <vt:lpstr>INDICELOT</vt:lpstr>
      <vt:lpstr>NUMDOSSIER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TITREDOC</vt:lpstr>
      <vt:lpstr>TITREDOSSIER</vt:lpstr>
      <vt:lpstr>TITRELOT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sv756240</cp:lastModifiedBy>
  <cp:revision/>
  <dcterms:created xsi:type="dcterms:W3CDTF">2024-11-19T16:23:58Z</dcterms:created>
  <dcterms:modified xsi:type="dcterms:W3CDTF">2024-11-20T12:59:27Z</dcterms:modified>
  <cp:category/>
  <cp:contentStatus/>
</cp:coreProperties>
</file>