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296" i="2" l="1"/>
  <c r="F288" i="2"/>
  <c r="J274" i="2"/>
  <c r="J271" i="2"/>
  <c r="F298" i="2" s="1"/>
  <c r="J266" i="2"/>
  <c r="J263" i="2"/>
  <c r="J260" i="2"/>
  <c r="F297" i="2" s="1"/>
  <c r="J254" i="2"/>
  <c r="J250" i="2"/>
  <c r="J246" i="2"/>
  <c r="J242" i="2"/>
  <c r="J238" i="2"/>
  <c r="J234" i="2"/>
  <c r="J230" i="2"/>
  <c r="J226" i="2"/>
  <c r="J222" i="2"/>
  <c r="J216" i="2"/>
  <c r="J207" i="2"/>
  <c r="J203" i="2"/>
  <c r="J197" i="2"/>
  <c r="J193" i="2"/>
  <c r="J184" i="2"/>
  <c r="J180" i="2"/>
  <c r="J174" i="2"/>
  <c r="J167" i="2"/>
  <c r="J160" i="2"/>
  <c r="J153" i="2"/>
  <c r="J145" i="2"/>
  <c r="F295" i="2" s="1"/>
  <c r="J132" i="2"/>
  <c r="F293" i="2" s="1"/>
  <c r="J127" i="2"/>
  <c r="J124" i="2"/>
  <c r="F292" i="2" s="1"/>
  <c r="J119" i="2"/>
  <c r="J116" i="2"/>
  <c r="J113" i="2"/>
  <c r="J110" i="2"/>
  <c r="J106" i="2"/>
  <c r="J101" i="2"/>
  <c r="F291" i="2" s="1"/>
  <c r="J94" i="2"/>
  <c r="J91" i="2"/>
  <c r="J88" i="2"/>
  <c r="J83" i="2"/>
  <c r="J78" i="2"/>
  <c r="J74" i="2"/>
  <c r="J71" i="2"/>
  <c r="J62" i="2"/>
  <c r="F290" i="2" s="1"/>
  <c r="J52" i="2"/>
  <c r="J49" i="2"/>
  <c r="J46" i="2"/>
  <c r="J39" i="2"/>
  <c r="F287" i="2" s="1"/>
  <c r="J24" i="2"/>
  <c r="J20" i="2"/>
  <c r="J16" i="2"/>
  <c r="J12" i="2"/>
  <c r="F286" i="2" s="1"/>
  <c r="G84" i="1"/>
  <c r="G82" i="1"/>
  <c r="G80" i="1"/>
  <c r="G78" i="1"/>
  <c r="E63" i="1"/>
  <c r="E60" i="1"/>
  <c r="E20" i="1"/>
  <c r="E11" i="1"/>
  <c r="F289" i="2" l="1"/>
  <c r="F279" i="2"/>
  <c r="F280" i="2"/>
  <c r="F301" i="2"/>
  <c r="F302" i="2"/>
  <c r="F285" i="2"/>
  <c r="F294" i="2"/>
  <c r="F303" i="2" l="1"/>
  <c r="AA1" i="3" s="1"/>
  <c r="F281" i="2"/>
  <c r="AA33" i="3" l="1"/>
  <c r="AA37" i="3"/>
  <c r="AA3" i="3"/>
  <c r="AA42" i="3" l="1"/>
  <c r="AA27" i="3"/>
  <c r="AA12" i="3"/>
  <c r="AA4" i="3"/>
  <c r="AA5" i="3"/>
  <c r="AA6" i="3" s="1"/>
  <c r="AA11" i="3" l="1"/>
  <c r="AA41" i="3"/>
  <c r="AA38" i="3"/>
  <c r="AA21" i="3"/>
  <c r="AA24" i="3"/>
  <c r="AA23" i="3"/>
  <c r="AA18" i="3"/>
  <c r="AA9" i="3"/>
  <c r="AA32" i="3"/>
  <c r="AA16" i="3"/>
  <c r="AA15" i="3"/>
  <c r="AA13" i="3"/>
  <c r="AA14" i="3"/>
  <c r="AA7" i="3"/>
  <c r="AA90" i="3" l="1"/>
  <c r="AA86" i="3" s="1"/>
  <c r="AA81" i="3" s="1"/>
  <c r="AA74" i="3" s="1"/>
  <c r="AA66" i="3" s="1"/>
  <c r="AA58" i="3" s="1"/>
  <c r="AA48" i="3" s="1"/>
  <c r="AA94" i="3"/>
  <c r="AA75" i="3"/>
  <c r="AA67" i="3" s="1"/>
  <c r="AA59" i="3" s="1"/>
  <c r="AA49" i="3" s="1"/>
  <c r="AA31" i="3" s="1"/>
  <c r="AA50" i="3"/>
  <c r="AA34" i="3"/>
  <c r="AA47" i="3"/>
  <c r="AA96" i="3"/>
  <c r="AA71" i="3"/>
  <c r="AA92" i="3"/>
  <c r="AA39" i="3" s="1"/>
  <c r="AA57" i="3"/>
  <c r="AA45" i="3" s="1"/>
  <c r="AA26" i="3" s="1"/>
  <c r="AA43" i="3"/>
  <c r="AA17" i="3"/>
  <c r="AA82" i="3" s="1"/>
  <c r="AA22" i="3"/>
  <c r="AA79" i="3" s="1"/>
  <c r="AA20" i="3"/>
  <c r="AA73" i="3"/>
  <c r="AA65" i="3"/>
  <c r="AA93" i="3"/>
  <c r="AA89" i="3" s="1"/>
  <c r="AA19" i="3"/>
  <c r="AA46" i="3"/>
  <c r="AA29" i="3"/>
  <c r="AA28" i="3"/>
  <c r="AA10" i="3"/>
  <c r="AA88" i="3"/>
  <c r="AA63" i="3"/>
  <c r="AA55" i="3" s="1"/>
  <c r="AA40" i="3" s="1"/>
  <c r="AA84" i="3"/>
  <c r="AA78" i="3" s="1"/>
  <c r="AA70" i="3" s="1"/>
  <c r="AA62" i="3" s="1"/>
  <c r="AA54" i="3" s="1"/>
  <c r="AA25" i="3" l="1"/>
  <c r="AA85" i="3"/>
  <c r="AA80" i="3" s="1"/>
  <c r="AA72" i="3" s="1"/>
  <c r="AA64" i="3" s="1"/>
  <c r="AA56" i="3" s="1"/>
  <c r="AA44" i="3" s="1"/>
  <c r="AA51" i="3"/>
  <c r="AA61" i="3"/>
  <c r="AA53" i="3"/>
  <c r="AA36" i="3" s="1"/>
  <c r="AA30" i="3"/>
  <c r="AA95" i="3"/>
  <c r="AA91" i="3" s="1"/>
  <c r="AA77" i="3"/>
  <c r="AA69" i="3"/>
  <c r="AA35" i="3" l="1"/>
  <c r="AA87" i="3"/>
  <c r="AA83" i="3" s="1"/>
  <c r="AA76" i="3" s="1"/>
  <c r="AA68" i="3" s="1"/>
  <c r="AA60" i="3" s="1"/>
  <c r="AA52" i="3" s="1"/>
  <c r="AA98" i="3"/>
  <c r="AA2" i="3" s="1"/>
  <c r="C306" i="2" s="1"/>
</calcChain>
</file>

<file path=xl/sharedStrings.xml><?xml version="1.0" encoding="utf-8"?>
<sst xmlns="http://schemas.openxmlformats.org/spreadsheetml/2006/main" count="537" uniqueCount="277">
  <si>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</si>
  <si>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</si>
  <si>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</si>
  <si>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</si>
  <si>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</si>
  <si>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</si>
  <si>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</si>
  <si>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</si>
  <si>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</si>
  <si>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</si>
  <si>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</si>
  <si>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</si>
  <si>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</si>
  <si>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</si>
  <si>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</si>
  <si>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</si>
  <si>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</si>
  <si>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</si>
  <si>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</si>
  <si>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</si>
  <si>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</si>
  <si>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</si>
  <si>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</si>
  <si>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</si>
  <si>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</si>
  <si>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</si>
  <si>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</si>
  <si>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</si>
  <si>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</si>
  <si>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</si>
  <si>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</si>
  <si>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</si>
  <si>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</si>
  <si>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</si>
  <si>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</si>
  <si>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</si>
  <si>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</si>
  <si>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</si>
  <si>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n°8</t>
  </si>
  <si>
    <t>PLOMBERIE SANITAIRE</t>
  </si>
  <si>
    <t>3.&amp;</t>
  </si>
  <si>
    <t>8.2</t>
  </si>
  <si>
    <t>DESCRIPTION DES OUVRAGES A REALISER</t>
  </si>
  <si>
    <t>8.2.1</t>
  </si>
  <si>
    <t>TRAVAUX SUR L'EXISTANT</t>
  </si>
  <si>
    <t>8.2.1.1</t>
  </si>
  <si>
    <t>Adaptation réseau gaz existant</t>
  </si>
  <si>
    <t>9.T</t>
  </si>
  <si>
    <t>9.L</t>
  </si>
  <si>
    <t xml:space="preserve">Localisation : alimentation gaz principale du bâtiment existant, suivant plans
</t>
  </si>
  <si>
    <t>9.&amp;</t>
  </si>
  <si>
    <t>ens</t>
  </si>
  <si>
    <t>8.2.1.2</t>
  </si>
  <si>
    <t>Dépose de lavabo</t>
  </si>
  <si>
    <t xml:space="preserve">Localisation : dans le vestiaire femmes dans le bâtiment existant, suivant plans
</t>
  </si>
  <si>
    <t>u</t>
  </si>
  <si>
    <t>8.2.1.3</t>
  </si>
  <si>
    <t>Dépose de WC</t>
  </si>
  <si>
    <t>8.2.1.4</t>
  </si>
  <si>
    <t>Dépose de douche</t>
  </si>
  <si>
    <t>4.&amp;</t>
  </si>
  <si>
    <t>8.2.2</t>
  </si>
  <si>
    <t>4.T</t>
  </si>
  <si>
    <t>4.U.TABLEAU.10.3</t>
  </si>
  <si>
    <t>4.U.TABLEAU.7.3</t>
  </si>
  <si>
    <t>8.2.2.1</t>
  </si>
  <si>
    <t>ALIMENTATION GENERALE</t>
  </si>
  <si>
    <t>8.2.2.1.1</t>
  </si>
  <si>
    <t>Branchement provisoires</t>
  </si>
  <si>
    <t>8.2.2.1.2</t>
  </si>
  <si>
    <t>Alimentation générale AEP</t>
  </si>
  <si>
    <t>9.U.TABLEAU.9.2</t>
  </si>
  <si>
    <t>9.U.IMAGE</t>
  </si>
  <si>
    <t xml:space="preserve">Localisation : depuis la chaufferie au niveau -1 du bâtiment existant
</t>
  </si>
  <si>
    <t>8.2.2.1.3</t>
  </si>
  <si>
    <t>Calorifugeage type ARMAFLEX</t>
  </si>
  <si>
    <t>8.2.2.1.4</t>
  </si>
  <si>
    <t>Repérage des circuits et accessoires</t>
  </si>
  <si>
    <t>5.&amp;</t>
  </si>
  <si>
    <t>8.2.2.2</t>
  </si>
  <si>
    <t>DISTRIBUTION EAU CHAUDE</t>
  </si>
  <si>
    <t>8.2.2.2.1</t>
  </si>
  <si>
    <t>PRODUCTION D'EAU CHAUDE SANITAIRE</t>
  </si>
  <si>
    <t>8.2.2.2.1.1</t>
  </si>
  <si>
    <t>Chauffe-eau thermodynamique 300 L</t>
  </si>
  <si>
    <t>9.U.TABLEAU.8.2</t>
  </si>
  <si>
    <t>9.U.TABLEAU.2.3</t>
  </si>
  <si>
    <t xml:space="preserve">Localisation : dans le local ménage, suivant plan
</t>
  </si>
  <si>
    <t>8.2.2.2.1.2</t>
  </si>
  <si>
    <t>Chauffe-eau électrique instantané 15 L</t>
  </si>
  <si>
    <t xml:space="preserve">Localisation : dans la salle de conférence, suivant plan
</t>
  </si>
  <si>
    <t>8.2.2.2.1.3</t>
  </si>
  <si>
    <t>Raccord électrique</t>
  </si>
  <si>
    <t>ml</t>
  </si>
  <si>
    <t>6.&amp;</t>
  </si>
  <si>
    <t>8.2.2.2.2</t>
  </si>
  <si>
    <t>Collecteur principal</t>
  </si>
  <si>
    <t>8.2.2.2.3</t>
  </si>
  <si>
    <t>Circuits secondaires encastrés</t>
  </si>
  <si>
    <t>9.U.TABLEAU.7.2</t>
  </si>
  <si>
    <t>8.2.2.2.4</t>
  </si>
  <si>
    <t>Circuits secondaires apparents</t>
  </si>
  <si>
    <t>8.2.2.2.5</t>
  </si>
  <si>
    <t>8.2.2.2.6</t>
  </si>
  <si>
    <t>8.2.2.3</t>
  </si>
  <si>
    <t>DISTRIBUTION EAU FROIDE</t>
  </si>
  <si>
    <t>8.2.2.3.1</t>
  </si>
  <si>
    <t>8.2.2.3.2</t>
  </si>
  <si>
    <t>8.2.2.3.3</t>
  </si>
  <si>
    <t>Robinet de puisage intérieur</t>
  </si>
  <si>
    <t xml:space="preserve">Localisation : dans le local déchets, suivant plans
</t>
  </si>
  <si>
    <t>8.2.2.3.4</t>
  </si>
  <si>
    <t>Point d'eau en couverture</t>
  </si>
  <si>
    <t>8.2.2.3.5</t>
  </si>
  <si>
    <t>8.2.2.3.6</t>
  </si>
  <si>
    <t>8.2.2.4</t>
  </si>
  <si>
    <t xml:space="preserve">EVACUATIONS </t>
  </si>
  <si>
    <t>5.T</t>
  </si>
  <si>
    <t>8.2.2.4.1</t>
  </si>
  <si>
    <t xml:space="preserve">Raccordement des appareils sanitaires à l'évacuation des eaux usées </t>
  </si>
  <si>
    <t>8.2.2.4.2</t>
  </si>
  <si>
    <t xml:space="preserve">Raccordement WC à l'évacuation des eaux vannes </t>
  </si>
  <si>
    <t>8.2.2.5</t>
  </si>
  <si>
    <t>VENTILATION DE CHUTE</t>
  </si>
  <si>
    <t>8.2.2.5.1</t>
  </si>
  <si>
    <t xml:space="preserve">Ventilation de chute de WC en PVC D100 </t>
  </si>
  <si>
    <t>8.2.3</t>
  </si>
  <si>
    <t>APPAREILS SANITAIRES ET ACCESSOIRES</t>
  </si>
  <si>
    <t>8.2.3.1</t>
  </si>
  <si>
    <t>APPAREILS SANITAIRES</t>
  </si>
  <si>
    <t>8.2.3.1.1</t>
  </si>
  <si>
    <t>WC suspendu</t>
  </si>
  <si>
    <t xml:space="preserve">Localisation : dans les sanitaires de l'extension hormis le sanitaire PMR, suivant plans
</t>
  </si>
  <si>
    <t>8.2.3.1.2</t>
  </si>
  <si>
    <t>WC suspendus PMR</t>
  </si>
  <si>
    <t xml:space="preserve">Localisation : dans le sanitaire PMR de l'extension, suivant plans
</t>
  </si>
  <si>
    <t>8.2.3.1.3</t>
  </si>
  <si>
    <t>Lave-main avec robinetterie mitigeuse infrarouge</t>
  </si>
  <si>
    <t xml:space="preserve">Localisation : dans le sanitaire individuel de l'extension, suivant plans
</t>
  </si>
  <si>
    <t>8.2.3.1.4</t>
  </si>
  <si>
    <t>Lavabos adapté PMR type GEBERIT RENOVA</t>
  </si>
  <si>
    <t xml:space="preserve">Localisation : dans le sanitaire PMR, suivant plans
</t>
  </si>
  <si>
    <t>8.2.3.1.5</t>
  </si>
  <si>
    <t>Lavabo à commande au pied</t>
  </si>
  <si>
    <t xml:space="preserve">Localisation : lavabos dans les vestiaires, suivant plans
</t>
  </si>
  <si>
    <t>8.2.3.1.6</t>
  </si>
  <si>
    <t>Panneau de douche PRESTOTEM 2</t>
  </si>
  <si>
    <t>9.U.DESCRIPTIF_IMAGE</t>
  </si>
  <si>
    <t xml:space="preserve">Localisation : dans chaque douche du vestiaire femmes, suivant plans
</t>
  </si>
  <si>
    <t>8.2.3.1.7</t>
  </si>
  <si>
    <t>Siège de douche relevable en NYLON</t>
  </si>
  <si>
    <t xml:space="preserve">Localisation : dans la douche PMR, suivant plans
</t>
  </si>
  <si>
    <t>8.2.3.1.8</t>
  </si>
  <si>
    <t>Déversoir mural type GEBERIT PUBLICA</t>
  </si>
  <si>
    <t xml:space="preserve">Localisation : dans le local ménage, suivant plans
</t>
  </si>
  <si>
    <t>8.2.3.1.9</t>
  </si>
  <si>
    <t>Meuble de cuisine</t>
  </si>
  <si>
    <t xml:space="preserve">Localisation : dans la salle de conférence, suivant plans
</t>
  </si>
  <si>
    <t>8.2.3.1.10</t>
  </si>
  <si>
    <t>Évier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</si>
  <si>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dans la salle de conférence, suivant plans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les raccordements en eaux seront à faire depuis le point d'eau dans la pièce à l'arrière de la salle de conférence, suivant photo ci-dessous</t>
    </r>
  </si>
  <si>
    <t>8.2.3.1.11</t>
  </si>
  <si>
    <t>Réfrigérateur</t>
  </si>
  <si>
    <t>8.2.3.1.12</t>
  </si>
  <si>
    <t>Micro-ondes</t>
  </si>
  <si>
    <t>8.2.3.2</t>
  </si>
  <si>
    <t>ACCESSOIRES SANITAIRES</t>
  </si>
  <si>
    <t>8.2.3.2.1</t>
  </si>
  <si>
    <t>Miroirs 50 x 50 ht cm</t>
  </si>
  <si>
    <t xml:space="preserve">Localisation : au-dessus de chaque lavabo et lave-mains, suivant plans
</t>
  </si>
  <si>
    <t>8.2.3.2.2</t>
  </si>
  <si>
    <t>Distributeur mural de papier WC marque: DELABIE</t>
  </si>
  <si>
    <t xml:space="preserve">Localisation : dans chaque WC, suivant plans
</t>
  </si>
  <si>
    <t>8.2.3.2.3</t>
  </si>
  <si>
    <t>Porte balais inox</t>
  </si>
  <si>
    <t>8.2.3.2.4</t>
  </si>
  <si>
    <t>Patère inox</t>
  </si>
  <si>
    <t xml:space="preserve">Localisation : dans chaque douche, suivant plans
</t>
  </si>
  <si>
    <t>8.2.3.2.5</t>
  </si>
  <si>
    <t>Poubelle à pédale inox</t>
  </si>
  <si>
    <t>8.2.3.2.6</t>
  </si>
  <si>
    <t>Barre de relève PMR</t>
  </si>
  <si>
    <t xml:space="preserve">Localisation : dans chaque WC PMR et dans la douche PMR, suivant plans
</t>
  </si>
  <si>
    <t>8.2.3.2.7</t>
  </si>
  <si>
    <t>Barre de tirage sur porte PMR</t>
  </si>
  <si>
    <t>8.2.3.2.8</t>
  </si>
  <si>
    <t>Distributeur de savon mural automatique</t>
  </si>
  <si>
    <t xml:space="preserve">Localisation : pour chaque lavabo / lave-main, suivant plans
</t>
  </si>
  <si>
    <t>8.2.3.2.9</t>
  </si>
  <si>
    <t>Distributeur d'essuie mains</t>
  </si>
  <si>
    <t>8.2.4</t>
  </si>
  <si>
    <t>TRAVAUX DIVERS</t>
  </si>
  <si>
    <t>8.2.4.1</t>
  </si>
  <si>
    <t xml:space="preserve">Essais et réglages des installations </t>
  </si>
  <si>
    <t>8.2.4.2</t>
  </si>
  <si>
    <t xml:space="preserve">Rinçage et protection des tuyauteries </t>
  </si>
  <si>
    <t>8.2.4.3</t>
  </si>
  <si>
    <t>Désinfection du permanganate et rinçage + certificats (analyse physico-chimique)</t>
  </si>
  <si>
    <t>8.2.5</t>
  </si>
  <si>
    <t>FRAIS DIVERS</t>
  </si>
  <si>
    <t>8.2.5.1</t>
  </si>
  <si>
    <t>DOE</t>
  </si>
  <si>
    <t>8.2.5.2</t>
  </si>
  <si>
    <t>Frais de compte prorata 1.5 %</t>
  </si>
  <si>
    <t>Total H.T. :</t>
  </si>
  <si>
    <t>Total T.V.A. (20%) :</t>
  </si>
  <si>
    <t>Total T.T.C. :</t>
  </si>
  <si>
    <t>RECAPITULATIF
Lot n°8 PLOMBERIE SANITAIRE</t>
  </si>
  <si>
    <t>RECAPITULATIF DES CHAPITRES</t>
  </si>
  <si>
    <t>8.2 - DESCRIPTION DES OUVRAGES A REALISER</t>
  </si>
  <si>
    <t>- 8.2.1 - TRAVAUX SUR L'EXISTANT</t>
  </si>
  <si>
    <t>- 8.2.2 - PLOMBERIE SANITAIRE</t>
  </si>
  <si>
    <t>- 8.2.2.1 - ALIMENTATION GENERALE</t>
  </si>
  <si>
    <t>- 8.2.2.2 - DISTRIBUTION EAU CHAUDE</t>
  </si>
  <si>
    <t>- 8.2.2.2.1 - PRODUCTION D'EAU CHAUDE SANITAIRE</t>
  </si>
  <si>
    <t>- 8.2.2.3 - DISTRIBUTION EAU FROIDE</t>
  </si>
  <si>
    <t>- 8.2.2.4 - EVACUATIONS</t>
  </si>
  <si>
    <t>- 8.2.2.5 - VENTILATION DE CHUTE</t>
  </si>
  <si>
    <t>- 8.2.3 - APPAREILS SANITAIRES ET ACCESSOIRES</t>
  </si>
  <si>
    <t>- 8.2.3.1 - APPAREILS SANITAIRES</t>
  </si>
  <si>
    <t>- 8.2.3.2 - ACCESSOIRES SANITAIRES</t>
  </si>
  <si>
    <t>- 8.2.4 - TRAVAUX DIVERS</t>
  </si>
  <si>
    <t>- 8.2.5 - FRAIS DIVERS</t>
  </si>
  <si>
    <t>Total du lot PLOMBERIE SANITAIRE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</si>
  <si>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</si>
  <si>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</si>
  <si>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</si>
  <si>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</si>
  <si>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</si>
  <si>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</si>
  <si>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</si>
  <si>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</si>
  <si>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</si>
  <si>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</si>
  <si>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</si>
  <si>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</si>
  <si>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</si>
  <si>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</si>
  <si>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</si>
  <si>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</si>
  <si>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</si>
  <si>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</si>
  <si>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</si>
  <si>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</si>
  <si>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</si>
  <si>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</si>
  <si>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</si>
  <si>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</si>
  <si>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</si>
  <si>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</si>
  <si>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</si>
  <si>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</si>
  <si>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</si>
  <si>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</si>
  <si>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</si>
  <si>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</si>
  <si>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</si>
  <si>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</si>
  <si>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</si>
  <si>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19/11/2024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</si>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</sst>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164" fontId="15" fillId="0" borderId="0" xfId="0" applyNumberFormat="1" applyFont="1" applyAlignment="1">
      <alignment horizontal="right" vertical="top" wrapText="1" indent="1"/>
    </xf>
    <xf numFmtId="164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 vertical="top" wrapText="1" indent="3"/>
    </xf>
    <xf numFmtId="164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 indent="3"/>
    </xf>
    <xf numFmtId="0" fontId="1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86ff34f4-ec22-4696-8c28-f67338f5713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fb122cd8-32db-4999-9f31-61497c8143c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4ae2a7b5-1e49-4be7-bf19-67fa7aa63a3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dcb9a1e4-d60d-4426-b8e8-823b6a6444a3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ad494560-243b-47a2-b7b1-9067d513cbb2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4"/>
      <c r="F2" s="44"/>
      <c r="G2" s="44"/>
      <c r="H2" s="44"/>
      <c r="I2" s="8"/>
    </row>
    <row r="3" spans="2:9" ht="9" customHeight="1" x14ac:dyDescent="0.25">
      <c r="B3" s="5"/>
      <c r="C3" s="6"/>
      <c r="D3" s="7"/>
      <c r="E3" s="44"/>
      <c r="F3" s="44"/>
      <c r="G3" s="44"/>
      <c r="H3" s="44"/>
      <c r="I3" s="8"/>
    </row>
    <row r="4" spans="2:9" ht="9" customHeight="1" x14ac:dyDescent="0.25">
      <c r="B4" s="5"/>
      <c r="C4" s="6"/>
      <c r="D4" s="7"/>
      <c r="E4" s="44"/>
      <c r="F4" s="44"/>
      <c r="G4" s="44"/>
      <c r="H4" s="44"/>
      <c r="I4" s="8"/>
    </row>
    <row r="5" spans="2:9" ht="9" customHeight="1" x14ac:dyDescent="0.25">
      <c r="B5" s="5"/>
      <c r="C5" s="6"/>
      <c r="D5" s="7"/>
      <c r="E5" s="44"/>
      <c r="F5" s="44"/>
      <c r="G5" s="44"/>
      <c r="H5" s="44"/>
      <c r="I5" s="8"/>
    </row>
    <row r="6" spans="2:9" ht="9" customHeight="1" x14ac:dyDescent="0.25">
      <c r="B6" s="5"/>
      <c r="C6" s="6"/>
      <c r="D6" s="7"/>
      <c r="E6" s="44"/>
      <c r="F6" s="44"/>
      <c r="G6" s="44"/>
      <c r="H6" s="44"/>
      <c r="I6" s="8"/>
    </row>
    <row r="7" spans="2:9" ht="9" customHeight="1" x14ac:dyDescent="0.25">
      <c r="B7" s="5"/>
      <c r="C7" s="6"/>
      <c r="D7" s="7"/>
      <c r="E7" s="44"/>
      <c r="F7" s="44"/>
      <c r="G7" s="44"/>
      <c r="H7" s="44"/>
      <c r="I7" s="8"/>
    </row>
    <row r="8" spans="2:9" ht="9" customHeight="1" x14ac:dyDescent="0.25">
      <c r="B8" s="5"/>
      <c r="C8" s="6"/>
      <c r="D8" s="7"/>
      <c r="E8" s="44"/>
      <c r="F8" s="44"/>
      <c r="G8" s="44"/>
      <c r="H8" s="44"/>
      <c r="I8" s="8"/>
    </row>
    <row r="9" spans="2:9" ht="9" customHeight="1" x14ac:dyDescent="0.25">
      <c r="B9" s="5"/>
      <c r="C9" s="6"/>
      <c r="D9" s="7"/>
      <c r="E9" s="44"/>
      <c r="F9" s="44"/>
      <c r="G9" s="44"/>
      <c r="H9" s="44"/>
      <c r="I9" s="8"/>
    </row>
    <row r="10" spans="2:9" ht="9" customHeight="1" x14ac:dyDescent="0.25">
      <c r="B10" s="5"/>
      <c r="C10" s="6"/>
      <c r="D10" s="7"/>
      <c r="E10" s="44"/>
      <c r="F10" s="44"/>
      <c r="G10" s="44"/>
      <c r="H10" s="44"/>
      <c r="I10" s="8"/>
    </row>
    <row r="11" spans="2:9" ht="9" customHeight="1" x14ac:dyDescent="0.25">
      <c r="B11" s="5"/>
      <c r="C11" s="6"/>
      <c r="D11" s="7"/>
      <c r="E11" s="45" t="str">
        <f>IF(Paramètres!C5&lt;&gt;"",Paramètres!C5,"")</f>
        <v>Construction de l'extension du bâtiment 882 de l'INSTN à Cherbourg (50)</v>
      </c>
      <c r="F11" s="45"/>
      <c r="G11" s="45"/>
      <c r="H11" s="45"/>
      <c r="I11" s="8"/>
    </row>
    <row r="12" spans="2:9" ht="9" customHeight="1" x14ac:dyDescent="0.25">
      <c r="B12" s="5"/>
      <c r="C12" s="6"/>
      <c r="D12" s="7"/>
      <c r="E12" s="45"/>
      <c r="F12" s="45"/>
      <c r="G12" s="45"/>
      <c r="H12" s="45"/>
      <c r="I12" s="8"/>
    </row>
    <row r="13" spans="2:9" ht="9" customHeight="1" x14ac:dyDescent="0.25">
      <c r="B13" s="5"/>
      <c r="C13" s="6"/>
      <c r="D13" s="7"/>
      <c r="E13" s="45"/>
      <c r="F13" s="45"/>
      <c r="G13" s="45"/>
      <c r="H13" s="45"/>
      <c r="I13" s="8"/>
    </row>
    <row r="14" spans="2:9" ht="9" customHeight="1" x14ac:dyDescent="0.25">
      <c r="B14" s="5"/>
      <c r="C14" s="6"/>
      <c r="D14" s="7"/>
      <c r="E14" s="45"/>
      <c r="F14" s="45"/>
      <c r="G14" s="45"/>
      <c r="H14" s="45"/>
      <c r="I14" s="8"/>
    </row>
    <row r="15" spans="2:9" ht="9" customHeight="1" x14ac:dyDescent="0.25">
      <c r="B15" s="5"/>
      <c r="C15" s="6"/>
      <c r="D15" s="7"/>
      <c r="E15" s="45"/>
      <c r="F15" s="45"/>
      <c r="G15" s="45"/>
      <c r="H15" s="45"/>
      <c r="I15" s="8"/>
    </row>
    <row r="16" spans="2:9" ht="9" customHeight="1" x14ac:dyDescent="0.25">
      <c r="B16" s="5"/>
      <c r="C16" s="6"/>
      <c r="D16" s="7"/>
      <c r="E16" s="45"/>
      <c r="F16" s="45"/>
      <c r="G16" s="45"/>
      <c r="H16" s="45"/>
      <c r="I16" s="8"/>
    </row>
    <row r="17" spans="2:9" ht="9" customHeight="1" x14ac:dyDescent="0.25">
      <c r="B17" s="5"/>
      <c r="C17" s="6"/>
      <c r="D17" s="7"/>
      <c r="E17" s="45"/>
      <c r="F17" s="45"/>
      <c r="G17" s="45"/>
      <c r="H17" s="45"/>
      <c r="I17" s="8"/>
    </row>
    <row r="18" spans="2:9" ht="9" customHeight="1" x14ac:dyDescent="0.25">
      <c r="B18" s="5"/>
      <c r="C18" s="6"/>
      <c r="D18" s="7"/>
      <c r="E18" s="45"/>
      <c r="F18" s="45"/>
      <c r="G18" s="45"/>
      <c r="H18" s="45"/>
      <c r="I18" s="8"/>
    </row>
    <row r="19" spans="2:9" ht="9" customHeight="1" x14ac:dyDescent="0.25">
      <c r="B19" s="5"/>
      <c r="C19" s="6"/>
      <c r="D19" s="7"/>
      <c r="E19" s="45"/>
      <c r="F19" s="45"/>
      <c r="G19" s="45"/>
      <c r="H19" s="45"/>
      <c r="I19" s="8"/>
    </row>
    <row r="20" spans="2:9" ht="9" customHeight="1" x14ac:dyDescent="0.25">
      <c r="B20" s="5"/>
      <c r="C20" s="6"/>
      <c r="D20" s="7"/>
      <c r="E20" s="45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5"/>
      <c r="G20" s="45"/>
      <c r="H20" s="45"/>
      <c r="I20" s="8"/>
    </row>
    <row r="21" spans="2:9" ht="9" customHeight="1" x14ac:dyDescent="0.25">
      <c r="B21" s="5"/>
      <c r="C21" s="6"/>
      <c r="D21" s="7"/>
      <c r="E21" s="45"/>
      <c r="F21" s="45"/>
      <c r="G21" s="45"/>
      <c r="H21" s="45"/>
      <c r="I21" s="8"/>
    </row>
    <row r="22" spans="2:9" ht="9" customHeight="1" x14ac:dyDescent="0.25">
      <c r="B22" s="5"/>
      <c r="C22" s="6"/>
      <c r="D22" s="7"/>
      <c r="E22" s="45"/>
      <c r="F22" s="45"/>
      <c r="G22" s="45"/>
      <c r="H22" s="45"/>
      <c r="I22" s="8"/>
    </row>
    <row r="23" spans="2:9" ht="9" customHeight="1" x14ac:dyDescent="0.25">
      <c r="B23" s="5"/>
      <c r="C23" s="6"/>
      <c r="D23" s="7"/>
      <c r="E23" s="45"/>
      <c r="F23" s="45"/>
      <c r="G23" s="45"/>
      <c r="H23" s="45"/>
      <c r="I23" s="8"/>
    </row>
    <row r="24" spans="2:9" ht="9" customHeight="1" x14ac:dyDescent="0.25">
      <c r="B24" s="5"/>
      <c r="C24" s="6"/>
      <c r="D24" s="7"/>
      <c r="E24" s="45"/>
      <c r="F24" s="45"/>
      <c r="G24" s="45"/>
      <c r="H24" s="45"/>
      <c r="I24" s="8"/>
    </row>
    <row r="25" spans="2:9" ht="9" customHeight="1" x14ac:dyDescent="0.25">
      <c r="B25" s="5"/>
      <c r="C25" s="6"/>
      <c r="D25" s="7"/>
      <c r="E25" s="45"/>
      <c r="F25" s="45"/>
      <c r="G25" s="45"/>
      <c r="H25" s="45"/>
      <c r="I25" s="8"/>
    </row>
    <row r="26" spans="2:9" ht="9" customHeight="1" x14ac:dyDescent="0.25">
      <c r="B26" s="5"/>
      <c r="C26" s="6"/>
      <c r="D26" s="7"/>
      <c r="E26" s="45"/>
      <c r="F26" s="45"/>
      <c r="G26" s="45"/>
      <c r="H26" s="45"/>
      <c r="I26" s="8"/>
    </row>
    <row r="27" spans="2:9" ht="9" customHeight="1" x14ac:dyDescent="0.25">
      <c r="B27" s="5"/>
      <c r="C27" s="6"/>
      <c r="D27" s="7"/>
      <c r="E27" s="45"/>
      <c r="F27" s="45"/>
      <c r="G27" s="45"/>
      <c r="H27" s="45"/>
      <c r="I27" s="8"/>
    </row>
    <row r="28" spans="2:9" ht="9" customHeight="1" x14ac:dyDescent="0.25">
      <c r="B28" s="5"/>
      <c r="C28" s="6"/>
      <c r="D28" s="7"/>
      <c r="E28" s="44"/>
      <c r="F28" s="44"/>
      <c r="G28" s="44"/>
      <c r="H28" s="44"/>
      <c r="I28" s="8"/>
    </row>
    <row r="29" spans="2:9" ht="9" customHeight="1" x14ac:dyDescent="0.25">
      <c r="B29" s="5"/>
      <c r="C29" s="6"/>
      <c r="D29" s="7"/>
      <c r="E29" s="44"/>
      <c r="F29" s="44"/>
      <c r="G29" s="44"/>
      <c r="H29" s="44"/>
      <c r="I29" s="8"/>
    </row>
    <row r="30" spans="2:9" ht="9" customHeight="1" x14ac:dyDescent="0.25">
      <c r="B30" s="5"/>
      <c r="C30" s="6"/>
      <c r="D30" s="7"/>
      <c r="E30" s="44"/>
      <c r="F30" s="44"/>
      <c r="G30" s="44"/>
      <c r="H30" s="44"/>
      <c r="I30" s="8"/>
    </row>
    <row r="31" spans="2:9" ht="9" customHeight="1" x14ac:dyDescent="0.25">
      <c r="B31" s="5"/>
      <c r="C31" s="6"/>
      <c r="D31" s="7"/>
      <c r="E31" s="44"/>
      <c r="F31" s="44"/>
      <c r="G31" s="44"/>
      <c r="H31" s="44"/>
      <c r="I31" s="8"/>
    </row>
    <row r="32" spans="2:9" ht="9" customHeight="1" x14ac:dyDescent="0.25">
      <c r="B32" s="5"/>
      <c r="C32" s="6"/>
      <c r="D32" s="7"/>
      <c r="E32" s="44"/>
      <c r="F32" s="44"/>
      <c r="G32" s="44"/>
      <c r="H32" s="44"/>
      <c r="I32" s="8"/>
    </row>
    <row r="33" spans="2:9" ht="9" customHeight="1" x14ac:dyDescent="0.25">
      <c r="B33" s="5"/>
      <c r="C33" s="6"/>
      <c r="D33" s="7"/>
      <c r="E33" s="44"/>
      <c r="F33" s="44"/>
      <c r="G33" s="44"/>
      <c r="H33" s="44"/>
      <c r="I33" s="8"/>
    </row>
    <row r="34" spans="2:9" ht="9" customHeight="1" x14ac:dyDescent="0.25">
      <c r="B34" s="5"/>
      <c r="C34" s="6"/>
      <c r="D34" s="7"/>
      <c r="E34" s="44"/>
      <c r="F34" s="44"/>
      <c r="G34" s="44"/>
      <c r="H34" s="44"/>
      <c r="I34" s="8"/>
    </row>
    <row r="35" spans="2:9" ht="9" customHeight="1" x14ac:dyDescent="0.25">
      <c r="B35" s="5"/>
      <c r="C35" s="6"/>
      <c r="D35" s="7"/>
      <c r="E35" s="44"/>
      <c r="F35" s="44"/>
      <c r="G35" s="44"/>
      <c r="H35" s="44"/>
      <c r="I35" s="8"/>
    </row>
    <row r="36" spans="2:9" ht="9" customHeight="1" x14ac:dyDescent="0.25">
      <c r="B36" s="5"/>
      <c r="C36" s="6"/>
      <c r="D36" s="7"/>
      <c r="E36" s="44"/>
      <c r="F36" s="44"/>
      <c r="G36" s="44"/>
      <c r="H36" s="44"/>
      <c r="I36" s="8"/>
    </row>
    <row r="37" spans="2:9" ht="9" customHeight="1" x14ac:dyDescent="0.25">
      <c r="B37" s="5"/>
      <c r="C37" s="6"/>
      <c r="D37" s="7"/>
      <c r="E37" s="44"/>
      <c r="F37" s="44"/>
      <c r="G37" s="44"/>
      <c r="H37" s="44"/>
      <c r="I37" s="8"/>
    </row>
    <row r="38" spans="2:9" ht="9" customHeight="1" x14ac:dyDescent="0.25">
      <c r="B38" s="5"/>
      <c r="C38" s="6"/>
      <c r="D38" s="7"/>
      <c r="E38" s="44"/>
      <c r="F38" s="44"/>
      <c r="G38" s="44"/>
      <c r="H38" s="44"/>
      <c r="I38" s="8"/>
    </row>
    <row r="39" spans="2:9" ht="9" customHeight="1" x14ac:dyDescent="0.25">
      <c r="B39" s="5"/>
      <c r="C39" s="6"/>
      <c r="D39" s="7"/>
      <c r="E39" s="44"/>
      <c r="F39" s="44"/>
      <c r="G39" s="44"/>
      <c r="H39" s="44"/>
      <c r="I39" s="8"/>
    </row>
    <row r="40" spans="2:9" ht="9" customHeight="1" x14ac:dyDescent="0.25">
      <c r="B40" s="5"/>
      <c r="C40" s="6"/>
      <c r="D40" s="7"/>
      <c r="E40" s="44"/>
      <c r="F40" s="44"/>
      <c r="G40" s="44"/>
      <c r="H40" s="44"/>
      <c r="I40" s="8"/>
    </row>
    <row r="41" spans="2:9" ht="9" customHeight="1" x14ac:dyDescent="0.25">
      <c r="B41" s="5"/>
      <c r="C41" s="6"/>
      <c r="D41" s="7"/>
      <c r="E41" s="44"/>
      <c r="F41" s="44"/>
      <c r="G41" s="44"/>
      <c r="H41" s="44"/>
      <c r="I41" s="8"/>
    </row>
    <row r="42" spans="2:9" ht="9" customHeight="1" x14ac:dyDescent="0.25">
      <c r="B42" s="5"/>
      <c r="C42" s="6"/>
      <c r="D42" s="7"/>
      <c r="E42" s="44"/>
      <c r="F42" s="44"/>
      <c r="G42" s="44"/>
      <c r="H42" s="44"/>
      <c r="I42" s="8"/>
    </row>
    <row r="43" spans="2:9" ht="9" customHeight="1" x14ac:dyDescent="0.25">
      <c r="B43" s="5"/>
      <c r="C43" s="6"/>
      <c r="D43" s="7"/>
      <c r="E43" s="44"/>
      <c r="F43" s="44"/>
      <c r="G43" s="44"/>
      <c r="H43" s="44"/>
      <c r="I43" s="8"/>
    </row>
    <row r="44" spans="2:9" ht="9" customHeight="1" x14ac:dyDescent="0.25">
      <c r="B44" s="5"/>
      <c r="C44" s="6"/>
      <c r="D44" s="7"/>
      <c r="E44" s="44"/>
      <c r="F44" s="44"/>
      <c r="G44" s="44"/>
      <c r="H44" s="44"/>
      <c r="I44" s="8"/>
    </row>
    <row r="45" spans="2:9" ht="9" customHeight="1" x14ac:dyDescent="0.25">
      <c r="B45" s="5"/>
      <c r="C45" s="6"/>
      <c r="D45" s="7"/>
      <c r="E45" s="44"/>
      <c r="F45" s="44"/>
      <c r="G45" s="44"/>
      <c r="H45" s="44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4"/>
      <c r="F47" s="48" t="s">
        <v>4</v>
      </c>
      <c r="G47" s="44"/>
      <c r="H47" s="44"/>
      <c r="I47" s="8"/>
    </row>
    <row r="48" spans="2:9" ht="9" customHeight="1" x14ac:dyDescent="0.25">
      <c r="B48" s="5"/>
      <c r="C48" s="6"/>
      <c r="D48" s="7"/>
      <c r="E48" s="44"/>
      <c r="F48" s="44"/>
      <c r="G48" s="44"/>
      <c r="H48" s="44"/>
      <c r="I48" s="8"/>
    </row>
    <row r="49" spans="2:9" ht="9" customHeight="1" x14ac:dyDescent="0.25">
      <c r="B49" s="5"/>
      <c r="C49" s="6"/>
      <c r="D49" s="7"/>
      <c r="E49" s="44"/>
      <c r="F49" s="44"/>
      <c r="G49" s="44"/>
      <c r="H49" s="44"/>
      <c r="I49" s="8"/>
    </row>
    <row r="50" spans="2:9" ht="9" customHeight="1" x14ac:dyDescent="0.25">
      <c r="B50" s="5"/>
      <c r="C50" s="6"/>
      <c r="D50" s="7"/>
      <c r="E50" s="44"/>
      <c r="F50" s="44"/>
      <c r="G50" s="44"/>
      <c r="H50" s="44"/>
      <c r="I50" s="8"/>
    </row>
    <row r="51" spans="2:9" ht="9" customHeight="1" x14ac:dyDescent="0.25">
      <c r="B51" s="5"/>
      <c r="C51" s="6"/>
      <c r="D51" s="7"/>
      <c r="E51" s="44"/>
      <c r="F51" s="44"/>
      <c r="G51" s="44"/>
      <c r="H51" s="44"/>
      <c r="I51" s="8"/>
    </row>
    <row r="52" spans="2:9" ht="9" customHeight="1" x14ac:dyDescent="0.25">
      <c r="B52" s="5"/>
      <c r="C52" s="6"/>
      <c r="D52" s="7"/>
      <c r="E52" s="44"/>
      <c r="F52" s="44"/>
      <c r="G52" s="44"/>
      <c r="H52" s="44"/>
      <c r="I52" s="8"/>
    </row>
    <row r="53" spans="2:9" ht="9" customHeight="1" x14ac:dyDescent="0.25">
      <c r="B53" s="5"/>
      <c r="C53" s="6"/>
      <c r="D53" s="7"/>
      <c r="E53" s="44"/>
      <c r="F53" s="44"/>
      <c r="G53" s="44"/>
      <c r="H53" s="44"/>
      <c r="I53" s="8"/>
    </row>
    <row r="54" spans="2:9" ht="9" customHeight="1" x14ac:dyDescent="0.25">
      <c r="B54" s="5"/>
      <c r="C54" s="6"/>
      <c r="D54" s="7"/>
      <c r="E54" s="44"/>
      <c r="F54" s="44"/>
      <c r="G54" s="44"/>
      <c r="H54" s="44"/>
      <c r="I54" s="8"/>
    </row>
    <row r="55" spans="2:9" ht="9" customHeight="1" x14ac:dyDescent="0.25">
      <c r="B55" s="5"/>
      <c r="C55" s="6"/>
      <c r="D55" s="7"/>
      <c r="E55" s="44"/>
      <c r="F55" s="44"/>
      <c r="G55" s="44"/>
      <c r="H55" s="44"/>
      <c r="I55" s="8"/>
    </row>
    <row r="56" spans="2:9" ht="9" customHeight="1" x14ac:dyDescent="0.25">
      <c r="B56" s="5"/>
      <c r="C56" s="6"/>
      <c r="D56" s="7"/>
      <c r="E56" s="44"/>
      <c r="F56" s="44"/>
      <c r="G56" s="44"/>
      <c r="H56" s="44"/>
      <c r="I56" s="8"/>
    </row>
    <row r="57" spans="2:9" ht="9" customHeight="1" x14ac:dyDescent="0.25">
      <c r="B57" s="5"/>
      <c r="C57" s="6"/>
      <c r="D57" s="7"/>
      <c r="E57" s="44"/>
      <c r="F57" s="44"/>
      <c r="G57" s="44"/>
      <c r="H57" s="44"/>
      <c r="I57" s="8"/>
    </row>
    <row r="58" spans="2:9" ht="9" customHeight="1" x14ac:dyDescent="0.25">
      <c r="B58" s="5"/>
      <c r="C58" s="6"/>
      <c r="D58" s="7"/>
      <c r="E58" s="44"/>
      <c r="F58" s="44"/>
      <c r="G58" s="44"/>
      <c r="H58" s="44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6" t="str">
        <f>IF(Paramètres!C9&lt;&gt;"",Paramètres!C9,"")</f>
        <v>Lot n°8</v>
      </c>
      <c r="F60" s="46"/>
      <c r="G60" s="46"/>
      <c r="H60" s="46"/>
      <c r="I60" s="8"/>
    </row>
    <row r="61" spans="2:9" ht="9" customHeight="1" x14ac:dyDescent="0.25">
      <c r="B61" s="5"/>
      <c r="C61" s="6"/>
      <c r="D61" s="7"/>
      <c r="E61" s="46"/>
      <c r="F61" s="46"/>
      <c r="G61" s="46"/>
      <c r="H61" s="46"/>
      <c r="I61" s="8"/>
    </row>
    <row r="62" spans="2:9" ht="9" customHeight="1" x14ac:dyDescent="0.25">
      <c r="B62" s="5"/>
      <c r="C62" s="6"/>
      <c r="D62" s="7"/>
      <c r="E62" s="46"/>
      <c r="F62" s="46"/>
      <c r="G62" s="46"/>
      <c r="H62" s="46"/>
      <c r="I62" s="8"/>
    </row>
    <row r="63" spans="2:9" ht="9" customHeight="1" x14ac:dyDescent="0.25">
      <c r="B63" s="5"/>
      <c r="C63" s="6"/>
      <c r="D63" s="7"/>
      <c r="E63" s="46" t="str">
        <f>IF(Paramètres!C11&lt;&gt;"",Paramètres!C11,"")</f>
        <v>PLOMBERIE SANITAIRE</v>
      </c>
      <c r="F63" s="46"/>
      <c r="G63" s="46"/>
      <c r="H63" s="46"/>
      <c r="I63" s="8"/>
    </row>
    <row r="64" spans="2:9" ht="9" customHeight="1" x14ac:dyDescent="0.25">
      <c r="B64" s="51"/>
      <c r="C64" s="49" t="s">
        <v>7</v>
      </c>
      <c r="D64" s="7"/>
      <c r="E64" s="46"/>
      <c r="F64" s="46"/>
      <c r="G64" s="46"/>
      <c r="H64" s="46"/>
      <c r="I64" s="8"/>
    </row>
    <row r="65" spans="2:9" ht="9" customHeight="1" x14ac:dyDescent="0.25">
      <c r="B65" s="51"/>
      <c r="C65" s="50"/>
      <c r="D65" s="7"/>
      <c r="E65" s="46"/>
      <c r="F65" s="46"/>
      <c r="G65" s="46"/>
      <c r="H65" s="46"/>
      <c r="I65" s="8"/>
    </row>
    <row r="66" spans="2:9" ht="9" customHeight="1" x14ac:dyDescent="0.25">
      <c r="B66" s="51"/>
      <c r="C66" s="50"/>
      <c r="D66" s="7"/>
      <c r="E66" s="46"/>
      <c r="F66" s="46"/>
      <c r="G66" s="46"/>
      <c r="H66" s="46"/>
      <c r="I66" s="8"/>
    </row>
    <row r="67" spans="2:9" ht="9" customHeight="1" x14ac:dyDescent="0.25">
      <c r="B67" s="51"/>
      <c r="C67" s="50"/>
      <c r="D67" s="7"/>
      <c r="E67" s="46"/>
      <c r="F67" s="46"/>
      <c r="G67" s="46"/>
      <c r="H67" s="46"/>
      <c r="I67" s="8"/>
    </row>
    <row r="68" spans="2:9" ht="9" customHeight="1" x14ac:dyDescent="0.25">
      <c r="B68" s="51"/>
      <c r="C68" s="50"/>
      <c r="D68" s="7"/>
      <c r="E68" s="46"/>
      <c r="F68" s="46"/>
      <c r="G68" s="46"/>
      <c r="H68" s="46"/>
      <c r="I68" s="8"/>
    </row>
    <row r="69" spans="2:9" ht="9" customHeight="1" x14ac:dyDescent="0.25">
      <c r="B69" s="51"/>
      <c r="C69" s="50"/>
      <c r="D69" s="7"/>
      <c r="E69" s="46"/>
      <c r="F69" s="46"/>
      <c r="G69" s="46"/>
      <c r="H69" s="46"/>
      <c r="I69" s="8"/>
    </row>
    <row r="70" spans="2:9" ht="9" customHeight="1" x14ac:dyDescent="0.25">
      <c r="B70" s="51"/>
      <c r="C70" s="50"/>
      <c r="D70" s="7"/>
      <c r="E70" s="7"/>
      <c r="F70" s="7"/>
      <c r="G70" s="7"/>
      <c r="H70" s="7"/>
      <c r="I70" s="8"/>
    </row>
    <row r="71" spans="2:9" ht="9" customHeight="1" x14ac:dyDescent="0.25">
      <c r="B71" s="51"/>
      <c r="C71" s="49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51"/>
      <c r="C72" s="50"/>
      <c r="D72" s="7"/>
      <c r="E72" s="7"/>
      <c r="F72" s="7"/>
      <c r="G72" s="7"/>
      <c r="H72" s="7"/>
      <c r="I72" s="8"/>
    </row>
    <row r="73" spans="2:9" ht="9" customHeight="1" x14ac:dyDescent="0.25">
      <c r="B73" s="51"/>
      <c r="C73" s="50"/>
      <c r="D73" s="7"/>
      <c r="E73" s="7"/>
      <c r="F73" s="7"/>
      <c r="G73" s="7"/>
      <c r="H73" s="7"/>
      <c r="I73" s="8"/>
    </row>
    <row r="74" spans="2:9" ht="9" customHeight="1" x14ac:dyDescent="0.25">
      <c r="B74" s="51"/>
      <c r="C74" s="50"/>
      <c r="D74" s="7"/>
      <c r="E74" s="7"/>
      <c r="F74" s="7"/>
      <c r="G74" s="7"/>
      <c r="H74" s="7"/>
      <c r="I74" s="8"/>
    </row>
    <row r="75" spans="2:9" ht="9" customHeight="1" x14ac:dyDescent="0.25">
      <c r="B75" s="51"/>
      <c r="C75" s="50"/>
      <c r="D75" s="7"/>
      <c r="E75" s="7"/>
      <c r="F75" s="7"/>
      <c r="G75" s="7"/>
      <c r="H75" s="7"/>
      <c r="I75" s="8"/>
    </row>
    <row r="76" spans="2:9" ht="9" customHeight="1" x14ac:dyDescent="0.25">
      <c r="B76" s="51"/>
      <c r="C76" s="50"/>
      <c r="D76" s="7"/>
      <c r="E76" s="7"/>
      <c r="F76" s="7"/>
      <c r="G76" s="7"/>
      <c r="H76" s="7"/>
      <c r="I76" s="8"/>
    </row>
    <row r="77" spans="2:9" ht="9" customHeight="1" x14ac:dyDescent="0.25">
      <c r="B77" s="51"/>
      <c r="C77" s="50"/>
      <c r="D77" s="7"/>
      <c r="E77" s="7"/>
      <c r="F77" s="7"/>
      <c r="G77" s="7"/>
      <c r="H77" s="7"/>
      <c r="I77" s="8"/>
    </row>
    <row r="78" spans="2:9" ht="9" customHeight="1" x14ac:dyDescent="0.25">
      <c r="B78" s="51"/>
      <c r="C78" s="49" t="s">
        <v>5</v>
      </c>
      <c r="D78" s="7"/>
      <c r="E78" s="7"/>
      <c r="F78" s="47" t="s">
        <v>0</v>
      </c>
      <c r="G78" s="47" t="str">
        <f>IF(Paramètres!C7&lt;&gt;"",Paramètres!C7,"")</f>
        <v>22-095</v>
      </c>
      <c r="H78" s="7"/>
      <c r="I78" s="8"/>
    </row>
    <row r="79" spans="2:9" ht="9" customHeight="1" x14ac:dyDescent="0.25">
      <c r="B79" s="51"/>
      <c r="C79" s="50"/>
      <c r="D79" s="7"/>
      <c r="E79" s="7"/>
      <c r="F79" s="47"/>
      <c r="G79" s="47"/>
      <c r="H79" s="7"/>
      <c r="I79" s="8"/>
    </row>
    <row r="80" spans="2:9" ht="9" customHeight="1" x14ac:dyDescent="0.25">
      <c r="B80" s="51"/>
      <c r="C80" s="50"/>
      <c r="D80" s="7"/>
      <c r="E80" s="7"/>
      <c r="F80" s="47" t="s">
        <v>1</v>
      </c>
      <c r="G80" s="47" t="str">
        <f>IF(Paramètres!C13&lt;&gt;"",Paramètres!C13,"")</f>
        <v>19/11/2024</v>
      </c>
      <c r="H80" s="7"/>
      <c r="I80" s="8"/>
    </row>
    <row r="81" spans="2:9" ht="9" customHeight="1" x14ac:dyDescent="0.25">
      <c r="B81" s="51"/>
      <c r="C81" s="50"/>
      <c r="D81" s="7"/>
      <c r="E81" s="7"/>
      <c r="F81" s="47"/>
      <c r="G81" s="47"/>
      <c r="H81" s="7"/>
      <c r="I81" s="8"/>
    </row>
    <row r="82" spans="2:9" ht="9" customHeight="1" x14ac:dyDescent="0.25">
      <c r="B82" s="51"/>
      <c r="C82" s="50"/>
      <c r="D82" s="7"/>
      <c r="E82" s="7"/>
      <c r="F82" s="47" t="s">
        <v>2</v>
      </c>
      <c r="G82" s="47" t="str">
        <f>IF(Paramètres!C15&lt;&gt;"",Paramètres!C15,"")</f>
        <v>DCE</v>
      </c>
      <c r="H82" s="7"/>
      <c r="I82" s="8"/>
    </row>
    <row r="83" spans="2:9" ht="9" customHeight="1" x14ac:dyDescent="0.25">
      <c r="B83" s="51"/>
      <c r="C83" s="50"/>
      <c r="D83" s="7"/>
      <c r="E83" s="7"/>
      <c r="F83" s="47"/>
      <c r="G83" s="47"/>
      <c r="H83" s="7"/>
      <c r="I83" s="8"/>
    </row>
    <row r="84" spans="2:9" ht="9" customHeight="1" x14ac:dyDescent="0.25">
      <c r="B84" s="51"/>
      <c r="C84" s="50"/>
      <c r="D84" s="7"/>
      <c r="E84" s="7"/>
      <c r="F84" s="47" t="s">
        <v>3</v>
      </c>
      <c r="G84" s="47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7"/>
      <c r="G85" s="47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311"/>
  <sheetViews>
    <sheetView showGridLines="0" tabSelected="1" workbookViewId="0">
      <pane ySplit="3" topLeftCell="A4" activePane="bottomLeft" state="frozen"/>
      <selection pane="bottomLeft" activeCell="G12" sqref="G12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2" t="s">
        <v>26</v>
      </c>
      <c r="D3" s="52"/>
      <c r="E3" s="52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53" t="s">
        <v>39</v>
      </c>
      <c r="D4" s="53"/>
      <c r="E4" s="53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t="37.15" customHeight="1" x14ac:dyDescent="0.25">
      <c r="A7" s="7">
        <v>3</v>
      </c>
      <c r="B7" s="16" t="s">
        <v>41</v>
      </c>
      <c r="C7" s="54" t="s">
        <v>42</v>
      </c>
      <c r="D7" s="54"/>
      <c r="E7" s="54"/>
      <c r="F7" s="17"/>
      <c r="G7" s="17"/>
      <c r="H7" s="17"/>
      <c r="I7" s="17"/>
      <c r="J7" s="18"/>
      <c r="K7" s="7"/>
    </row>
    <row r="8" spans="1:17" x14ac:dyDescent="0.25">
      <c r="A8" s="7">
        <v>4</v>
      </c>
      <c r="B8" s="16" t="s">
        <v>43</v>
      </c>
      <c r="C8" s="55" t="s">
        <v>44</v>
      </c>
      <c r="D8" s="55"/>
      <c r="E8" s="55"/>
      <c r="F8" s="19"/>
      <c r="G8" s="19"/>
      <c r="H8" s="19"/>
      <c r="I8" s="19"/>
      <c r="J8" s="20"/>
      <c r="K8" s="7"/>
    </row>
    <row r="9" spans="1:17" x14ac:dyDescent="0.25">
      <c r="A9" s="7">
        <v>9</v>
      </c>
      <c r="B9" s="21" t="s">
        <v>45</v>
      </c>
      <c r="C9" s="56" t="s">
        <v>46</v>
      </c>
      <c r="D9" s="57"/>
      <c r="E9" s="57"/>
      <c r="F9" s="57"/>
      <c r="G9" s="57"/>
      <c r="H9" s="57"/>
      <c r="I9" s="57"/>
      <c r="J9" s="22"/>
    </row>
    <row r="10" spans="1:17" hidden="1" x14ac:dyDescent="0.25">
      <c r="A10" s="7" t="s">
        <v>47</v>
      </c>
    </row>
    <row r="11" spans="1:17" ht="22.7" customHeight="1" x14ac:dyDescent="0.25">
      <c r="A11" s="7" t="s">
        <v>48</v>
      </c>
      <c r="B11" s="23"/>
      <c r="C11" s="58" t="s">
        <v>49</v>
      </c>
      <c r="D11" s="58"/>
      <c r="E11" s="58"/>
      <c r="F11" s="58"/>
      <c r="G11" s="58"/>
      <c r="H11" s="58"/>
      <c r="I11" s="58"/>
      <c r="J11" s="23"/>
    </row>
    <row r="12" spans="1:17" x14ac:dyDescent="0.25">
      <c r="A12" s="7" t="s">
        <v>50</v>
      </c>
      <c r="B12" s="21"/>
      <c r="C12" s="59"/>
      <c r="D12" s="59"/>
      <c r="E12" s="59"/>
      <c r="F12" s="24" t="s">
        <v>51</v>
      </c>
      <c r="G12" s="25"/>
      <c r="H12" s="25"/>
      <c r="I12" s="26"/>
      <c r="J12" s="27">
        <f>IF(AND(G12= "",H12= ""), 0, ROUND(ROUND(I12, 2) * ROUND(IF(H12="",G12,H12),  0), 2))</f>
        <v>0</v>
      </c>
      <c r="K12" s="7"/>
      <c r="M12" s="28">
        <v>0.2</v>
      </c>
      <c r="Q12" s="7">
        <v>34</v>
      </c>
    </row>
    <row r="13" spans="1:17" x14ac:dyDescent="0.25">
      <c r="A13" s="7">
        <v>9</v>
      </c>
      <c r="B13" s="21" t="s">
        <v>52</v>
      </c>
      <c r="C13" s="56" t="s">
        <v>53</v>
      </c>
      <c r="D13" s="57"/>
      <c r="E13" s="57"/>
      <c r="F13" s="57"/>
      <c r="G13" s="57"/>
      <c r="H13" s="57"/>
      <c r="I13" s="57"/>
      <c r="J13" s="22"/>
    </row>
    <row r="14" spans="1:17" hidden="1" x14ac:dyDescent="0.25">
      <c r="A14" s="7" t="s">
        <v>47</v>
      </c>
    </row>
    <row r="15" spans="1:17" ht="22.7" customHeight="1" x14ac:dyDescent="0.25">
      <c r="A15" s="7" t="s">
        <v>48</v>
      </c>
      <c r="B15" s="23"/>
      <c r="C15" s="58" t="s">
        <v>54</v>
      </c>
      <c r="D15" s="58"/>
      <c r="E15" s="58"/>
      <c r="F15" s="58"/>
      <c r="G15" s="58"/>
      <c r="H15" s="58"/>
      <c r="I15" s="58"/>
      <c r="J15" s="23"/>
    </row>
    <row r="16" spans="1:17" x14ac:dyDescent="0.25">
      <c r="A16" s="7" t="s">
        <v>50</v>
      </c>
      <c r="B16" s="21"/>
      <c r="C16" s="59"/>
      <c r="D16" s="59"/>
      <c r="E16" s="59"/>
      <c r="F16" s="24" t="s">
        <v>55</v>
      </c>
      <c r="G16" s="25"/>
      <c r="H16" s="25"/>
      <c r="I16" s="26"/>
      <c r="J16" s="27">
        <f>IF(AND(G16= "",H16= ""), 0, ROUND(ROUND(I16, 2) * ROUND(IF(H16="",G16,H16),  0), 2))</f>
        <v>0</v>
      </c>
      <c r="K16" s="7"/>
      <c r="M16" s="28">
        <v>0.2</v>
      </c>
      <c r="Q16" s="7">
        <v>34</v>
      </c>
    </row>
    <row r="17" spans="1:17" x14ac:dyDescent="0.25">
      <c r="A17" s="7">
        <v>9</v>
      </c>
      <c r="B17" s="21" t="s">
        <v>56</v>
      </c>
      <c r="C17" s="56" t="s">
        <v>57</v>
      </c>
      <c r="D17" s="57"/>
      <c r="E17" s="57"/>
      <c r="F17" s="57"/>
      <c r="G17" s="57"/>
      <c r="H17" s="57"/>
      <c r="I17" s="57"/>
      <c r="J17" s="22"/>
    </row>
    <row r="18" spans="1:17" hidden="1" x14ac:dyDescent="0.25">
      <c r="A18" s="7" t="s">
        <v>47</v>
      </c>
    </row>
    <row r="19" spans="1:17" ht="22.7" customHeight="1" x14ac:dyDescent="0.25">
      <c r="A19" s="7" t="s">
        <v>48</v>
      </c>
      <c r="B19" s="23"/>
      <c r="C19" s="58" t="s">
        <v>54</v>
      </c>
      <c r="D19" s="58"/>
      <c r="E19" s="58"/>
      <c r="F19" s="58"/>
      <c r="G19" s="58"/>
      <c r="H19" s="58"/>
      <c r="I19" s="58"/>
      <c r="J19" s="23"/>
    </row>
    <row r="20" spans="1:17" x14ac:dyDescent="0.25">
      <c r="A20" s="7" t="s">
        <v>50</v>
      </c>
      <c r="B20" s="21"/>
      <c r="C20" s="59"/>
      <c r="D20" s="59"/>
      <c r="E20" s="59"/>
      <c r="F20" s="24" t="s">
        <v>55</v>
      </c>
      <c r="G20" s="25"/>
      <c r="H20" s="25"/>
      <c r="I20" s="26"/>
      <c r="J20" s="27">
        <f>IF(AND(G20= "",H20= ""), 0, ROUND(ROUND(I20, 2) * ROUND(IF(H20="",G20,H20),  0), 2))</f>
        <v>0</v>
      </c>
      <c r="K20" s="7"/>
      <c r="M20" s="28">
        <v>0.2</v>
      </c>
      <c r="Q20" s="7">
        <v>34</v>
      </c>
    </row>
    <row r="21" spans="1:17" x14ac:dyDescent="0.25">
      <c r="A21" s="7">
        <v>9</v>
      </c>
      <c r="B21" s="21" t="s">
        <v>58</v>
      </c>
      <c r="C21" s="56" t="s">
        <v>59</v>
      </c>
      <c r="D21" s="57"/>
      <c r="E21" s="57"/>
      <c r="F21" s="57"/>
      <c r="G21" s="57"/>
      <c r="H21" s="57"/>
      <c r="I21" s="57"/>
      <c r="J21" s="22"/>
    </row>
    <row r="22" spans="1:17" hidden="1" x14ac:dyDescent="0.25">
      <c r="A22" s="7" t="s">
        <v>47</v>
      </c>
    </row>
    <row r="23" spans="1:17" ht="22.7" customHeight="1" x14ac:dyDescent="0.25">
      <c r="A23" s="7" t="s">
        <v>48</v>
      </c>
      <c r="B23" s="23"/>
      <c r="C23" s="58" t="s">
        <v>54</v>
      </c>
      <c r="D23" s="58"/>
      <c r="E23" s="58"/>
      <c r="F23" s="58"/>
      <c r="G23" s="58"/>
      <c r="H23" s="58"/>
      <c r="I23" s="58"/>
      <c r="J23" s="23"/>
    </row>
    <row r="24" spans="1:17" x14ac:dyDescent="0.25">
      <c r="A24" s="7" t="s">
        <v>50</v>
      </c>
      <c r="B24" s="21"/>
      <c r="C24" s="59"/>
      <c r="D24" s="59"/>
      <c r="E24" s="59"/>
      <c r="F24" s="24" t="s">
        <v>55</v>
      </c>
      <c r="G24" s="25"/>
      <c r="H24" s="25"/>
      <c r="I24" s="26"/>
      <c r="J24" s="27">
        <f>IF(AND(G24= "",H24= ""), 0, ROUND(ROUND(I24, 2) * ROUND(IF(H24="",G24,H24),  0), 2))</f>
        <v>0</v>
      </c>
      <c r="K24" s="7"/>
      <c r="M24" s="28">
        <v>0.2</v>
      </c>
      <c r="Q24" s="7">
        <v>34</v>
      </c>
    </row>
    <row r="25" spans="1:17" hidden="1" x14ac:dyDescent="0.25">
      <c r="A25" s="7" t="s">
        <v>60</v>
      </c>
    </row>
    <row r="26" spans="1:17" x14ac:dyDescent="0.25">
      <c r="A26" s="7">
        <v>4</v>
      </c>
      <c r="B26" s="16" t="s">
        <v>61</v>
      </c>
      <c r="C26" s="55" t="s">
        <v>39</v>
      </c>
      <c r="D26" s="55"/>
      <c r="E26" s="55"/>
      <c r="F26" s="19"/>
      <c r="G26" s="19"/>
      <c r="H26" s="19"/>
      <c r="I26" s="19"/>
      <c r="J26" s="20"/>
      <c r="K26" s="7"/>
    </row>
    <row r="27" spans="1:17" hidden="1" x14ac:dyDescent="0.25">
      <c r="A27" s="7" t="s">
        <v>62</v>
      </c>
    </row>
    <row r="28" spans="1:17" hidden="1" x14ac:dyDescent="0.25">
      <c r="A28" s="7" t="s">
        <v>62</v>
      </c>
    </row>
    <row r="29" spans="1:17" hidden="1" x14ac:dyDescent="0.25">
      <c r="A29" s="7" t="s">
        <v>62</v>
      </c>
    </row>
    <row r="30" spans="1:17" hidden="1" x14ac:dyDescent="0.25">
      <c r="A30" s="29" t="s">
        <v>63</v>
      </c>
    </row>
    <row r="31" spans="1:17" hidden="1" x14ac:dyDescent="0.25">
      <c r="A31" s="7" t="s">
        <v>62</v>
      </c>
    </row>
    <row r="32" spans="1:17" hidden="1" x14ac:dyDescent="0.25">
      <c r="A32" s="29" t="s">
        <v>64</v>
      </c>
    </row>
    <row r="33" spans="1:17" hidden="1" x14ac:dyDescent="0.25">
      <c r="A33" s="7" t="s">
        <v>62</v>
      </c>
    </row>
    <row r="34" spans="1:17" hidden="1" x14ac:dyDescent="0.25">
      <c r="A34" s="29" t="s">
        <v>63</v>
      </c>
    </row>
    <row r="35" spans="1:17" hidden="1" x14ac:dyDescent="0.25">
      <c r="A35" s="7" t="s">
        <v>62</v>
      </c>
    </row>
    <row r="36" spans="1:17" x14ac:dyDescent="0.25">
      <c r="A36" s="7">
        <v>5</v>
      </c>
      <c r="B36" s="16" t="s">
        <v>65</v>
      </c>
      <c r="C36" s="60" t="s">
        <v>66</v>
      </c>
      <c r="D36" s="60"/>
      <c r="E36" s="60"/>
      <c r="F36" s="30"/>
      <c r="G36" s="30"/>
      <c r="H36" s="30"/>
      <c r="I36" s="30"/>
      <c r="J36" s="31"/>
      <c r="K36" s="7"/>
    </row>
    <row r="37" spans="1:17" x14ac:dyDescent="0.25">
      <c r="A37" s="7">
        <v>9</v>
      </c>
      <c r="B37" s="21" t="s">
        <v>67</v>
      </c>
      <c r="C37" s="56" t="s">
        <v>68</v>
      </c>
      <c r="D37" s="57"/>
      <c r="E37" s="57"/>
      <c r="F37" s="57"/>
      <c r="G37" s="57"/>
      <c r="H37" s="57"/>
      <c r="I37" s="57"/>
      <c r="J37" s="22"/>
    </row>
    <row r="38" spans="1:17" hidden="1" x14ac:dyDescent="0.25">
      <c r="A38" s="7" t="s">
        <v>47</v>
      </c>
    </row>
    <row r="39" spans="1:17" x14ac:dyDescent="0.25">
      <c r="A39" s="7" t="s">
        <v>50</v>
      </c>
      <c r="B39" s="21"/>
      <c r="C39" s="59"/>
      <c r="D39" s="59"/>
      <c r="E39" s="59"/>
      <c r="F39" s="24" t="s">
        <v>51</v>
      </c>
      <c r="G39" s="25"/>
      <c r="H39" s="25"/>
      <c r="I39" s="26"/>
      <c r="J39" s="27">
        <f>IF(AND(G39= "",H39= ""), 0, ROUND(ROUND(I39, 2) * ROUND(IF(H39="",G39,H39),  0), 2))</f>
        <v>0</v>
      </c>
      <c r="K39" s="7"/>
      <c r="M39" s="28">
        <v>0.2</v>
      </c>
      <c r="Q39" s="7">
        <v>34</v>
      </c>
    </row>
    <row r="40" spans="1:17" x14ac:dyDescent="0.25">
      <c r="A40" s="7">
        <v>9</v>
      </c>
      <c r="B40" s="21" t="s">
        <v>69</v>
      </c>
      <c r="C40" s="56" t="s">
        <v>70</v>
      </c>
      <c r="D40" s="57"/>
      <c r="E40" s="57"/>
      <c r="F40" s="57"/>
      <c r="G40" s="57"/>
      <c r="H40" s="57"/>
      <c r="I40" s="57"/>
      <c r="J40" s="22"/>
    </row>
    <row r="41" spans="1:17" hidden="1" x14ac:dyDescent="0.25">
      <c r="A41" s="7" t="s">
        <v>47</v>
      </c>
    </row>
    <row r="42" spans="1:17" hidden="1" x14ac:dyDescent="0.25">
      <c r="A42" s="29" t="s">
        <v>71</v>
      </c>
    </row>
    <row r="43" spans="1:17" hidden="1" x14ac:dyDescent="0.25">
      <c r="A43" s="7" t="s">
        <v>47</v>
      </c>
    </row>
    <row r="44" spans="1:17" hidden="1" x14ac:dyDescent="0.25">
      <c r="A44" s="29" t="s">
        <v>72</v>
      </c>
    </row>
    <row r="45" spans="1:17" ht="22.7" customHeight="1" x14ac:dyDescent="0.25">
      <c r="A45" s="7" t="s">
        <v>48</v>
      </c>
      <c r="B45" s="23"/>
      <c r="C45" s="58" t="s">
        <v>73</v>
      </c>
      <c r="D45" s="58"/>
      <c r="E45" s="58"/>
      <c r="F45" s="58"/>
      <c r="G45" s="58"/>
      <c r="H45" s="58"/>
      <c r="I45" s="58"/>
      <c r="J45" s="23"/>
    </row>
    <row r="46" spans="1:17" x14ac:dyDescent="0.25">
      <c r="A46" s="7" t="s">
        <v>50</v>
      </c>
      <c r="B46" s="21"/>
      <c r="C46" s="59"/>
      <c r="D46" s="59"/>
      <c r="E46" s="59"/>
      <c r="F46" s="24" t="s">
        <v>51</v>
      </c>
      <c r="G46" s="25"/>
      <c r="H46" s="25"/>
      <c r="I46" s="26"/>
      <c r="J46" s="27">
        <f>IF(AND(G46= "",H46= ""), 0, ROUND(ROUND(I46, 2) * ROUND(IF(H46="",G46,H46),  0), 2))</f>
        <v>0</v>
      </c>
      <c r="K46" s="7"/>
      <c r="M46" s="28">
        <v>0.2</v>
      </c>
      <c r="Q46" s="7">
        <v>34</v>
      </c>
    </row>
    <row r="47" spans="1:17" x14ac:dyDescent="0.25">
      <c r="A47" s="7">
        <v>9</v>
      </c>
      <c r="B47" s="21" t="s">
        <v>74</v>
      </c>
      <c r="C47" s="56" t="s">
        <v>75</v>
      </c>
      <c r="D47" s="57"/>
      <c r="E47" s="57"/>
      <c r="F47" s="57"/>
      <c r="G47" s="57"/>
      <c r="H47" s="57"/>
      <c r="I47" s="57"/>
      <c r="J47" s="22"/>
    </row>
    <row r="48" spans="1:17" hidden="1" x14ac:dyDescent="0.25">
      <c r="A48" s="7" t="s">
        <v>47</v>
      </c>
    </row>
    <row r="49" spans="1:17" x14ac:dyDescent="0.25">
      <c r="A49" s="7" t="s">
        <v>50</v>
      </c>
      <c r="B49" s="21"/>
      <c r="C49" s="59"/>
      <c r="D49" s="59"/>
      <c r="E49" s="59"/>
      <c r="F49" s="24" t="s">
        <v>51</v>
      </c>
      <c r="G49" s="25"/>
      <c r="H49" s="25"/>
      <c r="I49" s="26"/>
      <c r="J49" s="27">
        <f>IF(AND(G49= "",H49= ""), 0, ROUND(ROUND(I49, 2) * ROUND(IF(H49="",G49,H49),  0), 2))</f>
        <v>0</v>
      </c>
      <c r="K49" s="7"/>
      <c r="M49" s="28">
        <v>0.2</v>
      </c>
      <c r="Q49" s="7">
        <v>34</v>
      </c>
    </row>
    <row r="50" spans="1:17" x14ac:dyDescent="0.25">
      <c r="A50" s="7">
        <v>9</v>
      </c>
      <c r="B50" s="21" t="s">
        <v>76</v>
      </c>
      <c r="C50" s="56" t="s">
        <v>77</v>
      </c>
      <c r="D50" s="57"/>
      <c r="E50" s="57"/>
      <c r="F50" s="57"/>
      <c r="G50" s="57"/>
      <c r="H50" s="57"/>
      <c r="I50" s="57"/>
      <c r="J50" s="22"/>
    </row>
    <row r="51" spans="1:17" hidden="1" x14ac:dyDescent="0.25">
      <c r="A51" s="7" t="s">
        <v>47</v>
      </c>
    </row>
    <row r="52" spans="1:17" x14ac:dyDescent="0.25">
      <c r="A52" s="7" t="s">
        <v>50</v>
      </c>
      <c r="B52" s="21"/>
      <c r="C52" s="59"/>
      <c r="D52" s="59"/>
      <c r="E52" s="59"/>
      <c r="F52" s="24" t="s">
        <v>51</v>
      </c>
      <c r="G52" s="25"/>
      <c r="H52" s="25"/>
      <c r="I52" s="26"/>
      <c r="J52" s="27">
        <f>IF(AND(G52= "",H52= ""), 0, ROUND(ROUND(I52, 2) * ROUND(IF(H52="",G52,H52),  0), 2))</f>
        <v>0</v>
      </c>
      <c r="K52" s="7"/>
      <c r="M52" s="28">
        <v>0.2</v>
      </c>
      <c r="Q52" s="7">
        <v>34</v>
      </c>
    </row>
    <row r="53" spans="1:17" hidden="1" x14ac:dyDescent="0.25">
      <c r="A53" s="7" t="s">
        <v>78</v>
      </c>
    </row>
    <row r="54" spans="1:17" x14ac:dyDescent="0.25">
      <c r="A54" s="7">
        <v>5</v>
      </c>
      <c r="B54" s="16" t="s">
        <v>79</v>
      </c>
      <c r="C54" s="60" t="s">
        <v>80</v>
      </c>
      <c r="D54" s="60"/>
      <c r="E54" s="60"/>
      <c r="F54" s="30"/>
      <c r="G54" s="30"/>
      <c r="H54" s="30"/>
      <c r="I54" s="30"/>
      <c r="J54" s="31"/>
      <c r="K54" s="7"/>
    </row>
    <row r="55" spans="1:17" x14ac:dyDescent="0.25">
      <c r="A55" s="7">
        <v>6</v>
      </c>
      <c r="B55" s="16" t="s">
        <v>81</v>
      </c>
      <c r="C55" s="61" t="s">
        <v>82</v>
      </c>
      <c r="D55" s="61"/>
      <c r="E55" s="61"/>
      <c r="F55" s="32"/>
      <c r="G55" s="32"/>
      <c r="H55" s="32"/>
      <c r="I55" s="32"/>
      <c r="J55" s="33"/>
      <c r="K55" s="7"/>
    </row>
    <row r="56" spans="1:17" x14ac:dyDescent="0.25">
      <c r="A56" s="7">
        <v>9</v>
      </c>
      <c r="B56" s="21" t="s">
        <v>83</v>
      </c>
      <c r="C56" s="56" t="s">
        <v>84</v>
      </c>
      <c r="D56" s="57"/>
      <c r="E56" s="57"/>
      <c r="F56" s="57"/>
      <c r="G56" s="57"/>
      <c r="H56" s="57"/>
      <c r="I56" s="57"/>
      <c r="J56" s="22"/>
    </row>
    <row r="57" spans="1:17" hidden="1" x14ac:dyDescent="0.25">
      <c r="A57" s="7" t="s">
        <v>47</v>
      </c>
    </row>
    <row r="58" spans="1:17" hidden="1" x14ac:dyDescent="0.25">
      <c r="A58" s="29" t="s">
        <v>85</v>
      </c>
    </row>
    <row r="59" spans="1:17" hidden="1" x14ac:dyDescent="0.25">
      <c r="A59" s="7" t="s">
        <v>47</v>
      </c>
    </row>
    <row r="60" spans="1:17" hidden="1" x14ac:dyDescent="0.25">
      <c r="A60" s="29" t="s">
        <v>86</v>
      </c>
    </row>
    <row r="61" spans="1:17" ht="22.7" customHeight="1" x14ac:dyDescent="0.25">
      <c r="A61" s="7" t="s">
        <v>48</v>
      </c>
      <c r="B61" s="23"/>
      <c r="C61" s="58" t="s">
        <v>87</v>
      </c>
      <c r="D61" s="58"/>
      <c r="E61" s="58"/>
      <c r="F61" s="58"/>
      <c r="G61" s="58"/>
      <c r="H61" s="58"/>
      <c r="I61" s="58"/>
      <c r="J61" s="23"/>
    </row>
    <row r="62" spans="1:17" x14ac:dyDescent="0.25">
      <c r="A62" s="7" t="s">
        <v>50</v>
      </c>
      <c r="B62" s="21"/>
      <c r="C62" s="59"/>
      <c r="D62" s="59"/>
      <c r="E62" s="59"/>
      <c r="F62" s="24" t="s">
        <v>55</v>
      </c>
      <c r="G62" s="25"/>
      <c r="H62" s="25"/>
      <c r="I62" s="26"/>
      <c r="J62" s="27">
        <f>IF(AND(G62= "",H62= ""), 0, ROUND(ROUND(I62, 2) * ROUND(IF(H62="",G62,H62),  0), 2))</f>
        <v>0</v>
      </c>
      <c r="K62" s="7"/>
      <c r="M62" s="28">
        <v>0.2</v>
      </c>
      <c r="Q62" s="7">
        <v>34</v>
      </c>
    </row>
    <row r="63" spans="1:17" x14ac:dyDescent="0.25">
      <c r="A63" s="7">
        <v>9</v>
      </c>
      <c r="B63" s="21" t="s">
        <v>88</v>
      </c>
      <c r="C63" s="56" t="s">
        <v>89</v>
      </c>
      <c r="D63" s="57"/>
      <c r="E63" s="57"/>
      <c r="F63" s="57"/>
      <c r="G63" s="57"/>
      <c r="H63" s="57"/>
      <c r="I63" s="57"/>
      <c r="J63" s="22"/>
    </row>
    <row r="64" spans="1:17" hidden="1" x14ac:dyDescent="0.25">
      <c r="A64" s="7" t="s">
        <v>47</v>
      </c>
    </row>
    <row r="65" spans="1:17" hidden="1" x14ac:dyDescent="0.25">
      <c r="A65" s="7" t="s">
        <v>47</v>
      </c>
    </row>
    <row r="66" spans="1:17" hidden="1" x14ac:dyDescent="0.25">
      <c r="A66" s="29" t="s">
        <v>85</v>
      </c>
    </row>
    <row r="67" spans="1:17" hidden="1" x14ac:dyDescent="0.25">
      <c r="A67" s="7" t="s">
        <v>47</v>
      </c>
    </row>
    <row r="68" spans="1:17" hidden="1" x14ac:dyDescent="0.25">
      <c r="A68" s="29" t="s">
        <v>86</v>
      </c>
    </row>
    <row r="69" spans="1:17" hidden="1" x14ac:dyDescent="0.25">
      <c r="A69" s="7" t="s">
        <v>47</v>
      </c>
    </row>
    <row r="70" spans="1:17" ht="22.7" customHeight="1" x14ac:dyDescent="0.25">
      <c r="A70" s="7" t="s">
        <v>48</v>
      </c>
      <c r="B70" s="23"/>
      <c r="C70" s="58" t="s">
        <v>90</v>
      </c>
      <c r="D70" s="58"/>
      <c r="E70" s="58"/>
      <c r="F70" s="58"/>
      <c r="G70" s="58"/>
      <c r="H70" s="58"/>
      <c r="I70" s="58"/>
      <c r="J70" s="23"/>
    </row>
    <row r="71" spans="1:17" x14ac:dyDescent="0.25">
      <c r="A71" s="7" t="s">
        <v>50</v>
      </c>
      <c r="B71" s="21"/>
      <c r="C71" s="59"/>
      <c r="D71" s="59"/>
      <c r="E71" s="59"/>
      <c r="F71" s="24" t="s">
        <v>55</v>
      </c>
      <c r="G71" s="25"/>
      <c r="H71" s="25"/>
      <c r="I71" s="26"/>
      <c r="J71" s="27">
        <f>IF(AND(G71= "",H71= ""), 0, ROUND(ROUND(I71, 2) * ROUND(IF(H71="",G71,H71),  0), 2))</f>
        <v>0</v>
      </c>
      <c r="K71" s="7"/>
      <c r="M71" s="28">
        <v>0.2</v>
      </c>
      <c r="Q71" s="7">
        <v>34</v>
      </c>
    </row>
    <row r="72" spans="1:17" x14ac:dyDescent="0.25">
      <c r="A72" s="7">
        <v>9</v>
      </c>
      <c r="B72" s="21" t="s">
        <v>91</v>
      </c>
      <c r="C72" s="56" t="s">
        <v>92</v>
      </c>
      <c r="D72" s="57"/>
      <c r="E72" s="57"/>
      <c r="F72" s="57"/>
      <c r="G72" s="57"/>
      <c r="H72" s="57"/>
      <c r="I72" s="57"/>
      <c r="J72" s="22"/>
    </row>
    <row r="73" spans="1:17" hidden="1" x14ac:dyDescent="0.25">
      <c r="A73" s="7" t="s">
        <v>47</v>
      </c>
    </row>
    <row r="74" spans="1:17" x14ac:dyDescent="0.25">
      <c r="A74" s="7" t="s">
        <v>50</v>
      </c>
      <c r="B74" s="21"/>
      <c r="C74" s="59"/>
      <c r="D74" s="59"/>
      <c r="E74" s="59"/>
      <c r="F74" s="24" t="s">
        <v>93</v>
      </c>
      <c r="G74" s="34"/>
      <c r="H74" s="34"/>
      <c r="I74" s="26"/>
      <c r="J74" s="27">
        <f>IF(AND(G74= "",H74= ""), 0, ROUND(ROUND(I74, 2) * ROUND(IF(H74="",G74,H74),  2), 2))</f>
        <v>0</v>
      </c>
      <c r="K74" s="7"/>
      <c r="M74" s="28">
        <v>0.2</v>
      </c>
      <c r="Q74" s="7">
        <v>34</v>
      </c>
    </row>
    <row r="75" spans="1:17" hidden="1" x14ac:dyDescent="0.25">
      <c r="A75" s="7" t="s">
        <v>94</v>
      </c>
    </row>
    <row r="76" spans="1:17" x14ac:dyDescent="0.25">
      <c r="A76" s="7">
        <v>9</v>
      </c>
      <c r="B76" s="21" t="s">
        <v>95</v>
      </c>
      <c r="C76" s="56" t="s">
        <v>96</v>
      </c>
      <c r="D76" s="57"/>
      <c r="E76" s="57"/>
      <c r="F76" s="57"/>
      <c r="G76" s="57"/>
      <c r="H76" s="57"/>
      <c r="I76" s="57"/>
      <c r="J76" s="22"/>
    </row>
    <row r="77" spans="1:17" hidden="1" x14ac:dyDescent="0.25">
      <c r="A77" s="7" t="s">
        <v>47</v>
      </c>
    </row>
    <row r="78" spans="1:17" x14ac:dyDescent="0.25">
      <c r="A78" s="7" t="s">
        <v>50</v>
      </c>
      <c r="B78" s="21"/>
      <c r="C78" s="59"/>
      <c r="D78" s="59"/>
      <c r="E78" s="59"/>
      <c r="F78" s="24" t="s">
        <v>93</v>
      </c>
      <c r="G78" s="34"/>
      <c r="H78" s="34"/>
      <c r="I78" s="26"/>
      <c r="J78" s="27">
        <f>IF(AND(G78= "",H78= ""), 0, ROUND(ROUND(I78, 2) * ROUND(IF(H78="",G78,H78),  2), 2))</f>
        <v>0</v>
      </c>
      <c r="K78" s="7"/>
      <c r="M78" s="28">
        <v>0.2</v>
      </c>
      <c r="Q78" s="7">
        <v>34</v>
      </c>
    </row>
    <row r="79" spans="1:17" x14ac:dyDescent="0.25">
      <c r="A79" s="7">
        <v>9</v>
      </c>
      <c r="B79" s="21" t="s">
        <v>97</v>
      </c>
      <c r="C79" s="56" t="s">
        <v>98</v>
      </c>
      <c r="D79" s="57"/>
      <c r="E79" s="57"/>
      <c r="F79" s="57"/>
      <c r="G79" s="57"/>
      <c r="H79" s="57"/>
      <c r="I79" s="57"/>
      <c r="J79" s="22"/>
    </row>
    <row r="80" spans="1:17" hidden="1" x14ac:dyDescent="0.25">
      <c r="A80" s="7" t="s">
        <v>47</v>
      </c>
    </row>
    <row r="81" spans="1:17" hidden="1" x14ac:dyDescent="0.25">
      <c r="A81" s="29" t="s">
        <v>99</v>
      </c>
    </row>
    <row r="82" spans="1:17" hidden="1" x14ac:dyDescent="0.25">
      <c r="A82" s="7" t="s">
        <v>47</v>
      </c>
    </row>
    <row r="83" spans="1:17" x14ac:dyDescent="0.25">
      <c r="A83" s="7" t="s">
        <v>50</v>
      </c>
      <c r="B83" s="21"/>
      <c r="C83" s="59"/>
      <c r="D83" s="59"/>
      <c r="E83" s="59"/>
      <c r="F83" s="24" t="s">
        <v>93</v>
      </c>
      <c r="G83" s="34"/>
      <c r="H83" s="34"/>
      <c r="I83" s="26"/>
      <c r="J83" s="27">
        <f>IF(AND(G83= "",H83= ""), 0, ROUND(ROUND(I83, 2) * ROUND(IF(H83="",G83,H83),  2), 2))</f>
        <v>0</v>
      </c>
      <c r="K83" s="7"/>
      <c r="M83" s="28">
        <v>0.2</v>
      </c>
      <c r="Q83" s="7">
        <v>34</v>
      </c>
    </row>
    <row r="84" spans="1:17" x14ac:dyDescent="0.25">
      <c r="A84" s="7">
        <v>9</v>
      </c>
      <c r="B84" s="21" t="s">
        <v>100</v>
      </c>
      <c r="C84" s="56" t="s">
        <v>101</v>
      </c>
      <c r="D84" s="57"/>
      <c r="E84" s="57"/>
      <c r="F84" s="57"/>
      <c r="G84" s="57"/>
      <c r="H84" s="57"/>
      <c r="I84" s="57"/>
      <c r="J84" s="22"/>
    </row>
    <row r="85" spans="1:17" hidden="1" x14ac:dyDescent="0.25">
      <c r="A85" s="7" t="s">
        <v>47</v>
      </c>
    </row>
    <row r="86" spans="1:17" hidden="1" x14ac:dyDescent="0.25">
      <c r="A86" s="29" t="s">
        <v>85</v>
      </c>
    </row>
    <row r="87" spans="1:17" hidden="1" x14ac:dyDescent="0.25">
      <c r="A87" s="7" t="s">
        <v>47</v>
      </c>
    </row>
    <row r="88" spans="1:17" x14ac:dyDescent="0.25">
      <c r="A88" s="7" t="s">
        <v>50</v>
      </c>
      <c r="B88" s="21"/>
      <c r="C88" s="59"/>
      <c r="D88" s="59"/>
      <c r="E88" s="59"/>
      <c r="F88" s="24" t="s">
        <v>93</v>
      </c>
      <c r="G88" s="34"/>
      <c r="H88" s="34"/>
      <c r="I88" s="26"/>
      <c r="J88" s="27">
        <f>IF(AND(G88= "",H88= ""), 0, ROUND(ROUND(I88, 2) * ROUND(IF(H88="",G88,H88),  2), 2))</f>
        <v>0</v>
      </c>
      <c r="K88" s="7"/>
      <c r="M88" s="28">
        <v>0.2</v>
      </c>
      <c r="Q88" s="7">
        <v>34</v>
      </c>
    </row>
    <row r="89" spans="1:17" x14ac:dyDescent="0.25">
      <c r="A89" s="7">
        <v>9</v>
      </c>
      <c r="B89" s="21" t="s">
        <v>102</v>
      </c>
      <c r="C89" s="56" t="s">
        <v>75</v>
      </c>
      <c r="D89" s="57"/>
      <c r="E89" s="57"/>
      <c r="F89" s="57"/>
      <c r="G89" s="57"/>
      <c r="H89" s="57"/>
      <c r="I89" s="57"/>
      <c r="J89" s="22"/>
    </row>
    <row r="90" spans="1:17" hidden="1" x14ac:dyDescent="0.25">
      <c r="A90" s="7" t="s">
        <v>47</v>
      </c>
    </row>
    <row r="91" spans="1:17" x14ac:dyDescent="0.25">
      <c r="A91" s="7" t="s">
        <v>50</v>
      </c>
      <c r="B91" s="21"/>
      <c r="C91" s="59"/>
      <c r="D91" s="59"/>
      <c r="E91" s="59"/>
      <c r="F91" s="24" t="s">
        <v>51</v>
      </c>
      <c r="G91" s="25"/>
      <c r="H91" s="25"/>
      <c r="I91" s="26"/>
      <c r="J91" s="27">
        <f>IF(AND(G91= "",H91= ""), 0, ROUND(ROUND(I91, 2) * ROUND(IF(H91="",G91,H91),  0), 2))</f>
        <v>0</v>
      </c>
      <c r="K91" s="7"/>
      <c r="M91" s="28">
        <v>0.2</v>
      </c>
      <c r="Q91" s="7">
        <v>34</v>
      </c>
    </row>
    <row r="92" spans="1:17" x14ac:dyDescent="0.25">
      <c r="A92" s="7">
        <v>9</v>
      </c>
      <c r="B92" s="21" t="s">
        <v>103</v>
      </c>
      <c r="C92" s="56" t="s">
        <v>77</v>
      </c>
      <c r="D92" s="57"/>
      <c r="E92" s="57"/>
      <c r="F92" s="57"/>
      <c r="G92" s="57"/>
      <c r="H92" s="57"/>
      <c r="I92" s="57"/>
      <c r="J92" s="22"/>
    </row>
    <row r="93" spans="1:17" hidden="1" x14ac:dyDescent="0.25">
      <c r="A93" s="7" t="s">
        <v>47</v>
      </c>
    </row>
    <row r="94" spans="1:17" x14ac:dyDescent="0.25">
      <c r="A94" s="7" t="s">
        <v>50</v>
      </c>
      <c r="B94" s="21"/>
      <c r="C94" s="59"/>
      <c r="D94" s="59"/>
      <c r="E94" s="59"/>
      <c r="F94" s="24" t="s">
        <v>51</v>
      </c>
      <c r="G94" s="25"/>
      <c r="H94" s="25"/>
      <c r="I94" s="26"/>
      <c r="J94" s="27">
        <f>IF(AND(G94= "",H94= ""), 0, ROUND(ROUND(I94, 2) * ROUND(IF(H94="",G94,H94),  0), 2))</f>
        <v>0</v>
      </c>
      <c r="K94" s="7"/>
      <c r="M94" s="28">
        <v>0.2</v>
      </c>
      <c r="Q94" s="7">
        <v>34</v>
      </c>
    </row>
    <row r="95" spans="1:17" hidden="1" x14ac:dyDescent="0.25">
      <c r="A95" s="7" t="s">
        <v>78</v>
      </c>
    </row>
    <row r="96" spans="1:17" x14ac:dyDescent="0.25">
      <c r="A96" s="7">
        <v>5</v>
      </c>
      <c r="B96" s="16" t="s">
        <v>104</v>
      </c>
      <c r="C96" s="60" t="s">
        <v>105</v>
      </c>
      <c r="D96" s="60"/>
      <c r="E96" s="60"/>
      <c r="F96" s="30"/>
      <c r="G96" s="30"/>
      <c r="H96" s="30"/>
      <c r="I96" s="30"/>
      <c r="J96" s="31"/>
      <c r="K96" s="7"/>
    </row>
    <row r="97" spans="1:17" x14ac:dyDescent="0.25">
      <c r="A97" s="7">
        <v>9</v>
      </c>
      <c r="B97" s="21" t="s">
        <v>106</v>
      </c>
      <c r="C97" s="56" t="s">
        <v>98</v>
      </c>
      <c r="D97" s="57"/>
      <c r="E97" s="57"/>
      <c r="F97" s="57"/>
      <c r="G97" s="57"/>
      <c r="H97" s="57"/>
      <c r="I97" s="57"/>
      <c r="J97" s="22"/>
    </row>
    <row r="98" spans="1:17" hidden="1" x14ac:dyDescent="0.25">
      <c r="A98" s="7" t="s">
        <v>47</v>
      </c>
    </row>
    <row r="99" spans="1:17" hidden="1" x14ac:dyDescent="0.25">
      <c r="A99" s="29" t="s">
        <v>99</v>
      </c>
    </row>
    <row r="100" spans="1:17" hidden="1" x14ac:dyDescent="0.25">
      <c r="A100" s="7" t="s">
        <v>47</v>
      </c>
    </row>
    <row r="101" spans="1:17" x14ac:dyDescent="0.25">
      <c r="A101" s="7" t="s">
        <v>50</v>
      </c>
      <c r="B101" s="21"/>
      <c r="C101" s="59"/>
      <c r="D101" s="59"/>
      <c r="E101" s="59"/>
      <c r="F101" s="24" t="s">
        <v>93</v>
      </c>
      <c r="G101" s="34"/>
      <c r="H101" s="34"/>
      <c r="I101" s="26"/>
      <c r="J101" s="27">
        <f>IF(AND(G101= "",H101= ""), 0, ROUND(ROUND(I101, 2) * ROUND(IF(H101="",G101,H101),  2), 2))</f>
        <v>0</v>
      </c>
      <c r="K101" s="7"/>
      <c r="M101" s="28">
        <v>0.2</v>
      </c>
      <c r="Q101" s="7">
        <v>34</v>
      </c>
    </row>
    <row r="102" spans="1:17" x14ac:dyDescent="0.25">
      <c r="A102" s="7">
        <v>9</v>
      </c>
      <c r="B102" s="21" t="s">
        <v>107</v>
      </c>
      <c r="C102" s="56" t="s">
        <v>101</v>
      </c>
      <c r="D102" s="57"/>
      <c r="E102" s="57"/>
      <c r="F102" s="57"/>
      <c r="G102" s="57"/>
      <c r="H102" s="57"/>
      <c r="I102" s="57"/>
      <c r="J102" s="22"/>
    </row>
    <row r="103" spans="1:17" hidden="1" x14ac:dyDescent="0.25">
      <c r="A103" s="7" t="s">
        <v>47</v>
      </c>
    </row>
    <row r="104" spans="1:17" hidden="1" x14ac:dyDescent="0.25">
      <c r="A104" s="29" t="s">
        <v>85</v>
      </c>
    </row>
    <row r="105" spans="1:17" hidden="1" x14ac:dyDescent="0.25">
      <c r="A105" s="7" t="s">
        <v>47</v>
      </c>
    </row>
    <row r="106" spans="1:17" x14ac:dyDescent="0.25">
      <c r="A106" s="7" t="s">
        <v>50</v>
      </c>
      <c r="B106" s="21"/>
      <c r="C106" s="59"/>
      <c r="D106" s="59"/>
      <c r="E106" s="59"/>
      <c r="F106" s="24" t="s">
        <v>93</v>
      </c>
      <c r="G106" s="34"/>
      <c r="H106" s="34"/>
      <c r="I106" s="26"/>
      <c r="J106" s="27">
        <f>IF(AND(G106= "",H106= ""), 0, ROUND(ROUND(I106, 2) * ROUND(IF(H106="",G106,H106),  2), 2))</f>
        <v>0</v>
      </c>
      <c r="K106" s="7"/>
      <c r="M106" s="28">
        <v>0.2</v>
      </c>
      <c r="Q106" s="7">
        <v>34</v>
      </c>
    </row>
    <row r="107" spans="1:17" x14ac:dyDescent="0.25">
      <c r="A107" s="7">
        <v>9</v>
      </c>
      <c r="B107" s="21" t="s">
        <v>108</v>
      </c>
      <c r="C107" s="56" t="s">
        <v>109</v>
      </c>
      <c r="D107" s="57"/>
      <c r="E107" s="57"/>
      <c r="F107" s="57"/>
      <c r="G107" s="57"/>
      <c r="H107" s="57"/>
      <c r="I107" s="57"/>
      <c r="J107" s="22"/>
    </row>
    <row r="108" spans="1:17" hidden="1" x14ac:dyDescent="0.25">
      <c r="A108" s="7" t="s">
        <v>47</v>
      </c>
    </row>
    <row r="109" spans="1:17" ht="22.7" customHeight="1" x14ac:dyDescent="0.25">
      <c r="A109" s="7" t="s">
        <v>48</v>
      </c>
      <c r="B109" s="23"/>
      <c r="C109" s="58" t="s">
        <v>110</v>
      </c>
      <c r="D109" s="58"/>
      <c r="E109" s="58"/>
      <c r="F109" s="58"/>
      <c r="G109" s="58"/>
      <c r="H109" s="58"/>
      <c r="I109" s="58"/>
      <c r="J109" s="23"/>
    </row>
    <row r="110" spans="1:17" x14ac:dyDescent="0.25">
      <c r="A110" s="7" t="s">
        <v>50</v>
      </c>
      <c r="B110" s="21"/>
      <c r="C110" s="59"/>
      <c r="D110" s="59"/>
      <c r="E110" s="59"/>
      <c r="F110" s="24" t="s">
        <v>51</v>
      </c>
      <c r="G110" s="25"/>
      <c r="H110" s="25"/>
      <c r="I110" s="26"/>
      <c r="J110" s="27">
        <f>IF(AND(G110= "",H110= ""), 0, ROUND(ROUND(I110, 2) * ROUND(IF(H110="",G110,H110),  0), 2))</f>
        <v>0</v>
      </c>
      <c r="K110" s="7"/>
      <c r="M110" s="28">
        <v>0.2</v>
      </c>
      <c r="Q110" s="7">
        <v>34</v>
      </c>
    </row>
    <row r="111" spans="1:17" x14ac:dyDescent="0.25">
      <c r="A111" s="7">
        <v>9</v>
      </c>
      <c r="B111" s="21" t="s">
        <v>111</v>
      </c>
      <c r="C111" s="56" t="s">
        <v>112</v>
      </c>
      <c r="D111" s="57"/>
      <c r="E111" s="57"/>
      <c r="F111" s="57"/>
      <c r="G111" s="57"/>
      <c r="H111" s="57"/>
      <c r="I111" s="57"/>
      <c r="J111" s="22"/>
    </row>
    <row r="112" spans="1:17" hidden="1" x14ac:dyDescent="0.25">
      <c r="A112" s="7" t="s">
        <v>47</v>
      </c>
    </row>
    <row r="113" spans="1:17" x14ac:dyDescent="0.25">
      <c r="A113" s="7" t="s">
        <v>50</v>
      </c>
      <c r="B113" s="21"/>
      <c r="C113" s="59"/>
      <c r="D113" s="59"/>
      <c r="E113" s="59"/>
      <c r="F113" s="24" t="s">
        <v>51</v>
      </c>
      <c r="G113" s="25"/>
      <c r="H113" s="25"/>
      <c r="I113" s="26"/>
      <c r="J113" s="27">
        <f>IF(AND(G113= "",H113= ""), 0, ROUND(ROUND(I113, 2) * ROUND(IF(H113="",G113,H113),  0), 2))</f>
        <v>0</v>
      </c>
      <c r="K113" s="7"/>
      <c r="M113" s="28">
        <v>0.2</v>
      </c>
      <c r="Q113" s="7">
        <v>34</v>
      </c>
    </row>
    <row r="114" spans="1:17" x14ac:dyDescent="0.25">
      <c r="A114" s="7">
        <v>9</v>
      </c>
      <c r="B114" s="21" t="s">
        <v>113</v>
      </c>
      <c r="C114" s="56" t="s">
        <v>75</v>
      </c>
      <c r="D114" s="57"/>
      <c r="E114" s="57"/>
      <c r="F114" s="57"/>
      <c r="G114" s="57"/>
      <c r="H114" s="57"/>
      <c r="I114" s="57"/>
      <c r="J114" s="22"/>
    </row>
    <row r="115" spans="1:17" hidden="1" x14ac:dyDescent="0.25">
      <c r="A115" s="7" t="s">
        <v>47</v>
      </c>
    </row>
    <row r="116" spans="1:17" x14ac:dyDescent="0.25">
      <c r="A116" s="7" t="s">
        <v>50</v>
      </c>
      <c r="B116" s="21"/>
      <c r="C116" s="59"/>
      <c r="D116" s="59"/>
      <c r="E116" s="59"/>
      <c r="F116" s="24" t="s">
        <v>51</v>
      </c>
      <c r="G116" s="25"/>
      <c r="H116" s="25"/>
      <c r="I116" s="26"/>
      <c r="J116" s="27">
        <f>IF(AND(G116= "",H116= ""), 0, ROUND(ROUND(I116, 2) * ROUND(IF(H116="",G116,H116),  0), 2))</f>
        <v>0</v>
      </c>
      <c r="K116" s="7"/>
      <c r="M116" s="28">
        <v>0.2</v>
      </c>
      <c r="Q116" s="7">
        <v>34</v>
      </c>
    </row>
    <row r="117" spans="1:17" x14ac:dyDescent="0.25">
      <c r="A117" s="7">
        <v>9</v>
      </c>
      <c r="B117" s="21" t="s">
        <v>114</v>
      </c>
      <c r="C117" s="56" t="s">
        <v>77</v>
      </c>
      <c r="D117" s="57"/>
      <c r="E117" s="57"/>
      <c r="F117" s="57"/>
      <c r="G117" s="57"/>
      <c r="H117" s="57"/>
      <c r="I117" s="57"/>
      <c r="J117" s="22"/>
    </row>
    <row r="118" spans="1:17" hidden="1" x14ac:dyDescent="0.25">
      <c r="A118" s="7" t="s">
        <v>47</v>
      </c>
    </row>
    <row r="119" spans="1:17" x14ac:dyDescent="0.25">
      <c r="A119" s="7" t="s">
        <v>50</v>
      </c>
      <c r="B119" s="21"/>
      <c r="C119" s="59"/>
      <c r="D119" s="59"/>
      <c r="E119" s="59"/>
      <c r="F119" s="24" t="s">
        <v>51</v>
      </c>
      <c r="G119" s="25"/>
      <c r="H119" s="25"/>
      <c r="I119" s="26"/>
      <c r="J119" s="27">
        <f>IF(AND(G119= "",H119= ""), 0, ROUND(ROUND(I119, 2) * ROUND(IF(H119="",G119,H119),  0), 2))</f>
        <v>0</v>
      </c>
      <c r="K119" s="7"/>
      <c r="M119" s="28">
        <v>0.2</v>
      </c>
      <c r="Q119" s="7">
        <v>34</v>
      </c>
    </row>
    <row r="120" spans="1:17" hidden="1" x14ac:dyDescent="0.25">
      <c r="A120" s="7" t="s">
        <v>78</v>
      </c>
    </row>
    <row r="121" spans="1:17" x14ac:dyDescent="0.25">
      <c r="A121" s="7">
        <v>5</v>
      </c>
      <c r="B121" s="16" t="s">
        <v>115</v>
      </c>
      <c r="C121" s="60" t="s">
        <v>116</v>
      </c>
      <c r="D121" s="60"/>
      <c r="E121" s="60"/>
      <c r="F121" s="30"/>
      <c r="G121" s="30"/>
      <c r="H121" s="30"/>
      <c r="I121" s="30"/>
      <c r="J121" s="31"/>
      <c r="K121" s="7"/>
    </row>
    <row r="122" spans="1:17" hidden="1" x14ac:dyDescent="0.25">
      <c r="A122" s="7" t="s">
        <v>117</v>
      </c>
    </row>
    <row r="123" spans="1:17" x14ac:dyDescent="0.25">
      <c r="A123" s="7">
        <v>9</v>
      </c>
      <c r="B123" s="21" t="s">
        <v>118</v>
      </c>
      <c r="C123" s="56" t="s">
        <v>119</v>
      </c>
      <c r="D123" s="57"/>
      <c r="E123" s="57"/>
      <c r="F123" s="57"/>
      <c r="G123" s="57"/>
      <c r="H123" s="57"/>
      <c r="I123" s="57"/>
      <c r="J123" s="22"/>
    </row>
    <row r="124" spans="1:17" x14ac:dyDescent="0.25">
      <c r="A124" s="7" t="s">
        <v>50</v>
      </c>
      <c r="B124" s="21"/>
      <c r="C124" s="59"/>
      <c r="D124" s="59"/>
      <c r="E124" s="59"/>
      <c r="F124" s="24" t="s">
        <v>13</v>
      </c>
      <c r="G124" s="25"/>
      <c r="H124" s="25"/>
      <c r="I124" s="26"/>
      <c r="J124" s="27">
        <f>IF(AND(G124= "",H124= ""), 0, ROUND(ROUND(I124, 2) * ROUND(IF(H124="",G124,H124),  0), 2))</f>
        <v>0</v>
      </c>
      <c r="K124" s="7"/>
      <c r="M124" s="28">
        <v>0.2</v>
      </c>
      <c r="Q124" s="7">
        <v>34</v>
      </c>
    </row>
    <row r="125" spans="1:17" x14ac:dyDescent="0.25">
      <c r="A125" s="7">
        <v>9</v>
      </c>
      <c r="B125" s="21" t="s">
        <v>120</v>
      </c>
      <c r="C125" s="56" t="s">
        <v>121</v>
      </c>
      <c r="D125" s="57"/>
      <c r="E125" s="57"/>
      <c r="F125" s="57"/>
      <c r="G125" s="57"/>
      <c r="H125" s="57"/>
      <c r="I125" s="57"/>
      <c r="J125" s="22"/>
    </row>
    <row r="126" spans="1:17" hidden="1" x14ac:dyDescent="0.25">
      <c r="A126" s="7" t="s">
        <v>47</v>
      </c>
    </row>
    <row r="127" spans="1:17" x14ac:dyDescent="0.25">
      <c r="A127" s="7" t="s">
        <v>50</v>
      </c>
      <c r="B127" s="21"/>
      <c r="C127" s="59"/>
      <c r="D127" s="59"/>
      <c r="E127" s="59"/>
      <c r="F127" s="24" t="s">
        <v>13</v>
      </c>
      <c r="G127" s="25"/>
      <c r="H127" s="25"/>
      <c r="I127" s="26"/>
      <c r="J127" s="27">
        <f>IF(AND(G127= "",H127= ""), 0, ROUND(ROUND(I127, 2) * ROUND(IF(H127="",G127,H127),  0), 2))</f>
        <v>0</v>
      </c>
      <c r="K127" s="7"/>
      <c r="M127" s="28">
        <v>0.2</v>
      </c>
      <c r="Q127" s="7">
        <v>34</v>
      </c>
    </row>
    <row r="128" spans="1:17" hidden="1" x14ac:dyDescent="0.25">
      <c r="A128" s="7" t="s">
        <v>78</v>
      </c>
    </row>
    <row r="129" spans="1:17" x14ac:dyDescent="0.25">
      <c r="A129" s="7">
        <v>5</v>
      </c>
      <c r="B129" s="16" t="s">
        <v>122</v>
      </c>
      <c r="C129" s="60" t="s">
        <v>123</v>
      </c>
      <c r="D129" s="60"/>
      <c r="E129" s="60"/>
      <c r="F129" s="30"/>
      <c r="G129" s="30"/>
      <c r="H129" s="30"/>
      <c r="I129" s="30"/>
      <c r="J129" s="31"/>
      <c r="K129" s="7"/>
    </row>
    <row r="130" spans="1:17" x14ac:dyDescent="0.25">
      <c r="A130" s="7">
        <v>9</v>
      </c>
      <c r="B130" s="21" t="s">
        <v>124</v>
      </c>
      <c r="C130" s="56" t="s">
        <v>125</v>
      </c>
      <c r="D130" s="57"/>
      <c r="E130" s="57"/>
      <c r="F130" s="57"/>
      <c r="G130" s="57"/>
      <c r="H130" s="57"/>
      <c r="I130" s="57"/>
      <c r="J130" s="22"/>
    </row>
    <row r="131" spans="1:17" hidden="1" x14ac:dyDescent="0.25">
      <c r="A131" s="7" t="s">
        <v>47</v>
      </c>
    </row>
    <row r="132" spans="1:17" x14ac:dyDescent="0.25">
      <c r="A132" s="7" t="s">
        <v>50</v>
      </c>
      <c r="B132" s="21"/>
      <c r="C132" s="59"/>
      <c r="D132" s="59"/>
      <c r="E132" s="59"/>
      <c r="F132" s="24" t="s">
        <v>13</v>
      </c>
      <c r="G132" s="25"/>
      <c r="H132" s="25"/>
      <c r="I132" s="26"/>
      <c r="J132" s="27">
        <f>IF(AND(G132= "",H132= ""), 0, ROUND(ROUND(I132, 2) * ROUND(IF(H132="",G132,H132),  0), 2))</f>
        <v>0</v>
      </c>
      <c r="K132" s="7"/>
      <c r="M132" s="28">
        <v>0.2</v>
      </c>
      <c r="Q132" s="7">
        <v>34</v>
      </c>
    </row>
    <row r="133" spans="1:17" hidden="1" x14ac:dyDescent="0.25">
      <c r="A133" s="7" t="s">
        <v>78</v>
      </c>
    </row>
    <row r="134" spans="1:17" hidden="1" x14ac:dyDescent="0.25">
      <c r="A134" s="7" t="s">
        <v>60</v>
      </c>
    </row>
    <row r="135" spans="1:17" ht="29.45" customHeight="1" x14ac:dyDescent="0.25">
      <c r="A135" s="7">
        <v>4</v>
      </c>
      <c r="B135" s="16" t="s">
        <v>126</v>
      </c>
      <c r="C135" s="55" t="s">
        <v>127</v>
      </c>
      <c r="D135" s="55"/>
      <c r="E135" s="55"/>
      <c r="F135" s="19"/>
      <c r="G135" s="19"/>
      <c r="H135" s="19"/>
      <c r="I135" s="19"/>
      <c r="J135" s="20"/>
      <c r="K135" s="7"/>
    </row>
    <row r="136" spans="1:17" hidden="1" x14ac:dyDescent="0.25">
      <c r="A136" s="7" t="s">
        <v>62</v>
      </c>
    </row>
    <row r="137" spans="1:17" x14ac:dyDescent="0.25">
      <c r="A137" s="7">
        <v>5</v>
      </c>
      <c r="B137" s="16" t="s">
        <v>128</v>
      </c>
      <c r="C137" s="60" t="s">
        <v>129</v>
      </c>
      <c r="D137" s="60"/>
      <c r="E137" s="60"/>
      <c r="F137" s="30"/>
      <c r="G137" s="30"/>
      <c r="H137" s="30"/>
      <c r="I137" s="30"/>
      <c r="J137" s="31"/>
      <c r="K137" s="7"/>
    </row>
    <row r="138" spans="1:17" x14ac:dyDescent="0.25">
      <c r="A138" s="7">
        <v>9</v>
      </c>
      <c r="B138" s="21" t="s">
        <v>130</v>
      </c>
      <c r="C138" s="56" t="s">
        <v>131</v>
      </c>
      <c r="D138" s="57"/>
      <c r="E138" s="57"/>
      <c r="F138" s="57"/>
      <c r="G138" s="57"/>
      <c r="H138" s="57"/>
      <c r="I138" s="57"/>
      <c r="J138" s="22"/>
    </row>
    <row r="139" spans="1:17" hidden="1" x14ac:dyDescent="0.25">
      <c r="A139" s="7" t="s">
        <v>47</v>
      </c>
    </row>
    <row r="140" spans="1:17" hidden="1" x14ac:dyDescent="0.25">
      <c r="A140" s="29" t="s">
        <v>72</v>
      </c>
    </row>
    <row r="141" spans="1:17" hidden="1" x14ac:dyDescent="0.25">
      <c r="A141" s="7" t="s">
        <v>47</v>
      </c>
    </row>
    <row r="142" spans="1:17" hidden="1" x14ac:dyDescent="0.25">
      <c r="A142" s="7" t="s">
        <v>47</v>
      </c>
    </row>
    <row r="143" spans="1:17" hidden="1" x14ac:dyDescent="0.25">
      <c r="A143" s="7" t="s">
        <v>47</v>
      </c>
    </row>
    <row r="144" spans="1:17" ht="22.7" customHeight="1" x14ac:dyDescent="0.25">
      <c r="A144" s="7" t="s">
        <v>48</v>
      </c>
      <c r="B144" s="23"/>
      <c r="C144" s="58" t="s">
        <v>132</v>
      </c>
      <c r="D144" s="58"/>
      <c r="E144" s="58"/>
      <c r="F144" s="58"/>
      <c r="G144" s="58"/>
      <c r="H144" s="58"/>
      <c r="I144" s="58"/>
      <c r="J144" s="23"/>
    </row>
    <row r="145" spans="1:17" x14ac:dyDescent="0.25">
      <c r="A145" s="7" t="s">
        <v>50</v>
      </c>
      <c r="B145" s="21"/>
      <c r="C145" s="59"/>
      <c r="D145" s="59"/>
      <c r="E145" s="59"/>
      <c r="F145" s="24" t="s">
        <v>55</v>
      </c>
      <c r="G145" s="25"/>
      <c r="H145" s="25"/>
      <c r="I145" s="26"/>
      <c r="J145" s="27">
        <f>IF(AND(G145= "",H145= ""), 0, ROUND(ROUND(I145, 2) * ROUND(IF(H145="",G145,H145),  0), 2))</f>
        <v>0</v>
      </c>
      <c r="K145" s="7"/>
      <c r="M145" s="28">
        <v>0.2</v>
      </c>
      <c r="Q145" s="7">
        <v>34</v>
      </c>
    </row>
    <row r="146" spans="1:17" x14ac:dyDescent="0.25">
      <c r="A146" s="7">
        <v>9</v>
      </c>
      <c r="B146" s="21" t="s">
        <v>133</v>
      </c>
      <c r="C146" s="56" t="s">
        <v>134</v>
      </c>
      <c r="D146" s="57"/>
      <c r="E146" s="57"/>
      <c r="F146" s="57"/>
      <c r="G146" s="57"/>
      <c r="H146" s="57"/>
      <c r="I146" s="57"/>
      <c r="J146" s="22"/>
    </row>
    <row r="147" spans="1:17" hidden="1" x14ac:dyDescent="0.25">
      <c r="A147" s="7" t="s">
        <v>47</v>
      </c>
    </row>
    <row r="148" spans="1:17" hidden="1" x14ac:dyDescent="0.25">
      <c r="A148" s="29" t="s">
        <v>72</v>
      </c>
    </row>
    <row r="149" spans="1:17" hidden="1" x14ac:dyDescent="0.25">
      <c r="A149" s="7" t="s">
        <v>47</v>
      </c>
    </row>
    <row r="150" spans="1:17" hidden="1" x14ac:dyDescent="0.25">
      <c r="A150" s="7" t="s">
        <v>47</v>
      </c>
    </row>
    <row r="151" spans="1:17" hidden="1" x14ac:dyDescent="0.25">
      <c r="A151" s="7" t="s">
        <v>47</v>
      </c>
    </row>
    <row r="152" spans="1:17" ht="22.7" customHeight="1" x14ac:dyDescent="0.25">
      <c r="A152" s="7" t="s">
        <v>48</v>
      </c>
      <c r="B152" s="23"/>
      <c r="C152" s="58" t="s">
        <v>135</v>
      </c>
      <c r="D152" s="58"/>
      <c r="E152" s="58"/>
      <c r="F152" s="58"/>
      <c r="G152" s="58"/>
      <c r="H152" s="58"/>
      <c r="I152" s="58"/>
      <c r="J152" s="23"/>
    </row>
    <row r="153" spans="1:17" x14ac:dyDescent="0.25">
      <c r="A153" s="7" t="s">
        <v>50</v>
      </c>
      <c r="B153" s="21"/>
      <c r="C153" s="59"/>
      <c r="D153" s="59"/>
      <c r="E153" s="59"/>
      <c r="F153" s="24" t="s">
        <v>55</v>
      </c>
      <c r="G153" s="25"/>
      <c r="H153" s="25"/>
      <c r="I153" s="26"/>
      <c r="J153" s="27">
        <f>IF(AND(G153= "",H153= ""), 0, ROUND(ROUND(I153, 2) * ROUND(IF(H153="",G153,H153),  0), 2))</f>
        <v>0</v>
      </c>
      <c r="K153" s="7"/>
      <c r="M153" s="28">
        <v>0.2</v>
      </c>
      <c r="Q153" s="7">
        <v>34</v>
      </c>
    </row>
    <row r="154" spans="1:17" x14ac:dyDescent="0.25">
      <c r="A154" s="7">
        <v>9</v>
      </c>
      <c r="B154" s="21" t="s">
        <v>136</v>
      </c>
      <c r="C154" s="56" t="s">
        <v>137</v>
      </c>
      <c r="D154" s="57"/>
      <c r="E154" s="57"/>
      <c r="F154" s="57"/>
      <c r="G154" s="57"/>
      <c r="H154" s="57"/>
      <c r="I154" s="57"/>
      <c r="J154" s="22"/>
    </row>
    <row r="155" spans="1:17" hidden="1" x14ac:dyDescent="0.25">
      <c r="A155" s="7" t="s">
        <v>47</v>
      </c>
    </row>
    <row r="156" spans="1:17" hidden="1" x14ac:dyDescent="0.25">
      <c r="A156" s="29" t="s">
        <v>72</v>
      </c>
    </row>
    <row r="157" spans="1:17" hidden="1" x14ac:dyDescent="0.25">
      <c r="A157" s="7" t="s">
        <v>47</v>
      </c>
    </row>
    <row r="158" spans="1:17" hidden="1" x14ac:dyDescent="0.25">
      <c r="A158" s="29" t="s">
        <v>72</v>
      </c>
    </row>
    <row r="159" spans="1:17" ht="22.7" customHeight="1" x14ac:dyDescent="0.25">
      <c r="A159" s="7" t="s">
        <v>48</v>
      </c>
      <c r="B159" s="23"/>
      <c r="C159" s="58" t="s">
        <v>138</v>
      </c>
      <c r="D159" s="58"/>
      <c r="E159" s="58"/>
      <c r="F159" s="58"/>
      <c r="G159" s="58"/>
      <c r="H159" s="58"/>
      <c r="I159" s="58"/>
      <c r="J159" s="23"/>
    </row>
    <row r="160" spans="1:17" x14ac:dyDescent="0.25">
      <c r="A160" s="7" t="s">
        <v>50</v>
      </c>
      <c r="B160" s="21"/>
      <c r="C160" s="59"/>
      <c r="D160" s="59"/>
      <c r="E160" s="59"/>
      <c r="F160" s="24" t="s">
        <v>55</v>
      </c>
      <c r="G160" s="25"/>
      <c r="H160" s="25"/>
      <c r="I160" s="26"/>
      <c r="J160" s="27">
        <f>IF(AND(G160= "",H160= ""), 0, ROUND(ROUND(I160, 2) * ROUND(IF(H160="",G160,H160),  0), 2))</f>
        <v>0</v>
      </c>
      <c r="K160" s="7"/>
      <c r="M160" s="28">
        <v>0.2</v>
      </c>
      <c r="Q160" s="7">
        <v>34</v>
      </c>
    </row>
    <row r="161" spans="1:17" x14ac:dyDescent="0.25">
      <c r="A161" s="7">
        <v>9</v>
      </c>
      <c r="B161" s="21" t="s">
        <v>139</v>
      </c>
      <c r="C161" s="56" t="s">
        <v>140</v>
      </c>
      <c r="D161" s="57"/>
      <c r="E161" s="57"/>
      <c r="F161" s="57"/>
      <c r="G161" s="57"/>
      <c r="H161" s="57"/>
      <c r="I161" s="57"/>
      <c r="J161" s="22"/>
    </row>
    <row r="162" spans="1:17" hidden="1" x14ac:dyDescent="0.25">
      <c r="A162" s="7" t="s">
        <v>47</v>
      </c>
    </row>
    <row r="163" spans="1:17" hidden="1" x14ac:dyDescent="0.25">
      <c r="A163" s="29" t="s">
        <v>72</v>
      </c>
    </row>
    <row r="164" spans="1:17" hidden="1" x14ac:dyDescent="0.25">
      <c r="A164" s="7" t="s">
        <v>47</v>
      </c>
    </row>
    <row r="165" spans="1:17" hidden="1" x14ac:dyDescent="0.25">
      <c r="A165" s="29" t="s">
        <v>72</v>
      </c>
    </row>
    <row r="166" spans="1:17" ht="22.7" customHeight="1" x14ac:dyDescent="0.25">
      <c r="A166" s="7" t="s">
        <v>48</v>
      </c>
      <c r="B166" s="23"/>
      <c r="C166" s="58" t="s">
        <v>141</v>
      </c>
      <c r="D166" s="58"/>
      <c r="E166" s="58"/>
      <c r="F166" s="58"/>
      <c r="G166" s="58"/>
      <c r="H166" s="58"/>
      <c r="I166" s="58"/>
      <c r="J166" s="23"/>
    </row>
    <row r="167" spans="1:17" x14ac:dyDescent="0.25">
      <c r="A167" s="7" t="s">
        <v>50</v>
      </c>
      <c r="B167" s="21"/>
      <c r="C167" s="59"/>
      <c r="D167" s="59"/>
      <c r="E167" s="59"/>
      <c r="F167" s="24" t="s">
        <v>55</v>
      </c>
      <c r="G167" s="25"/>
      <c r="H167" s="25"/>
      <c r="I167" s="26"/>
      <c r="J167" s="27">
        <f>IF(AND(G167= "",H167= ""), 0, ROUND(ROUND(I167, 2) * ROUND(IF(H167="",G167,H167),  0), 2))</f>
        <v>0</v>
      </c>
      <c r="K167" s="7"/>
      <c r="M167" s="28">
        <v>0.2</v>
      </c>
      <c r="Q167" s="7">
        <v>34</v>
      </c>
    </row>
    <row r="168" spans="1:17" x14ac:dyDescent="0.25">
      <c r="A168" s="7">
        <v>9</v>
      </c>
      <c r="B168" s="21" t="s">
        <v>142</v>
      </c>
      <c r="C168" s="56" t="s">
        <v>143</v>
      </c>
      <c r="D168" s="57"/>
      <c r="E168" s="57"/>
      <c r="F168" s="57"/>
      <c r="G168" s="57"/>
      <c r="H168" s="57"/>
      <c r="I168" s="57"/>
      <c r="J168" s="22"/>
    </row>
    <row r="169" spans="1:17" hidden="1" x14ac:dyDescent="0.25">
      <c r="A169" s="7" t="s">
        <v>47</v>
      </c>
    </row>
    <row r="170" spans="1:17" hidden="1" x14ac:dyDescent="0.25">
      <c r="A170" s="29" t="s">
        <v>72</v>
      </c>
    </row>
    <row r="171" spans="1:17" hidden="1" x14ac:dyDescent="0.25">
      <c r="A171" s="7" t="s">
        <v>47</v>
      </c>
    </row>
    <row r="172" spans="1:17" hidden="1" x14ac:dyDescent="0.25">
      <c r="A172" s="29" t="s">
        <v>72</v>
      </c>
    </row>
    <row r="173" spans="1:17" ht="22.7" customHeight="1" x14ac:dyDescent="0.25">
      <c r="A173" s="7" t="s">
        <v>48</v>
      </c>
      <c r="B173" s="23"/>
      <c r="C173" s="58" t="s">
        <v>144</v>
      </c>
      <c r="D173" s="58"/>
      <c r="E173" s="58"/>
      <c r="F173" s="58"/>
      <c r="G173" s="58"/>
      <c r="H173" s="58"/>
      <c r="I173" s="58"/>
      <c r="J173" s="23"/>
    </row>
    <row r="174" spans="1:17" x14ac:dyDescent="0.25">
      <c r="A174" s="7" t="s">
        <v>50</v>
      </c>
      <c r="B174" s="21"/>
      <c r="C174" s="59"/>
      <c r="D174" s="59"/>
      <c r="E174" s="59"/>
      <c r="F174" s="24" t="s">
        <v>55</v>
      </c>
      <c r="G174" s="25"/>
      <c r="H174" s="25"/>
      <c r="I174" s="26"/>
      <c r="J174" s="27">
        <f>IF(AND(G174= "",H174= ""), 0, ROUND(ROUND(I174, 2) * ROUND(IF(H174="",G174,H174),  0), 2))</f>
        <v>0</v>
      </c>
      <c r="K174" s="7"/>
      <c r="M174" s="28">
        <v>0.2</v>
      </c>
      <c r="Q174" s="7">
        <v>34</v>
      </c>
    </row>
    <row r="175" spans="1:17" x14ac:dyDescent="0.25">
      <c r="A175" s="7">
        <v>9</v>
      </c>
      <c r="B175" s="21" t="s">
        <v>145</v>
      </c>
      <c r="C175" s="56" t="s">
        <v>146</v>
      </c>
      <c r="D175" s="57"/>
      <c r="E175" s="57"/>
      <c r="F175" s="57"/>
      <c r="G175" s="57"/>
      <c r="H175" s="57"/>
      <c r="I175" s="57"/>
      <c r="J175" s="22"/>
    </row>
    <row r="176" spans="1:17" hidden="1" x14ac:dyDescent="0.25">
      <c r="A176" s="7" t="s">
        <v>47</v>
      </c>
    </row>
    <row r="177" spans="1:17" hidden="1" x14ac:dyDescent="0.25">
      <c r="A177" s="29" t="s">
        <v>147</v>
      </c>
    </row>
    <row r="178" spans="1:17" hidden="1" x14ac:dyDescent="0.25">
      <c r="A178" s="7" t="s">
        <v>47</v>
      </c>
    </row>
    <row r="179" spans="1:17" ht="22.7" customHeight="1" x14ac:dyDescent="0.25">
      <c r="A179" s="7" t="s">
        <v>48</v>
      </c>
      <c r="B179" s="23"/>
      <c r="C179" s="58" t="s">
        <v>148</v>
      </c>
      <c r="D179" s="58"/>
      <c r="E179" s="58"/>
      <c r="F179" s="58"/>
      <c r="G179" s="58"/>
      <c r="H179" s="58"/>
      <c r="I179" s="58"/>
      <c r="J179" s="23"/>
    </row>
    <row r="180" spans="1:17" x14ac:dyDescent="0.25">
      <c r="A180" s="7" t="s">
        <v>50</v>
      </c>
      <c r="B180" s="21"/>
      <c r="C180" s="59"/>
      <c r="D180" s="59"/>
      <c r="E180" s="59"/>
      <c r="F180" s="24" t="s">
        <v>55</v>
      </c>
      <c r="G180" s="25"/>
      <c r="H180" s="25"/>
      <c r="I180" s="26"/>
      <c r="J180" s="27">
        <f>IF(AND(G180= "",H180= ""), 0, ROUND(ROUND(I180, 2) * ROUND(IF(H180="",G180,H180),  0), 2))</f>
        <v>0</v>
      </c>
      <c r="K180" s="7"/>
      <c r="M180" s="28">
        <v>0.2</v>
      </c>
      <c r="Q180" s="7">
        <v>34</v>
      </c>
    </row>
    <row r="181" spans="1:17" x14ac:dyDescent="0.25">
      <c r="A181" s="7">
        <v>9</v>
      </c>
      <c r="B181" s="21" t="s">
        <v>149</v>
      </c>
      <c r="C181" s="56" t="s">
        <v>150</v>
      </c>
      <c r="D181" s="57"/>
      <c r="E181" s="57"/>
      <c r="F181" s="57"/>
      <c r="G181" s="57"/>
      <c r="H181" s="57"/>
      <c r="I181" s="57"/>
      <c r="J181" s="22"/>
    </row>
    <row r="182" spans="1:17" hidden="1" x14ac:dyDescent="0.25">
      <c r="A182" s="7" t="s">
        <v>47</v>
      </c>
    </row>
    <row r="183" spans="1:17" ht="22.7" customHeight="1" x14ac:dyDescent="0.25">
      <c r="A183" s="7" t="s">
        <v>48</v>
      </c>
      <c r="B183" s="23"/>
      <c r="C183" s="58" t="s">
        <v>151</v>
      </c>
      <c r="D183" s="58"/>
      <c r="E183" s="58"/>
      <c r="F183" s="58"/>
      <c r="G183" s="58"/>
      <c r="H183" s="58"/>
      <c r="I183" s="58"/>
      <c r="J183" s="23"/>
    </row>
    <row r="184" spans="1:17" x14ac:dyDescent="0.25">
      <c r="A184" s="7" t="s">
        <v>50</v>
      </c>
      <c r="B184" s="21"/>
      <c r="C184" s="59"/>
      <c r="D184" s="59"/>
      <c r="E184" s="59"/>
      <c r="F184" s="24" t="s">
        <v>55</v>
      </c>
      <c r="G184" s="25"/>
      <c r="H184" s="25"/>
      <c r="I184" s="26"/>
      <c r="J184" s="27">
        <f>IF(AND(G184= "",H184= ""), 0, ROUND(ROUND(I184, 2) * ROUND(IF(H184="",G184,H184),  0), 2))</f>
        <v>0</v>
      </c>
      <c r="K184" s="7"/>
      <c r="M184" s="28">
        <v>0.2</v>
      </c>
      <c r="Q184" s="7">
        <v>34</v>
      </c>
    </row>
    <row r="185" spans="1:17" x14ac:dyDescent="0.25">
      <c r="A185" s="7">
        <v>9</v>
      </c>
      <c r="B185" s="21" t="s">
        <v>152</v>
      </c>
      <c r="C185" s="56" t="s">
        <v>153</v>
      </c>
      <c r="D185" s="57"/>
      <c r="E185" s="57"/>
      <c r="F185" s="57"/>
      <c r="G185" s="57"/>
      <c r="H185" s="57"/>
      <c r="I185" s="57"/>
      <c r="J185" s="22"/>
    </row>
    <row r="186" spans="1:17" hidden="1" x14ac:dyDescent="0.25">
      <c r="A186" s="7" t="s">
        <v>47</v>
      </c>
    </row>
    <row r="187" spans="1:17" hidden="1" x14ac:dyDescent="0.25">
      <c r="A187" s="29" t="s">
        <v>72</v>
      </c>
    </row>
    <row r="188" spans="1:17" hidden="1" x14ac:dyDescent="0.25">
      <c r="A188" s="7" t="s">
        <v>47</v>
      </c>
    </row>
    <row r="189" spans="1:17" hidden="1" x14ac:dyDescent="0.25">
      <c r="A189" s="29" t="s">
        <v>72</v>
      </c>
    </row>
    <row r="190" spans="1:17" hidden="1" x14ac:dyDescent="0.25">
      <c r="A190" s="7" t="s">
        <v>47</v>
      </c>
    </row>
    <row r="191" spans="1:17" hidden="1" x14ac:dyDescent="0.25">
      <c r="A191" s="29" t="s">
        <v>72</v>
      </c>
    </row>
    <row r="192" spans="1:17" ht="22.7" customHeight="1" x14ac:dyDescent="0.25">
      <c r="A192" s="7" t="s">
        <v>48</v>
      </c>
      <c r="B192" s="23"/>
      <c r="C192" s="58" t="s">
        <v>154</v>
      </c>
      <c r="D192" s="58"/>
      <c r="E192" s="58"/>
      <c r="F192" s="58"/>
      <c r="G192" s="58"/>
      <c r="H192" s="58"/>
      <c r="I192" s="58"/>
      <c r="J192" s="23"/>
    </row>
    <row r="193" spans="1:17" x14ac:dyDescent="0.25">
      <c r="A193" s="7" t="s">
        <v>50</v>
      </c>
      <c r="B193" s="21"/>
      <c r="C193" s="59"/>
      <c r="D193" s="59"/>
      <c r="E193" s="59"/>
      <c r="F193" s="24" t="s">
        <v>55</v>
      </c>
      <c r="G193" s="25"/>
      <c r="H193" s="25"/>
      <c r="I193" s="26"/>
      <c r="J193" s="27">
        <f>IF(AND(G193= "",H193= ""), 0, ROUND(ROUND(I193, 2) * ROUND(IF(H193="",G193,H193),  0), 2))</f>
        <v>0</v>
      </c>
      <c r="K193" s="7"/>
      <c r="M193" s="28">
        <v>0.2</v>
      </c>
      <c r="Q193" s="7">
        <v>34</v>
      </c>
    </row>
    <row r="194" spans="1:17" x14ac:dyDescent="0.25">
      <c r="A194" s="7">
        <v>9</v>
      </c>
      <c r="B194" s="21" t="s">
        <v>155</v>
      </c>
      <c r="C194" s="56" t="s">
        <v>156</v>
      </c>
      <c r="D194" s="57"/>
      <c r="E194" s="57"/>
      <c r="F194" s="57"/>
      <c r="G194" s="57"/>
      <c r="H194" s="57"/>
      <c r="I194" s="57"/>
      <c r="J194" s="22"/>
    </row>
    <row r="195" spans="1:17" hidden="1" x14ac:dyDescent="0.25">
      <c r="A195" s="7" t="s">
        <v>47</v>
      </c>
    </row>
    <row r="196" spans="1:17" ht="22.7" customHeight="1" x14ac:dyDescent="0.25">
      <c r="A196" s="7" t="s">
        <v>48</v>
      </c>
      <c r="B196" s="23"/>
      <c r="C196" s="58" t="s">
        <v>157</v>
      </c>
      <c r="D196" s="58"/>
      <c r="E196" s="58"/>
      <c r="F196" s="58"/>
      <c r="G196" s="58"/>
      <c r="H196" s="58"/>
      <c r="I196" s="58"/>
      <c r="J196" s="23"/>
    </row>
    <row r="197" spans="1:17" x14ac:dyDescent="0.25">
      <c r="A197" s="7" t="s">
        <v>50</v>
      </c>
      <c r="B197" s="21"/>
      <c r="C197" s="59"/>
      <c r="D197" s="59"/>
      <c r="E197" s="59"/>
      <c r="F197" s="24" t="s">
        <v>51</v>
      </c>
      <c r="G197" s="25"/>
      <c r="H197" s="25"/>
      <c r="I197" s="26"/>
      <c r="J197" s="27">
        <f>IF(AND(G197= "",H197= ""), 0, ROUND(ROUND(I197, 2) * ROUND(IF(H197="",G197,H197),  0), 2))</f>
        <v>0</v>
      </c>
      <c r="K197" s="7"/>
      <c r="M197" s="28">
        <v>0.2</v>
      </c>
      <c r="Q197" s="7">
        <v>34</v>
      </c>
    </row>
    <row r="198" spans="1:17" x14ac:dyDescent="0.25">
      <c r="A198" s="7">
        <v>9</v>
      </c>
      <c r="B198" s="21" t="s">
        <v>158</v>
      </c>
      <c r="C198" s="56" t="s">
        <v>159</v>
      </c>
      <c r="D198" s="57"/>
      <c r="E198" s="57"/>
      <c r="F198" s="57"/>
      <c r="G198" s="57"/>
      <c r="H198" s="57"/>
      <c r="I198" s="57"/>
      <c r="J198" s="22"/>
    </row>
    <row r="199" spans="1:17" hidden="1" x14ac:dyDescent="0.25">
      <c r="A199" s="7" t="s">
        <v>47</v>
      </c>
    </row>
    <row r="200" spans="1:17" ht="45.2" customHeight="1" x14ac:dyDescent="0.25">
      <c r="A200" s="7" t="s">
        <v>48</v>
      </c>
      <c r="B200" s="23"/>
      <c r="C200" s="58" t="s">
        <v>160</v>
      </c>
      <c r="D200" s="58"/>
      <c r="E200" s="58"/>
      <c r="F200" s="58"/>
      <c r="G200" s="58"/>
      <c r="H200" s="58"/>
      <c r="I200" s="58"/>
      <c r="J200" s="23"/>
    </row>
    <row r="201" spans="1:17" hidden="1" x14ac:dyDescent="0.25">
      <c r="A201" s="29" t="s">
        <v>72</v>
      </c>
    </row>
    <row r="202" spans="1:17" hidden="1" x14ac:dyDescent="0.25">
      <c r="A202" s="7" t="s">
        <v>47</v>
      </c>
    </row>
    <row r="203" spans="1:17" x14ac:dyDescent="0.25">
      <c r="A203" s="7" t="s">
        <v>50</v>
      </c>
      <c r="B203" s="21"/>
      <c r="C203" s="59"/>
      <c r="D203" s="59"/>
      <c r="E203" s="59"/>
      <c r="F203" s="24" t="s">
        <v>55</v>
      </c>
      <c r="G203" s="25"/>
      <c r="H203" s="25"/>
      <c r="I203" s="26"/>
      <c r="J203" s="27">
        <f>IF(AND(G203= "",H203= ""), 0, ROUND(ROUND(I203, 2) * ROUND(IF(H203="",G203,H203),  0), 2))</f>
        <v>0</v>
      </c>
      <c r="K203" s="7"/>
      <c r="M203" s="28">
        <v>0.2</v>
      </c>
      <c r="Q203" s="7">
        <v>34</v>
      </c>
    </row>
    <row r="204" spans="1:17" x14ac:dyDescent="0.25">
      <c r="A204" s="7">
        <v>9</v>
      </c>
      <c r="B204" s="21" t="s">
        <v>161</v>
      </c>
      <c r="C204" s="56" t="s">
        <v>162</v>
      </c>
      <c r="D204" s="57"/>
      <c r="E204" s="57"/>
      <c r="F204" s="57"/>
      <c r="G204" s="57"/>
      <c r="H204" s="57"/>
      <c r="I204" s="57"/>
      <c r="J204" s="22"/>
    </row>
    <row r="205" spans="1:17" hidden="1" x14ac:dyDescent="0.25">
      <c r="A205" s="7" t="s">
        <v>47</v>
      </c>
    </row>
    <row r="206" spans="1:17" ht="22.7" customHeight="1" x14ac:dyDescent="0.25">
      <c r="A206" s="7" t="s">
        <v>48</v>
      </c>
      <c r="B206" s="23"/>
      <c r="C206" s="58" t="s">
        <v>157</v>
      </c>
      <c r="D206" s="58"/>
      <c r="E206" s="58"/>
      <c r="F206" s="58"/>
      <c r="G206" s="58"/>
      <c r="H206" s="58"/>
      <c r="I206" s="58"/>
      <c r="J206" s="23"/>
    </row>
    <row r="207" spans="1:17" x14ac:dyDescent="0.25">
      <c r="A207" s="7" t="s">
        <v>50</v>
      </c>
      <c r="B207" s="21"/>
      <c r="C207" s="59"/>
      <c r="D207" s="59"/>
      <c r="E207" s="59"/>
      <c r="F207" s="24" t="s">
        <v>55</v>
      </c>
      <c r="G207" s="25"/>
      <c r="H207" s="25"/>
      <c r="I207" s="26"/>
      <c r="J207" s="27">
        <f>IF(AND(G207= "",H207= ""), 0, ROUND(ROUND(I207, 2) * ROUND(IF(H207="",G207,H207),  0), 2))</f>
        <v>0</v>
      </c>
      <c r="K207" s="7"/>
      <c r="M207" s="28">
        <v>0.2</v>
      </c>
      <c r="Q207" s="7">
        <v>34</v>
      </c>
    </row>
    <row r="208" spans="1:17" x14ac:dyDescent="0.25">
      <c r="A208" s="7">
        <v>9</v>
      </c>
      <c r="B208" s="21" t="s">
        <v>163</v>
      </c>
      <c r="C208" s="56" t="s">
        <v>164</v>
      </c>
      <c r="D208" s="57"/>
      <c r="E208" s="57"/>
      <c r="F208" s="57"/>
      <c r="G208" s="57"/>
      <c r="H208" s="57"/>
      <c r="I208" s="57"/>
      <c r="J208" s="22"/>
    </row>
    <row r="209" spans="1:17" hidden="1" x14ac:dyDescent="0.25">
      <c r="A209" s="7" t="s">
        <v>47</v>
      </c>
    </row>
    <row r="210" spans="1:17" hidden="1" x14ac:dyDescent="0.25">
      <c r="A210" s="7" t="s">
        <v>47</v>
      </c>
    </row>
    <row r="211" spans="1:17" hidden="1" x14ac:dyDescent="0.25">
      <c r="A211" s="7" t="s">
        <v>47</v>
      </c>
    </row>
    <row r="212" spans="1:17" hidden="1" x14ac:dyDescent="0.25">
      <c r="A212" s="7" t="s">
        <v>47</v>
      </c>
    </row>
    <row r="213" spans="1:17" hidden="1" x14ac:dyDescent="0.25">
      <c r="A213" s="7" t="s">
        <v>47</v>
      </c>
    </row>
    <row r="214" spans="1:17" hidden="1" x14ac:dyDescent="0.25">
      <c r="A214" s="7" t="s">
        <v>47</v>
      </c>
    </row>
    <row r="215" spans="1:17" ht="22.7" customHeight="1" x14ac:dyDescent="0.25">
      <c r="A215" s="7" t="s">
        <v>48</v>
      </c>
      <c r="B215" s="23"/>
      <c r="C215" s="58" t="s">
        <v>157</v>
      </c>
      <c r="D215" s="58"/>
      <c r="E215" s="58"/>
      <c r="F215" s="58"/>
      <c r="G215" s="58"/>
      <c r="H215" s="58"/>
      <c r="I215" s="58"/>
      <c r="J215" s="23"/>
    </row>
    <row r="216" spans="1:17" x14ac:dyDescent="0.25">
      <c r="A216" s="7" t="s">
        <v>50</v>
      </c>
      <c r="B216" s="21"/>
      <c r="C216" s="59"/>
      <c r="D216" s="59"/>
      <c r="E216" s="59"/>
      <c r="F216" s="24" t="s">
        <v>55</v>
      </c>
      <c r="G216" s="25"/>
      <c r="H216" s="25"/>
      <c r="I216" s="26"/>
      <c r="J216" s="27">
        <f>IF(AND(G216= "",H216= ""), 0, ROUND(ROUND(I216, 2) * ROUND(IF(H216="",G216,H216),  0), 2))</f>
        <v>0</v>
      </c>
      <c r="K216" s="7"/>
      <c r="M216" s="28">
        <v>0.2</v>
      </c>
      <c r="Q216" s="7">
        <v>34</v>
      </c>
    </row>
    <row r="217" spans="1:17" hidden="1" x14ac:dyDescent="0.25">
      <c r="A217" s="7" t="s">
        <v>78</v>
      </c>
    </row>
    <row r="218" spans="1:17" x14ac:dyDescent="0.25">
      <c r="A218" s="7">
        <v>5</v>
      </c>
      <c r="B218" s="16" t="s">
        <v>165</v>
      </c>
      <c r="C218" s="60" t="s">
        <v>166</v>
      </c>
      <c r="D218" s="60"/>
      <c r="E218" s="60"/>
      <c r="F218" s="30"/>
      <c r="G218" s="30"/>
      <c r="H218" s="30"/>
      <c r="I218" s="30"/>
      <c r="J218" s="31"/>
      <c r="K218" s="7"/>
    </row>
    <row r="219" spans="1:17" x14ac:dyDescent="0.25">
      <c r="A219" s="7">
        <v>9</v>
      </c>
      <c r="B219" s="21" t="s">
        <v>167</v>
      </c>
      <c r="C219" s="56" t="s">
        <v>168</v>
      </c>
      <c r="D219" s="57"/>
      <c r="E219" s="57"/>
      <c r="F219" s="57"/>
      <c r="G219" s="57"/>
      <c r="H219" s="57"/>
      <c r="I219" s="57"/>
      <c r="J219" s="22"/>
    </row>
    <row r="220" spans="1:17" hidden="1" x14ac:dyDescent="0.25">
      <c r="A220" s="7" t="s">
        <v>47</v>
      </c>
    </row>
    <row r="221" spans="1:17" ht="22.7" customHeight="1" x14ac:dyDescent="0.25">
      <c r="A221" s="7" t="s">
        <v>48</v>
      </c>
      <c r="B221" s="23"/>
      <c r="C221" s="58" t="s">
        <v>169</v>
      </c>
      <c r="D221" s="58"/>
      <c r="E221" s="58"/>
      <c r="F221" s="58"/>
      <c r="G221" s="58"/>
      <c r="H221" s="58"/>
      <c r="I221" s="58"/>
      <c r="J221" s="23"/>
    </row>
    <row r="222" spans="1:17" x14ac:dyDescent="0.25">
      <c r="A222" s="7" t="s">
        <v>50</v>
      </c>
      <c r="B222" s="21"/>
      <c r="C222" s="59"/>
      <c r="D222" s="59"/>
      <c r="E222" s="59"/>
      <c r="F222" s="24" t="s">
        <v>55</v>
      </c>
      <c r="G222" s="25"/>
      <c r="H222" s="25"/>
      <c r="I222" s="26"/>
      <c r="J222" s="27">
        <f>IF(AND(G222= "",H222= ""), 0, ROUND(ROUND(I222, 2) * ROUND(IF(H222="",G222,H222),  0), 2))</f>
        <v>0</v>
      </c>
      <c r="K222" s="7"/>
      <c r="M222" s="28">
        <v>0.2</v>
      </c>
      <c r="Q222" s="7">
        <v>34</v>
      </c>
    </row>
    <row r="223" spans="1:17" x14ac:dyDescent="0.25">
      <c r="A223" s="7">
        <v>9</v>
      </c>
      <c r="B223" s="21" t="s">
        <v>170</v>
      </c>
      <c r="C223" s="56" t="s">
        <v>171</v>
      </c>
      <c r="D223" s="57"/>
      <c r="E223" s="57"/>
      <c r="F223" s="57"/>
      <c r="G223" s="57"/>
      <c r="H223" s="57"/>
      <c r="I223" s="57"/>
      <c r="J223" s="22"/>
    </row>
    <row r="224" spans="1:17" hidden="1" x14ac:dyDescent="0.25">
      <c r="A224" s="7" t="s">
        <v>47</v>
      </c>
    </row>
    <row r="225" spans="1:17" ht="22.7" customHeight="1" x14ac:dyDescent="0.25">
      <c r="A225" s="7" t="s">
        <v>48</v>
      </c>
      <c r="B225" s="23"/>
      <c r="C225" s="58" t="s">
        <v>172</v>
      </c>
      <c r="D225" s="58"/>
      <c r="E225" s="58"/>
      <c r="F225" s="58"/>
      <c r="G225" s="58"/>
      <c r="H225" s="58"/>
      <c r="I225" s="58"/>
      <c r="J225" s="23"/>
    </row>
    <row r="226" spans="1:17" x14ac:dyDescent="0.25">
      <c r="A226" s="7" t="s">
        <v>50</v>
      </c>
      <c r="B226" s="21"/>
      <c r="C226" s="59"/>
      <c r="D226" s="59"/>
      <c r="E226" s="59"/>
      <c r="F226" s="24" t="s">
        <v>55</v>
      </c>
      <c r="G226" s="25"/>
      <c r="H226" s="25"/>
      <c r="I226" s="26"/>
      <c r="J226" s="27">
        <f>IF(AND(G226= "",H226= ""), 0, ROUND(ROUND(I226, 2) * ROUND(IF(H226="",G226,H226),  0), 2))</f>
        <v>0</v>
      </c>
      <c r="K226" s="7"/>
      <c r="M226" s="28">
        <v>0.2</v>
      </c>
      <c r="Q226" s="7">
        <v>34</v>
      </c>
    </row>
    <row r="227" spans="1:17" x14ac:dyDescent="0.25">
      <c r="A227" s="7">
        <v>9</v>
      </c>
      <c r="B227" s="21" t="s">
        <v>173</v>
      </c>
      <c r="C227" s="56" t="s">
        <v>174</v>
      </c>
      <c r="D227" s="57"/>
      <c r="E227" s="57"/>
      <c r="F227" s="57"/>
      <c r="G227" s="57"/>
      <c r="H227" s="57"/>
      <c r="I227" s="57"/>
      <c r="J227" s="22"/>
    </row>
    <row r="228" spans="1:17" hidden="1" x14ac:dyDescent="0.25">
      <c r="A228" s="7" t="s">
        <v>47</v>
      </c>
    </row>
    <row r="229" spans="1:17" ht="22.7" customHeight="1" x14ac:dyDescent="0.25">
      <c r="A229" s="7" t="s">
        <v>48</v>
      </c>
      <c r="B229" s="23"/>
      <c r="C229" s="58" t="s">
        <v>172</v>
      </c>
      <c r="D229" s="58"/>
      <c r="E229" s="58"/>
      <c r="F229" s="58"/>
      <c r="G229" s="58"/>
      <c r="H229" s="58"/>
      <c r="I229" s="58"/>
      <c r="J229" s="23"/>
    </row>
    <row r="230" spans="1:17" x14ac:dyDescent="0.25">
      <c r="A230" s="7" t="s">
        <v>50</v>
      </c>
      <c r="B230" s="21"/>
      <c r="C230" s="59"/>
      <c r="D230" s="59"/>
      <c r="E230" s="59"/>
      <c r="F230" s="24" t="s">
        <v>55</v>
      </c>
      <c r="G230" s="25"/>
      <c r="H230" s="25"/>
      <c r="I230" s="26"/>
      <c r="J230" s="27">
        <f>IF(AND(G230= "",H230= ""), 0, ROUND(ROUND(I230, 2) * ROUND(IF(H230="",G230,H230),  0), 2))</f>
        <v>0</v>
      </c>
      <c r="K230" s="7"/>
      <c r="M230" s="28">
        <v>0.2</v>
      </c>
      <c r="Q230" s="7">
        <v>34</v>
      </c>
    </row>
    <row r="231" spans="1:17" x14ac:dyDescent="0.25">
      <c r="A231" s="7">
        <v>9</v>
      </c>
      <c r="B231" s="21" t="s">
        <v>175</v>
      </c>
      <c r="C231" s="56" t="s">
        <v>176</v>
      </c>
      <c r="D231" s="57"/>
      <c r="E231" s="57"/>
      <c r="F231" s="57"/>
      <c r="G231" s="57"/>
      <c r="H231" s="57"/>
      <c r="I231" s="57"/>
      <c r="J231" s="22"/>
    </row>
    <row r="232" spans="1:17" hidden="1" x14ac:dyDescent="0.25">
      <c r="A232" s="7" t="s">
        <v>47</v>
      </c>
    </row>
    <row r="233" spans="1:17" ht="22.7" customHeight="1" x14ac:dyDescent="0.25">
      <c r="A233" s="7" t="s">
        <v>48</v>
      </c>
      <c r="B233" s="23"/>
      <c r="C233" s="58" t="s">
        <v>177</v>
      </c>
      <c r="D233" s="58"/>
      <c r="E233" s="58"/>
      <c r="F233" s="58"/>
      <c r="G233" s="58"/>
      <c r="H233" s="58"/>
      <c r="I233" s="58"/>
      <c r="J233" s="23"/>
    </row>
    <row r="234" spans="1:17" x14ac:dyDescent="0.25">
      <c r="A234" s="7" t="s">
        <v>50</v>
      </c>
      <c r="B234" s="21"/>
      <c r="C234" s="59"/>
      <c r="D234" s="59"/>
      <c r="E234" s="59"/>
      <c r="F234" s="24" t="s">
        <v>55</v>
      </c>
      <c r="G234" s="25"/>
      <c r="H234" s="25"/>
      <c r="I234" s="26"/>
      <c r="J234" s="27">
        <f>IF(AND(G234= "",H234= ""), 0, ROUND(ROUND(I234, 2) * ROUND(IF(H234="",G234,H234),  0), 2))</f>
        <v>0</v>
      </c>
      <c r="K234" s="7"/>
      <c r="M234" s="28">
        <v>0.2</v>
      </c>
      <c r="Q234" s="7">
        <v>34</v>
      </c>
    </row>
    <row r="235" spans="1:17" x14ac:dyDescent="0.25">
      <c r="A235" s="7">
        <v>9</v>
      </c>
      <c r="B235" s="21" t="s">
        <v>178</v>
      </c>
      <c r="C235" s="56" t="s">
        <v>179</v>
      </c>
      <c r="D235" s="57"/>
      <c r="E235" s="57"/>
      <c r="F235" s="57"/>
      <c r="G235" s="57"/>
      <c r="H235" s="57"/>
      <c r="I235" s="57"/>
      <c r="J235" s="22"/>
    </row>
    <row r="236" spans="1:17" hidden="1" x14ac:dyDescent="0.25">
      <c r="A236" s="7" t="s">
        <v>47</v>
      </c>
    </row>
    <row r="237" spans="1:17" ht="22.7" customHeight="1" x14ac:dyDescent="0.25">
      <c r="A237" s="7" t="s">
        <v>48</v>
      </c>
      <c r="B237" s="23"/>
      <c r="C237" s="58" t="s">
        <v>172</v>
      </c>
      <c r="D237" s="58"/>
      <c r="E237" s="58"/>
      <c r="F237" s="58"/>
      <c r="G237" s="58"/>
      <c r="H237" s="58"/>
      <c r="I237" s="58"/>
      <c r="J237" s="23"/>
    </row>
    <row r="238" spans="1:17" x14ac:dyDescent="0.25">
      <c r="A238" s="7" t="s">
        <v>50</v>
      </c>
      <c r="B238" s="21"/>
      <c r="C238" s="59"/>
      <c r="D238" s="59"/>
      <c r="E238" s="59"/>
      <c r="F238" s="24" t="s">
        <v>55</v>
      </c>
      <c r="G238" s="25"/>
      <c r="H238" s="25"/>
      <c r="I238" s="26"/>
      <c r="J238" s="27">
        <f>IF(AND(G238= "",H238= ""), 0, ROUND(ROUND(I238, 2) * ROUND(IF(H238="",G238,H238),  0), 2))</f>
        <v>0</v>
      </c>
      <c r="K238" s="7"/>
      <c r="M238" s="28">
        <v>0.2</v>
      </c>
      <c r="Q238" s="7">
        <v>34</v>
      </c>
    </row>
    <row r="239" spans="1:17" x14ac:dyDescent="0.25">
      <c r="A239" s="7">
        <v>9</v>
      </c>
      <c r="B239" s="21" t="s">
        <v>180</v>
      </c>
      <c r="C239" s="56" t="s">
        <v>181</v>
      </c>
      <c r="D239" s="57"/>
      <c r="E239" s="57"/>
      <c r="F239" s="57"/>
      <c r="G239" s="57"/>
      <c r="H239" s="57"/>
      <c r="I239" s="57"/>
      <c r="J239" s="22"/>
    </row>
    <row r="240" spans="1:17" hidden="1" x14ac:dyDescent="0.25">
      <c r="A240" s="7" t="s">
        <v>47</v>
      </c>
    </row>
    <row r="241" spans="1:17" ht="22.7" customHeight="1" x14ac:dyDescent="0.25">
      <c r="A241" s="7" t="s">
        <v>48</v>
      </c>
      <c r="B241" s="23"/>
      <c r="C241" s="58" t="s">
        <v>182</v>
      </c>
      <c r="D241" s="58"/>
      <c r="E241" s="58"/>
      <c r="F241" s="58"/>
      <c r="G241" s="58"/>
      <c r="H241" s="58"/>
      <c r="I241" s="58"/>
      <c r="J241" s="23"/>
    </row>
    <row r="242" spans="1:17" x14ac:dyDescent="0.25">
      <c r="A242" s="7" t="s">
        <v>50</v>
      </c>
      <c r="B242" s="21"/>
      <c r="C242" s="59"/>
      <c r="D242" s="59"/>
      <c r="E242" s="59"/>
      <c r="F242" s="24" t="s">
        <v>55</v>
      </c>
      <c r="G242" s="25"/>
      <c r="H242" s="25"/>
      <c r="I242" s="26"/>
      <c r="J242" s="27">
        <f>IF(AND(G242= "",H242= ""), 0, ROUND(ROUND(I242, 2) * ROUND(IF(H242="",G242,H242),  0), 2))</f>
        <v>0</v>
      </c>
      <c r="K242" s="7"/>
      <c r="M242" s="28">
        <v>0.2</v>
      </c>
      <c r="Q242" s="7">
        <v>34</v>
      </c>
    </row>
    <row r="243" spans="1:17" x14ac:dyDescent="0.25">
      <c r="A243" s="7">
        <v>9</v>
      </c>
      <c r="B243" s="21" t="s">
        <v>183</v>
      </c>
      <c r="C243" s="56" t="s">
        <v>184</v>
      </c>
      <c r="D243" s="57"/>
      <c r="E243" s="57"/>
      <c r="F243" s="57"/>
      <c r="G243" s="57"/>
      <c r="H243" s="57"/>
      <c r="I243" s="57"/>
      <c r="J243" s="22"/>
    </row>
    <row r="244" spans="1:17" hidden="1" x14ac:dyDescent="0.25">
      <c r="A244" s="7" t="s">
        <v>47</v>
      </c>
    </row>
    <row r="245" spans="1:17" ht="22.7" customHeight="1" x14ac:dyDescent="0.25">
      <c r="A245" s="7" t="s">
        <v>48</v>
      </c>
      <c r="B245" s="23"/>
      <c r="C245" s="58" t="s">
        <v>182</v>
      </c>
      <c r="D245" s="58"/>
      <c r="E245" s="58"/>
      <c r="F245" s="58"/>
      <c r="G245" s="58"/>
      <c r="H245" s="58"/>
      <c r="I245" s="58"/>
      <c r="J245" s="23"/>
    </row>
    <row r="246" spans="1:17" x14ac:dyDescent="0.25">
      <c r="A246" s="7" t="s">
        <v>50</v>
      </c>
      <c r="B246" s="21"/>
      <c r="C246" s="59"/>
      <c r="D246" s="59"/>
      <c r="E246" s="59"/>
      <c r="F246" s="24" t="s">
        <v>55</v>
      </c>
      <c r="G246" s="25"/>
      <c r="H246" s="25"/>
      <c r="I246" s="26"/>
      <c r="J246" s="27">
        <f>IF(AND(G246= "",H246= ""), 0, ROUND(ROUND(I246, 2) * ROUND(IF(H246="",G246,H246),  0), 2))</f>
        <v>0</v>
      </c>
      <c r="K246" s="7"/>
      <c r="M246" s="28">
        <v>0.2</v>
      </c>
      <c r="Q246" s="7">
        <v>34</v>
      </c>
    </row>
    <row r="247" spans="1:17" x14ac:dyDescent="0.25">
      <c r="A247" s="7">
        <v>9</v>
      </c>
      <c r="B247" s="21" t="s">
        <v>185</v>
      </c>
      <c r="C247" s="56" t="s">
        <v>186</v>
      </c>
      <c r="D247" s="57"/>
      <c r="E247" s="57"/>
      <c r="F247" s="57"/>
      <c r="G247" s="57"/>
      <c r="H247" s="57"/>
      <c r="I247" s="57"/>
      <c r="J247" s="22"/>
    </row>
    <row r="248" spans="1:17" hidden="1" x14ac:dyDescent="0.25">
      <c r="A248" s="7" t="s">
        <v>47</v>
      </c>
    </row>
    <row r="249" spans="1:17" ht="22.7" customHeight="1" x14ac:dyDescent="0.25">
      <c r="A249" s="7" t="s">
        <v>48</v>
      </c>
      <c r="B249" s="23"/>
      <c r="C249" s="58" t="s">
        <v>187</v>
      </c>
      <c r="D249" s="58"/>
      <c r="E249" s="58"/>
      <c r="F249" s="58"/>
      <c r="G249" s="58"/>
      <c r="H249" s="58"/>
      <c r="I249" s="58"/>
      <c r="J249" s="23"/>
    </row>
    <row r="250" spans="1:17" x14ac:dyDescent="0.25">
      <c r="A250" s="7" t="s">
        <v>50</v>
      </c>
      <c r="B250" s="21"/>
      <c r="C250" s="59"/>
      <c r="D250" s="59"/>
      <c r="E250" s="59"/>
      <c r="F250" s="24" t="s">
        <v>55</v>
      </c>
      <c r="G250" s="25"/>
      <c r="H250" s="25"/>
      <c r="I250" s="26"/>
      <c r="J250" s="27">
        <f>IF(AND(G250= "",H250= ""), 0, ROUND(ROUND(I250, 2) * ROUND(IF(H250="",G250,H250),  0), 2))</f>
        <v>0</v>
      </c>
      <c r="K250" s="7"/>
      <c r="M250" s="28">
        <v>0.2</v>
      </c>
      <c r="Q250" s="7">
        <v>34</v>
      </c>
    </row>
    <row r="251" spans="1:17" x14ac:dyDescent="0.25">
      <c r="A251" s="7">
        <v>9</v>
      </c>
      <c r="B251" s="21" t="s">
        <v>188</v>
      </c>
      <c r="C251" s="56" t="s">
        <v>189</v>
      </c>
      <c r="D251" s="57"/>
      <c r="E251" s="57"/>
      <c r="F251" s="57"/>
      <c r="G251" s="57"/>
      <c r="H251" s="57"/>
      <c r="I251" s="57"/>
      <c r="J251" s="22"/>
    </row>
    <row r="252" spans="1:17" hidden="1" x14ac:dyDescent="0.25">
      <c r="A252" s="7" t="s">
        <v>47</v>
      </c>
    </row>
    <row r="253" spans="1:17" ht="22.7" customHeight="1" x14ac:dyDescent="0.25">
      <c r="A253" s="7" t="s">
        <v>48</v>
      </c>
      <c r="B253" s="23"/>
      <c r="C253" s="58" t="s">
        <v>187</v>
      </c>
      <c r="D253" s="58"/>
      <c r="E253" s="58"/>
      <c r="F253" s="58"/>
      <c r="G253" s="58"/>
      <c r="H253" s="58"/>
      <c r="I253" s="58"/>
      <c r="J253" s="23"/>
    </row>
    <row r="254" spans="1:17" x14ac:dyDescent="0.25">
      <c r="A254" s="7" t="s">
        <v>50</v>
      </c>
      <c r="B254" s="21"/>
      <c r="C254" s="59"/>
      <c r="D254" s="59"/>
      <c r="E254" s="59"/>
      <c r="F254" s="24" t="s">
        <v>55</v>
      </c>
      <c r="G254" s="25"/>
      <c r="H254" s="25"/>
      <c r="I254" s="26"/>
      <c r="J254" s="27">
        <f>IF(AND(G254= "",H254= ""), 0, ROUND(ROUND(I254, 2) * ROUND(IF(H254="",G254,H254),  0), 2))</f>
        <v>0</v>
      </c>
      <c r="K254" s="7"/>
      <c r="M254" s="28">
        <v>0.2</v>
      </c>
      <c r="Q254" s="7">
        <v>34</v>
      </c>
    </row>
    <row r="255" spans="1:17" hidden="1" x14ac:dyDescent="0.25">
      <c r="A255" s="7" t="s">
        <v>78</v>
      </c>
    </row>
    <row r="256" spans="1:17" hidden="1" x14ac:dyDescent="0.25">
      <c r="A256" s="7" t="s">
        <v>60</v>
      </c>
    </row>
    <row r="257" spans="1:17" x14ac:dyDescent="0.25">
      <c r="A257" s="7">
        <v>4</v>
      </c>
      <c r="B257" s="16" t="s">
        <v>190</v>
      </c>
      <c r="C257" s="55" t="s">
        <v>191</v>
      </c>
      <c r="D257" s="55"/>
      <c r="E257" s="55"/>
      <c r="F257" s="19"/>
      <c r="G257" s="19"/>
      <c r="H257" s="19"/>
      <c r="I257" s="19"/>
      <c r="J257" s="20"/>
      <c r="K257" s="7"/>
    </row>
    <row r="258" spans="1:17" x14ac:dyDescent="0.25">
      <c r="A258" s="7">
        <v>9</v>
      </c>
      <c r="B258" s="21" t="s">
        <v>192</v>
      </c>
      <c r="C258" s="56" t="s">
        <v>193</v>
      </c>
      <c r="D258" s="57"/>
      <c r="E258" s="57"/>
      <c r="F258" s="57"/>
      <c r="G258" s="57"/>
      <c r="H258" s="57"/>
      <c r="I258" s="57"/>
      <c r="J258" s="22"/>
    </row>
    <row r="259" spans="1:17" hidden="1" x14ac:dyDescent="0.25">
      <c r="A259" s="7" t="s">
        <v>47</v>
      </c>
    </row>
    <row r="260" spans="1:17" x14ac:dyDescent="0.25">
      <c r="A260" s="7" t="s">
        <v>50</v>
      </c>
      <c r="B260" s="21"/>
      <c r="C260" s="59"/>
      <c r="D260" s="59"/>
      <c r="E260" s="59"/>
      <c r="F260" s="24" t="s">
        <v>51</v>
      </c>
      <c r="G260" s="25"/>
      <c r="H260" s="25"/>
      <c r="I260" s="26"/>
      <c r="J260" s="27">
        <f>IF(AND(G260= "",H260= ""), 0, ROUND(ROUND(I260, 2) * ROUND(IF(H260="",G260,H260),  0), 2))</f>
        <v>0</v>
      </c>
      <c r="K260" s="7"/>
      <c r="M260" s="28">
        <v>0.2</v>
      </c>
      <c r="Q260" s="7">
        <v>34</v>
      </c>
    </row>
    <row r="261" spans="1:17" x14ac:dyDescent="0.25">
      <c r="A261" s="7">
        <v>9</v>
      </c>
      <c r="B261" s="21" t="s">
        <v>194</v>
      </c>
      <c r="C261" s="56" t="s">
        <v>195</v>
      </c>
      <c r="D261" s="57"/>
      <c r="E261" s="57"/>
      <c r="F261" s="57"/>
      <c r="G261" s="57"/>
      <c r="H261" s="57"/>
      <c r="I261" s="57"/>
      <c r="J261" s="22"/>
    </row>
    <row r="262" spans="1:17" hidden="1" x14ac:dyDescent="0.25">
      <c r="A262" s="7" t="s">
        <v>47</v>
      </c>
    </row>
    <row r="263" spans="1:17" x14ac:dyDescent="0.25">
      <c r="A263" s="7" t="s">
        <v>50</v>
      </c>
      <c r="B263" s="21"/>
      <c r="C263" s="59"/>
      <c r="D263" s="59"/>
      <c r="E263" s="59"/>
      <c r="F263" s="24" t="s">
        <v>51</v>
      </c>
      <c r="G263" s="25"/>
      <c r="H263" s="25"/>
      <c r="I263" s="26"/>
      <c r="J263" s="27">
        <f>IF(AND(G263= "",H263= ""), 0, ROUND(ROUND(I263, 2) * ROUND(IF(H263="",G263,H263),  0), 2))</f>
        <v>0</v>
      </c>
      <c r="K263" s="7"/>
      <c r="M263" s="28">
        <v>0.2</v>
      </c>
      <c r="Q263" s="7">
        <v>34</v>
      </c>
    </row>
    <row r="264" spans="1:17" x14ac:dyDescent="0.25">
      <c r="A264" s="7">
        <v>9</v>
      </c>
      <c r="B264" s="21" t="s">
        <v>196</v>
      </c>
      <c r="C264" s="56" t="s">
        <v>197</v>
      </c>
      <c r="D264" s="57"/>
      <c r="E264" s="57"/>
      <c r="F264" s="57"/>
      <c r="G264" s="57"/>
      <c r="H264" s="57"/>
      <c r="I264" s="57"/>
      <c r="J264" s="22"/>
    </row>
    <row r="265" spans="1:17" hidden="1" x14ac:dyDescent="0.25">
      <c r="A265" s="7" t="s">
        <v>47</v>
      </c>
    </row>
    <row r="266" spans="1:17" x14ac:dyDescent="0.25">
      <c r="A266" s="7" t="s">
        <v>50</v>
      </c>
      <c r="B266" s="21"/>
      <c r="C266" s="59"/>
      <c r="D266" s="59"/>
      <c r="E266" s="59"/>
      <c r="F266" s="24" t="s">
        <v>51</v>
      </c>
      <c r="G266" s="25"/>
      <c r="H266" s="25"/>
      <c r="I266" s="26"/>
      <c r="J266" s="27">
        <f>IF(AND(G266= "",H266= ""), 0, ROUND(ROUND(I266, 2) * ROUND(IF(H266="",G266,H266),  0), 2))</f>
        <v>0</v>
      </c>
      <c r="K266" s="7"/>
      <c r="M266" s="28">
        <v>0.2</v>
      </c>
      <c r="Q266" s="7">
        <v>34</v>
      </c>
    </row>
    <row r="267" spans="1:17" hidden="1" x14ac:dyDescent="0.25">
      <c r="A267" s="7" t="s">
        <v>60</v>
      </c>
    </row>
    <row r="268" spans="1:17" x14ac:dyDescent="0.25">
      <c r="A268" s="7">
        <v>4</v>
      </c>
      <c r="B268" s="16" t="s">
        <v>198</v>
      </c>
      <c r="C268" s="55" t="s">
        <v>199</v>
      </c>
      <c r="D268" s="55"/>
      <c r="E268" s="55"/>
      <c r="F268" s="19"/>
      <c r="G268" s="19"/>
      <c r="H268" s="19"/>
      <c r="I268" s="19"/>
      <c r="J268" s="20"/>
      <c r="K268" s="7"/>
    </row>
    <row r="269" spans="1:17" x14ac:dyDescent="0.25">
      <c r="A269" s="7">
        <v>9</v>
      </c>
      <c r="B269" s="21" t="s">
        <v>200</v>
      </c>
      <c r="C269" s="56" t="s">
        <v>201</v>
      </c>
      <c r="D269" s="57"/>
      <c r="E269" s="57"/>
      <c r="F269" s="57"/>
      <c r="G269" s="57"/>
      <c r="H269" s="57"/>
      <c r="I269" s="57"/>
      <c r="J269" s="22"/>
    </row>
    <row r="270" spans="1:17" hidden="1" x14ac:dyDescent="0.25">
      <c r="A270" s="7" t="s">
        <v>47</v>
      </c>
    </row>
    <row r="271" spans="1:17" x14ac:dyDescent="0.25">
      <c r="A271" s="7" t="s">
        <v>50</v>
      </c>
      <c r="B271" s="21"/>
      <c r="C271" s="59"/>
      <c r="D271" s="59"/>
      <c r="E271" s="59"/>
      <c r="F271" s="24" t="s">
        <v>51</v>
      </c>
      <c r="G271" s="25"/>
      <c r="H271" s="25"/>
      <c r="I271" s="26"/>
      <c r="J271" s="27">
        <f>IF(AND(G271= "",H271= ""), 0, ROUND(ROUND(I271, 2) * ROUND(IF(H271="",G271,H271),  0), 2))</f>
        <v>0</v>
      </c>
      <c r="K271" s="7"/>
      <c r="M271" s="28">
        <v>0.2</v>
      </c>
      <c r="Q271" s="7">
        <v>34</v>
      </c>
    </row>
    <row r="272" spans="1:17" x14ac:dyDescent="0.25">
      <c r="A272" s="7">
        <v>9</v>
      </c>
      <c r="B272" s="21" t="s">
        <v>202</v>
      </c>
      <c r="C272" s="56" t="s">
        <v>203</v>
      </c>
      <c r="D272" s="57"/>
      <c r="E272" s="57"/>
      <c r="F272" s="57"/>
      <c r="G272" s="57"/>
      <c r="H272" s="57"/>
      <c r="I272" s="57"/>
      <c r="J272" s="22"/>
    </row>
    <row r="273" spans="1:17" hidden="1" x14ac:dyDescent="0.25">
      <c r="A273" s="7" t="s">
        <v>47</v>
      </c>
    </row>
    <row r="274" spans="1:17" x14ac:dyDescent="0.25">
      <c r="A274" s="7" t="s">
        <v>50</v>
      </c>
      <c r="B274" s="21"/>
      <c r="C274" s="59"/>
      <c r="D274" s="59"/>
      <c r="E274" s="59"/>
      <c r="F274" s="24" t="s">
        <v>51</v>
      </c>
      <c r="G274" s="25"/>
      <c r="H274" s="25"/>
      <c r="I274" s="26"/>
      <c r="J274" s="27">
        <f>IF(AND(G274= "",H274= ""), 0, ROUND(ROUND(I274, 2) * ROUND(IF(H274="",G274,H274),  0), 2))</f>
        <v>0</v>
      </c>
      <c r="K274" s="7"/>
      <c r="M274" s="28">
        <v>0.2</v>
      </c>
      <c r="Q274" s="7">
        <v>34</v>
      </c>
    </row>
    <row r="275" spans="1:17" hidden="1" x14ac:dyDescent="0.25">
      <c r="A275" s="7" t="s">
        <v>60</v>
      </c>
    </row>
    <row r="276" spans="1:17" x14ac:dyDescent="0.25">
      <c r="A276" s="7" t="s">
        <v>40</v>
      </c>
      <c r="B276" s="22"/>
      <c r="C276" s="57"/>
      <c r="D276" s="57"/>
      <c r="E276" s="57"/>
      <c r="J276" s="22"/>
    </row>
    <row r="277" spans="1:17" ht="27.2" customHeight="1" x14ac:dyDescent="0.25">
      <c r="B277" s="22"/>
      <c r="C277" s="64" t="s">
        <v>42</v>
      </c>
      <c r="D277" s="65"/>
      <c r="E277" s="65"/>
      <c r="F277" s="62"/>
      <c r="G277" s="62"/>
      <c r="H277" s="62"/>
      <c r="I277" s="62"/>
      <c r="J277" s="63"/>
    </row>
    <row r="278" spans="1:17" x14ac:dyDescent="0.25">
      <c r="B278" s="22"/>
      <c r="C278" s="67"/>
      <c r="D278" s="44"/>
      <c r="E278" s="44"/>
      <c r="F278" s="44"/>
      <c r="G278" s="44"/>
      <c r="H278" s="44"/>
      <c r="I278" s="44"/>
      <c r="J278" s="66"/>
    </row>
    <row r="279" spans="1:17" x14ac:dyDescent="0.25">
      <c r="B279" s="22"/>
      <c r="C279" s="70" t="s">
        <v>204</v>
      </c>
      <c r="D279" s="60"/>
      <c r="E279" s="60"/>
      <c r="F279" s="68">
        <f>SUMIF(K8:K276, IF(K7="","",K7), J8:J276)</f>
        <v>0</v>
      </c>
      <c r="G279" s="68"/>
      <c r="H279" s="68"/>
      <c r="I279" s="68"/>
      <c r="J279" s="69"/>
    </row>
    <row r="280" spans="1:17" ht="16.899999999999999" customHeight="1" x14ac:dyDescent="0.25">
      <c r="B280" s="22"/>
      <c r="C280" s="70" t="s">
        <v>205</v>
      </c>
      <c r="D280" s="60"/>
      <c r="E280" s="60"/>
      <c r="F280" s="68">
        <f>ROUND(SUMIF(K8:K276, IF(K7="","",K7), J8:J276) * 0.2, 2)</f>
        <v>0</v>
      </c>
      <c r="G280" s="68"/>
      <c r="H280" s="68"/>
      <c r="I280" s="68"/>
      <c r="J280" s="69"/>
    </row>
    <row r="281" spans="1:17" x14ac:dyDescent="0.25">
      <c r="B281" s="22"/>
      <c r="C281" s="73" t="s">
        <v>206</v>
      </c>
      <c r="D281" s="74"/>
      <c r="E281" s="74"/>
      <c r="F281" s="71">
        <f>SUM(F279:F280)</f>
        <v>0</v>
      </c>
      <c r="G281" s="71"/>
      <c r="H281" s="71"/>
      <c r="I281" s="71"/>
      <c r="J281" s="72"/>
    </row>
    <row r="282" spans="1:17" ht="37.15" customHeight="1" x14ac:dyDescent="0.25">
      <c r="B282" s="3"/>
      <c r="C282" s="75" t="s">
        <v>207</v>
      </c>
      <c r="D282" s="75"/>
      <c r="E282" s="75"/>
      <c r="F282" s="75"/>
      <c r="G282" s="75"/>
      <c r="H282" s="75"/>
      <c r="I282" s="75"/>
      <c r="J282" s="75"/>
    </row>
    <row r="284" spans="1:17" ht="15.75" x14ac:dyDescent="0.25">
      <c r="C284" s="76" t="s">
        <v>208</v>
      </c>
      <c r="D284" s="76"/>
      <c r="E284" s="76"/>
      <c r="F284" s="76"/>
      <c r="G284" s="76"/>
      <c r="H284" s="76"/>
      <c r="I284" s="76"/>
      <c r="J284" s="76"/>
    </row>
    <row r="285" spans="1:17" ht="33.75" customHeight="1" x14ac:dyDescent="0.25">
      <c r="C285" s="78" t="s">
        <v>209</v>
      </c>
      <c r="D285" s="79"/>
      <c r="E285" s="79"/>
      <c r="F285" s="77">
        <f>SUMIF(K12:K274, "", J12:J274)</f>
        <v>0</v>
      </c>
      <c r="G285" s="77"/>
      <c r="H285" s="77"/>
      <c r="I285" s="77"/>
      <c r="J285" s="77"/>
    </row>
    <row r="286" spans="1:17" x14ac:dyDescent="0.25">
      <c r="C286" s="82" t="s">
        <v>210</v>
      </c>
      <c r="D286" s="83"/>
      <c r="E286" s="83"/>
      <c r="F286" s="80">
        <f>SUMIF(K12:K24, "", J12:J24)</f>
        <v>0</v>
      </c>
      <c r="G286" s="81"/>
      <c r="H286" s="81"/>
      <c r="I286" s="81"/>
      <c r="J286" s="81"/>
    </row>
    <row r="287" spans="1:17" x14ac:dyDescent="0.25">
      <c r="C287" s="82" t="s">
        <v>211</v>
      </c>
      <c r="D287" s="83"/>
      <c r="E287" s="83"/>
      <c r="F287" s="80">
        <f>SUMIF(K39:K132, "", J39:J132)</f>
        <v>0</v>
      </c>
      <c r="G287" s="81"/>
      <c r="H287" s="81"/>
      <c r="I287" s="81"/>
      <c r="J287" s="81"/>
    </row>
    <row r="288" spans="1:17" x14ac:dyDescent="0.25">
      <c r="C288" s="86" t="s">
        <v>212</v>
      </c>
      <c r="D288" s="87"/>
      <c r="E288" s="87"/>
      <c r="F288" s="84">
        <f>SUMIF(K39:K52, "", J39:J52)</f>
        <v>0</v>
      </c>
      <c r="G288" s="85"/>
      <c r="H288" s="85"/>
      <c r="I288" s="85"/>
      <c r="J288" s="85"/>
    </row>
    <row r="289" spans="1:10" x14ac:dyDescent="0.25">
      <c r="C289" s="86" t="s">
        <v>213</v>
      </c>
      <c r="D289" s="87"/>
      <c r="E289" s="87"/>
      <c r="F289" s="84">
        <f>SUMIF(K62:K94, "", J62:J94)</f>
        <v>0</v>
      </c>
      <c r="G289" s="85"/>
      <c r="H289" s="85"/>
      <c r="I289" s="85"/>
      <c r="J289" s="85"/>
    </row>
    <row r="290" spans="1:10" ht="22.7" customHeight="1" x14ac:dyDescent="0.25">
      <c r="C290" s="90" t="s">
        <v>214</v>
      </c>
      <c r="D290" s="91"/>
      <c r="E290" s="91"/>
      <c r="F290" s="88">
        <f>SUMIF(K62:K74, "", J62:J74)</f>
        <v>0</v>
      </c>
      <c r="G290" s="89"/>
      <c r="H290" s="89"/>
      <c r="I290" s="89"/>
      <c r="J290" s="89"/>
    </row>
    <row r="291" spans="1:10" x14ac:dyDescent="0.25">
      <c r="C291" s="86" t="s">
        <v>215</v>
      </c>
      <c r="D291" s="87"/>
      <c r="E291" s="87"/>
      <c r="F291" s="84">
        <f>SUMIF(K101:K119, "", J101:J119)</f>
        <v>0</v>
      </c>
      <c r="G291" s="85"/>
      <c r="H291" s="85"/>
      <c r="I291" s="85"/>
      <c r="J291" s="85"/>
    </row>
    <row r="292" spans="1:10" x14ac:dyDescent="0.25">
      <c r="C292" s="86" t="s">
        <v>216</v>
      </c>
      <c r="D292" s="87"/>
      <c r="E292" s="87"/>
      <c r="F292" s="84">
        <f>SUMIF(K124:K127, "", J124:J127)</f>
        <v>0</v>
      </c>
      <c r="G292" s="85"/>
      <c r="H292" s="85"/>
      <c r="I292" s="85"/>
      <c r="J292" s="85"/>
    </row>
    <row r="293" spans="1:10" x14ac:dyDescent="0.25">
      <c r="C293" s="86" t="s">
        <v>217</v>
      </c>
      <c r="D293" s="87"/>
      <c r="E293" s="87"/>
      <c r="F293" s="84">
        <f>SUMIF(K132:K132, "", J132:J132)</f>
        <v>0</v>
      </c>
      <c r="G293" s="85"/>
      <c r="H293" s="85"/>
      <c r="I293" s="85"/>
      <c r="J293" s="85"/>
    </row>
    <row r="294" spans="1:10" ht="26.85" customHeight="1" x14ac:dyDescent="0.25">
      <c r="C294" s="82" t="s">
        <v>218</v>
      </c>
      <c r="D294" s="83"/>
      <c r="E294" s="83"/>
      <c r="F294" s="80">
        <f>SUMIF(K145:K254, "", J145:J254)</f>
        <v>0</v>
      </c>
      <c r="G294" s="81"/>
      <c r="H294" s="81"/>
      <c r="I294" s="81"/>
      <c r="J294" s="81"/>
    </row>
    <row r="295" spans="1:10" x14ac:dyDescent="0.25">
      <c r="C295" s="86" t="s">
        <v>219</v>
      </c>
      <c r="D295" s="87"/>
      <c r="E295" s="87"/>
      <c r="F295" s="84">
        <f>SUMIF(K145:K216, "", J145:J216)</f>
        <v>0</v>
      </c>
      <c r="G295" s="85"/>
      <c r="H295" s="85"/>
      <c r="I295" s="85"/>
      <c r="J295" s="85"/>
    </row>
    <row r="296" spans="1:10" x14ac:dyDescent="0.25">
      <c r="C296" s="86" t="s">
        <v>220</v>
      </c>
      <c r="D296" s="87"/>
      <c r="E296" s="87"/>
      <c r="F296" s="84">
        <f>SUMIF(K222:K254, "", J222:J254)</f>
        <v>0</v>
      </c>
      <c r="G296" s="85"/>
      <c r="H296" s="85"/>
      <c r="I296" s="85"/>
      <c r="J296" s="85"/>
    </row>
    <row r="297" spans="1:10" x14ac:dyDescent="0.25">
      <c r="C297" s="82" t="s">
        <v>221</v>
      </c>
      <c r="D297" s="83"/>
      <c r="E297" s="83"/>
      <c r="F297" s="80">
        <f>SUMIF(K260:K266, "", J260:J266)</f>
        <v>0</v>
      </c>
      <c r="G297" s="81"/>
      <c r="H297" s="81"/>
      <c r="I297" s="81"/>
      <c r="J297" s="81"/>
    </row>
    <row r="298" spans="1:10" x14ac:dyDescent="0.25">
      <c r="C298" s="82" t="s">
        <v>222</v>
      </c>
      <c r="D298" s="83"/>
      <c r="E298" s="83"/>
      <c r="F298" s="80">
        <f>SUMIF(K271:K274, "", J271:J274)</f>
        <v>0</v>
      </c>
      <c r="G298" s="81"/>
      <c r="H298" s="81"/>
      <c r="I298" s="81"/>
      <c r="J298" s="81"/>
    </row>
    <row r="299" spans="1:10" x14ac:dyDescent="0.25">
      <c r="C299" s="92" t="s">
        <v>223</v>
      </c>
      <c r="D299" s="93"/>
      <c r="E299" s="93"/>
      <c r="F299" s="36"/>
      <c r="G299" s="36"/>
      <c r="H299" s="36"/>
      <c r="I299" s="36"/>
      <c r="J299" s="37"/>
    </row>
    <row r="300" spans="1:10" x14ac:dyDescent="0.25">
      <c r="C300" s="94"/>
      <c r="D300" s="95"/>
      <c r="E300" s="95"/>
      <c r="F300" s="95"/>
      <c r="G300" s="95"/>
      <c r="H300" s="95"/>
      <c r="I300" s="95"/>
      <c r="J300" s="96"/>
    </row>
    <row r="301" spans="1:10" x14ac:dyDescent="0.25">
      <c r="A301" s="29"/>
      <c r="C301" s="97" t="s">
        <v>204</v>
      </c>
      <c r="D301" s="44"/>
      <c r="E301" s="44"/>
      <c r="F301" s="98">
        <f>SUMIF(K5:K282, IF(K4="","",K4), J5:J282)</f>
        <v>0</v>
      </c>
      <c r="G301" s="99"/>
      <c r="H301" s="99"/>
      <c r="I301" s="99"/>
      <c r="J301" s="100"/>
    </row>
    <row r="302" spans="1:10" x14ac:dyDescent="0.25">
      <c r="A302" s="29"/>
      <c r="C302" s="97" t="s">
        <v>205</v>
      </c>
      <c r="D302" s="44"/>
      <c r="E302" s="44"/>
      <c r="F302" s="98">
        <f>ROUND(SUMIF(K5:K282, IF(K4="","",K4), J5:J282) * 0.2, 2)</f>
        <v>0</v>
      </c>
      <c r="G302" s="99"/>
      <c r="H302" s="99"/>
      <c r="I302" s="99"/>
      <c r="J302" s="100"/>
    </row>
    <row r="303" spans="1:10" x14ac:dyDescent="0.25">
      <c r="C303" s="101" t="s">
        <v>206</v>
      </c>
      <c r="D303" s="102"/>
      <c r="E303" s="102"/>
      <c r="F303" s="103">
        <f>SUM(F301:F302)</f>
        <v>0</v>
      </c>
      <c r="G303" s="104"/>
      <c r="H303" s="104"/>
      <c r="I303" s="104"/>
      <c r="J303" s="105"/>
    </row>
    <row r="304" spans="1:10" x14ac:dyDescent="0.25">
      <c r="C304" s="91"/>
      <c r="D304" s="57"/>
      <c r="E304" s="57"/>
      <c r="F304" s="57"/>
      <c r="G304" s="57"/>
      <c r="H304" s="57"/>
      <c r="I304" s="57"/>
      <c r="J304" s="57"/>
    </row>
    <row r="305" spans="3:10" x14ac:dyDescent="0.25">
      <c r="C305" s="106" t="s">
        <v>224</v>
      </c>
      <c r="D305" s="57"/>
      <c r="E305" s="57"/>
      <c r="F305" s="57"/>
      <c r="G305" s="57"/>
      <c r="H305" s="57"/>
      <c r="I305" s="57"/>
      <c r="J305" s="57"/>
    </row>
    <row r="306" spans="3:10" x14ac:dyDescent="0.25">
      <c r="C306" s="102" t="str">
        <f>IF(Paramètres!AA2&lt;&gt;"",Paramètres!AA2,"")</f>
        <v xml:space="preserve">Zéro euro </v>
      </c>
      <c r="D306" s="102"/>
      <c r="E306" s="102"/>
      <c r="F306" s="102"/>
      <c r="G306" s="102"/>
      <c r="H306" s="102"/>
      <c r="I306" s="102"/>
      <c r="J306" s="102"/>
    </row>
    <row r="307" spans="3:10" x14ac:dyDescent="0.25">
      <c r="C307" s="102"/>
      <c r="D307" s="102"/>
      <c r="E307" s="102"/>
      <c r="F307" s="102"/>
      <c r="G307" s="102"/>
      <c r="H307" s="102"/>
      <c r="I307" s="102"/>
      <c r="J307" s="102"/>
    </row>
    <row r="308" spans="3:10" ht="56.65" customHeight="1" x14ac:dyDescent="0.25">
      <c r="F308" s="87" t="s">
        <v>225</v>
      </c>
      <c r="G308" s="87"/>
      <c r="H308" s="87"/>
      <c r="I308" s="87"/>
      <c r="J308" s="87"/>
    </row>
    <row r="310" spans="3:10" ht="85.15" customHeight="1" x14ac:dyDescent="0.25">
      <c r="C310" s="107" t="s">
        <v>226</v>
      </c>
      <c r="D310" s="107"/>
      <c r="F310" s="107" t="s">
        <v>227</v>
      </c>
      <c r="G310" s="107"/>
      <c r="H310" s="107"/>
      <c r="I310" s="107"/>
      <c r="J310" s="107"/>
    </row>
    <row r="311" spans="3:10" x14ac:dyDescent="0.25">
      <c r="C311" s="108" t="s">
        <v>228</v>
      </c>
      <c r="D311" s="108"/>
      <c r="E311" s="108"/>
      <c r="F311" s="108"/>
      <c r="G311" s="108"/>
      <c r="H311" s="108"/>
      <c r="I311" s="108"/>
      <c r="J311" s="108"/>
    </row>
  </sheetData>
  <sheetProtection password="E95E" sheet="1" objects="1" selectLockedCells="1"/>
  <mergeCells count="204">
    <mergeCell ref="C311:J311"/>
    <mergeCell ref="C303:E303"/>
    <mergeCell ref="F303:J303"/>
    <mergeCell ref="C304:J304"/>
    <mergeCell ref="C305:J305"/>
    <mergeCell ref="C306:J306"/>
    <mergeCell ref="C307:J307"/>
    <mergeCell ref="F308:J308"/>
    <mergeCell ref="C310:D310"/>
    <mergeCell ref="F310:J310"/>
    <mergeCell ref="F297:J297"/>
    <mergeCell ref="C297:E297"/>
    <mergeCell ref="F298:J298"/>
    <mergeCell ref="C298:E298"/>
    <mergeCell ref="C299:E299"/>
    <mergeCell ref="C300:J300"/>
    <mergeCell ref="C301:E301"/>
    <mergeCell ref="F301:J301"/>
    <mergeCell ref="C302:E302"/>
    <mergeCell ref="F302:J302"/>
    <mergeCell ref="F292:J292"/>
    <mergeCell ref="C292:E292"/>
    <mergeCell ref="F293:J293"/>
    <mergeCell ref="C293:E293"/>
    <mergeCell ref="F294:J294"/>
    <mergeCell ref="C294:E294"/>
    <mergeCell ref="F295:J295"/>
    <mergeCell ref="C295:E295"/>
    <mergeCell ref="F296:J296"/>
    <mergeCell ref="C296:E296"/>
    <mergeCell ref="F287:J287"/>
    <mergeCell ref="C287:E287"/>
    <mergeCell ref="F288:J288"/>
    <mergeCell ref="C288:E288"/>
    <mergeCell ref="F289:J289"/>
    <mergeCell ref="C289:E289"/>
    <mergeCell ref="F290:J290"/>
    <mergeCell ref="C290:E290"/>
    <mergeCell ref="F291:J291"/>
    <mergeCell ref="C291:E291"/>
    <mergeCell ref="F280:J280"/>
    <mergeCell ref="C280:E280"/>
    <mergeCell ref="F281:J281"/>
    <mergeCell ref="C281:E281"/>
    <mergeCell ref="C282:J282"/>
    <mergeCell ref="C284:J284"/>
    <mergeCell ref="F285:J285"/>
    <mergeCell ref="C285:E285"/>
    <mergeCell ref="F286:J286"/>
    <mergeCell ref="C286:E286"/>
    <mergeCell ref="C271:E271"/>
    <mergeCell ref="C272:I272"/>
    <mergeCell ref="C274:E274"/>
    <mergeCell ref="C276:E276"/>
    <mergeCell ref="F277:J277"/>
    <mergeCell ref="C277:E277"/>
    <mergeCell ref="F278:J278"/>
    <mergeCell ref="C278:E278"/>
    <mergeCell ref="F279:J279"/>
    <mergeCell ref="C279:E279"/>
    <mergeCell ref="C257:E257"/>
    <mergeCell ref="C258:I258"/>
    <mergeCell ref="C260:E260"/>
    <mergeCell ref="C261:I261"/>
    <mergeCell ref="C263:E263"/>
    <mergeCell ref="C264:I264"/>
    <mergeCell ref="C266:E266"/>
    <mergeCell ref="C268:E268"/>
    <mergeCell ref="C269:I269"/>
    <mergeCell ref="C243:I243"/>
    <mergeCell ref="C245:I245"/>
    <mergeCell ref="C246:E246"/>
    <mergeCell ref="C247:I247"/>
    <mergeCell ref="C249:I249"/>
    <mergeCell ref="C250:E250"/>
    <mergeCell ref="C251:I251"/>
    <mergeCell ref="C253:I253"/>
    <mergeCell ref="C254:E254"/>
    <mergeCell ref="C231:I231"/>
    <mergeCell ref="C233:I233"/>
    <mergeCell ref="C234:E234"/>
    <mergeCell ref="C235:I235"/>
    <mergeCell ref="C237:I237"/>
    <mergeCell ref="C238:E238"/>
    <mergeCell ref="C239:I239"/>
    <mergeCell ref="C241:I241"/>
    <mergeCell ref="C242:E242"/>
    <mergeCell ref="C219:I219"/>
    <mergeCell ref="C221:I221"/>
    <mergeCell ref="C222:E222"/>
    <mergeCell ref="C223:I223"/>
    <mergeCell ref="C225:I225"/>
    <mergeCell ref="C226:E226"/>
    <mergeCell ref="C227:I227"/>
    <mergeCell ref="C229:I229"/>
    <mergeCell ref="C230:E230"/>
    <mergeCell ref="C200:I200"/>
    <mergeCell ref="C203:E203"/>
    <mergeCell ref="C204:I204"/>
    <mergeCell ref="C206:I206"/>
    <mergeCell ref="C207:E207"/>
    <mergeCell ref="C208:I208"/>
    <mergeCell ref="C215:I215"/>
    <mergeCell ref="C216:E216"/>
    <mergeCell ref="C218:E218"/>
    <mergeCell ref="C183:I183"/>
    <mergeCell ref="C184:E184"/>
    <mergeCell ref="C185:I185"/>
    <mergeCell ref="C192:I192"/>
    <mergeCell ref="C193:E193"/>
    <mergeCell ref="C194:I194"/>
    <mergeCell ref="C196:I196"/>
    <mergeCell ref="C197:E197"/>
    <mergeCell ref="C198:I198"/>
    <mergeCell ref="C166:I166"/>
    <mergeCell ref="C167:E167"/>
    <mergeCell ref="C168:I168"/>
    <mergeCell ref="C173:I173"/>
    <mergeCell ref="C174:E174"/>
    <mergeCell ref="C175:I175"/>
    <mergeCell ref="C179:I179"/>
    <mergeCell ref="C180:E180"/>
    <mergeCell ref="C181:I181"/>
    <mergeCell ref="C144:I144"/>
    <mergeCell ref="C145:E145"/>
    <mergeCell ref="C146:I146"/>
    <mergeCell ref="C152:I152"/>
    <mergeCell ref="C153:E153"/>
    <mergeCell ref="C154:I154"/>
    <mergeCell ref="C159:I159"/>
    <mergeCell ref="C160:E160"/>
    <mergeCell ref="C161:I161"/>
    <mergeCell ref="C124:E124"/>
    <mergeCell ref="C125:I125"/>
    <mergeCell ref="C127:E127"/>
    <mergeCell ref="C129:E129"/>
    <mergeCell ref="C130:I130"/>
    <mergeCell ref="C132:E132"/>
    <mergeCell ref="C135:E135"/>
    <mergeCell ref="C137:E137"/>
    <mergeCell ref="C138:I138"/>
    <mergeCell ref="C110:E110"/>
    <mergeCell ref="C111:I111"/>
    <mergeCell ref="C113:E113"/>
    <mergeCell ref="C114:I114"/>
    <mergeCell ref="C116:E116"/>
    <mergeCell ref="C117:I117"/>
    <mergeCell ref="C119:E119"/>
    <mergeCell ref="C121:E121"/>
    <mergeCell ref="C123:I123"/>
    <mergeCell ref="C92:I92"/>
    <mergeCell ref="C94:E94"/>
    <mergeCell ref="C96:E96"/>
    <mergeCell ref="C97:I97"/>
    <mergeCell ref="C101:E101"/>
    <mergeCell ref="C102:I102"/>
    <mergeCell ref="C106:E106"/>
    <mergeCell ref="C107:I107"/>
    <mergeCell ref="C109:I109"/>
    <mergeCell ref="C74:E74"/>
    <mergeCell ref="C76:I76"/>
    <mergeCell ref="C78:E78"/>
    <mergeCell ref="C79:I79"/>
    <mergeCell ref="C83:E83"/>
    <mergeCell ref="C84:I84"/>
    <mergeCell ref="C88:E88"/>
    <mergeCell ref="C89:I89"/>
    <mergeCell ref="C91:E91"/>
    <mergeCell ref="C54:E54"/>
    <mergeCell ref="C55:E55"/>
    <mergeCell ref="C56:I56"/>
    <mergeCell ref="C61:I61"/>
    <mergeCell ref="C62:E62"/>
    <mergeCell ref="C63:I63"/>
    <mergeCell ref="C70:I70"/>
    <mergeCell ref="C71:E71"/>
    <mergeCell ref="C72:I72"/>
    <mergeCell ref="C37:I37"/>
    <mergeCell ref="C39:E39"/>
    <mergeCell ref="C40:I40"/>
    <mergeCell ref="C45:I45"/>
    <mergeCell ref="C46:E46"/>
    <mergeCell ref="C47:I47"/>
    <mergeCell ref="C49:E49"/>
    <mergeCell ref="C50:I50"/>
    <mergeCell ref="C52:E52"/>
    <mergeCell ref="C16:E16"/>
    <mergeCell ref="C17:I17"/>
    <mergeCell ref="C19:I19"/>
    <mergeCell ref="C20:E20"/>
    <mergeCell ref="C21:I21"/>
    <mergeCell ref="C23:I23"/>
    <mergeCell ref="C24:E24"/>
    <mergeCell ref="C26:E26"/>
    <mergeCell ref="C36:E36"/>
    <mergeCell ref="C3:E3"/>
    <mergeCell ref="C4:E4"/>
    <mergeCell ref="C7:E7"/>
    <mergeCell ref="C8:E8"/>
    <mergeCell ref="C9:I9"/>
    <mergeCell ref="C11:I11"/>
    <mergeCell ref="C12:E12"/>
    <mergeCell ref="C13:I13"/>
    <mergeCell ref="C15:I15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n°8 PLOMBERIE SANITAIRE 
DCE - Edition du 19/11/2024</oddHeader>
    <oddFooter>&amp;LARCADE REALISATIONS&amp;CEdition du 19/11/2024&amp;RPage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0" t="s">
        <v>229</v>
      </c>
      <c r="AA1" s="7">
        <f>IF(DPGF!F303&lt;&gt;"",DPGF!F303,"0")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8" t="s">
        <v>230</v>
      </c>
      <c r="B3" s="35" t="s">
        <v>231</v>
      </c>
      <c r="C3" s="109" t="s">
        <v>256</v>
      </c>
      <c r="D3" s="109"/>
      <c r="E3" s="109"/>
      <c r="F3" s="109"/>
      <c r="G3" s="109"/>
      <c r="H3" s="109"/>
      <c r="I3" s="109"/>
      <c r="J3" s="109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8" t="s">
        <v>232</v>
      </c>
      <c r="B5" s="35" t="s">
        <v>233</v>
      </c>
      <c r="C5" s="109" t="s">
        <v>257</v>
      </c>
      <c r="D5" s="109"/>
      <c r="E5" s="109"/>
      <c r="F5" s="109"/>
      <c r="G5" s="109"/>
      <c r="H5" s="109"/>
      <c r="I5" s="109"/>
      <c r="J5" s="109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8" t="s">
        <v>242</v>
      </c>
      <c r="B7" s="35" t="s">
        <v>243</v>
      </c>
      <c r="C7" s="39" t="s">
        <v>258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8" t="s">
        <v>244</v>
      </c>
      <c r="B9" s="35" t="s">
        <v>245</v>
      </c>
      <c r="C9" s="39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8" t="s">
        <v>234</v>
      </c>
      <c r="B11" s="35" t="s">
        <v>235</v>
      </c>
      <c r="C11" s="109" t="s">
        <v>39</v>
      </c>
      <c r="D11" s="109"/>
      <c r="E11" s="109"/>
      <c r="F11" s="109"/>
      <c r="G11" s="109"/>
      <c r="H11" s="109"/>
      <c r="I11" s="109"/>
      <c r="J11" s="109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8" t="s">
        <v>246</v>
      </c>
      <c r="B13" s="35" t="s">
        <v>247</v>
      </c>
      <c r="C13" s="39" t="s">
        <v>259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8" t="s">
        <v>248</v>
      </c>
      <c r="B15" s="35" t="s">
        <v>249</v>
      </c>
      <c r="C15" s="39" t="s">
        <v>260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8" t="s">
        <v>250</v>
      </c>
      <c r="B17" s="35" t="s">
        <v>251</v>
      </c>
      <c r="C17" s="39" t="s">
        <v>261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0">
        <v>0.2</v>
      </c>
      <c r="E19" s="41" t="s">
        <v>252</v>
      </c>
      <c r="AA19" s="7">
        <f>INT((AA5-AA18*100)/10)</f>
        <v>0</v>
      </c>
    </row>
    <row r="20" spans="1:27" ht="12.75" customHeight="1" x14ac:dyDescent="0.25">
      <c r="C20" s="42">
        <v>5.5E-2</v>
      </c>
      <c r="E20" s="41" t="s">
        <v>253</v>
      </c>
      <c r="AA20" s="7">
        <f>AA5-AA18*100-AA19*10</f>
        <v>0</v>
      </c>
    </row>
    <row r="21" spans="1:27" ht="12.75" customHeight="1" x14ac:dyDescent="0.25">
      <c r="C21" s="42">
        <v>0</v>
      </c>
      <c r="E21" s="41" t="s">
        <v>254</v>
      </c>
      <c r="AA21" s="7">
        <f>INT(AA6/10)</f>
        <v>0</v>
      </c>
    </row>
    <row r="22" spans="1:27" ht="12.75" customHeight="1" x14ac:dyDescent="0.25">
      <c r="C22" s="43">
        <v>0</v>
      </c>
      <c r="E22" s="41" t="s">
        <v>255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8" t="s">
        <v>236</v>
      </c>
      <c r="B24" s="35" t="s">
        <v>237</v>
      </c>
      <c r="C24" s="109" t="s">
        <v>262</v>
      </c>
      <c r="D24" s="109"/>
      <c r="E24" s="109"/>
      <c r="F24" s="109"/>
      <c r="G24" s="109"/>
      <c r="H24" s="109"/>
      <c r="I24" s="109"/>
      <c r="J24" s="109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8" t="s">
        <v>238</v>
      </c>
      <c r="B26" s="35" t="s">
        <v>239</v>
      </c>
      <c r="C26" s="109" t="s">
        <v>263</v>
      </c>
      <c r="D26" s="109"/>
      <c r="E26" s="109"/>
      <c r="F26" s="109"/>
      <c r="G26" s="109"/>
      <c r="H26" s="109"/>
      <c r="I26" s="109"/>
      <c r="J26" s="109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8" t="s">
        <v>240</v>
      </c>
      <c r="B28" s="35" t="s">
        <v>241</v>
      </c>
      <c r="C28" s="109"/>
      <c r="D28" s="109"/>
      <c r="E28" s="109"/>
      <c r="F28" s="109"/>
      <c r="G28" s="109"/>
      <c r="H28" s="109"/>
      <c r="I28" s="109"/>
      <c r="J28" s="10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264</v>
      </c>
      <c r="B1" s="7" t="s">
        <v>265</v>
      </c>
    </row>
    <row r="2" spans="1:3" x14ac:dyDescent="0.25">
      <c r="A2" s="7" t="s">
        <v>266</v>
      </c>
      <c r="B2" s="7" t="s">
        <v>256</v>
      </c>
    </row>
    <row r="3" spans="1:3" x14ac:dyDescent="0.25">
      <c r="A3" s="7" t="s">
        <v>267</v>
      </c>
      <c r="B3" s="7">
        <v>1</v>
      </c>
    </row>
    <row r="4" spans="1:3" x14ac:dyDescent="0.25">
      <c r="A4" s="7" t="s">
        <v>268</v>
      </c>
      <c r="B4" s="7">
        <v>0</v>
      </c>
    </row>
    <row r="5" spans="1:3" x14ac:dyDescent="0.25">
      <c r="A5" s="7" t="s">
        <v>269</v>
      </c>
      <c r="B5" s="7">
        <v>0</v>
      </c>
    </row>
    <row r="6" spans="1:3" x14ac:dyDescent="0.25">
      <c r="A6" s="7" t="s">
        <v>270</v>
      </c>
      <c r="B6" s="7">
        <v>0</v>
      </c>
    </row>
    <row r="7" spans="1:3" x14ac:dyDescent="0.25">
      <c r="A7" s="7" t="s">
        <v>271</v>
      </c>
      <c r="B7" s="7">
        <v>0</v>
      </c>
    </row>
    <row r="8" spans="1:3" x14ac:dyDescent="0.25">
      <c r="A8" s="7" t="s">
        <v>272</v>
      </c>
      <c r="B8" s="7">
        <v>0</v>
      </c>
    </row>
    <row r="9" spans="1:3" x14ac:dyDescent="0.25">
      <c r="A9" s="7" t="s">
        <v>273</v>
      </c>
      <c r="B9" s="7">
        <v>0</v>
      </c>
    </row>
    <row r="10" spans="1:3" x14ac:dyDescent="0.25">
      <c r="A10" s="7" t="s">
        <v>274</v>
      </c>
      <c r="C10" s="7" t="s">
        <v>275</v>
      </c>
    </row>
    <row r="11" spans="1:3" x14ac:dyDescent="0.25">
      <c r="A11" s="7" t="s">
        <v>276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2024-11-19T16:24:58Z</dcterms:created>
  <dcterms:modified xsi:type="dcterms:W3CDTF">2024-11-20T13:01:46Z</dcterms:modified>
</cp:coreProperties>
</file>