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bies\sc\PARTAGES\Achats\Marches binomes\Vangrevelynghe\02 - BINOMAGES\2024\B24-02380-SV PA - Construction extension BAT 883 Cherbourg\4 - DCE version finale\DPGF\"/>
    </mc:Choice>
  </mc:AlternateContent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#REF!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#REF!</definedName>
    <definedName name="TIERSBTPOS">#REF!</definedName>
    <definedName name="TIERSCONTACT">#REF!</definedName>
    <definedName name="TIERSCP">#REF!</definedName>
    <definedName name="TIERSEMAIL">#REF!</definedName>
    <definedName name="TIERSFAX">#REF!</definedName>
    <definedName name="TIERSLOCALITE">#REF!</definedName>
    <definedName name="TIERSNOM">#REF!</definedName>
    <definedName name="TIERSTEL">#REF!</definedName>
    <definedName name="TIERSTELP">#REF!</definedName>
    <definedName name="TIERSVILLE">#REF!</definedName>
    <definedName name="TITREDOC">Paramètres!$C$3:$J$3</definedName>
    <definedName name="TITREDOSSIER">Paramètres!$C$5:$J$5</definedName>
    <definedName name="TITRELOT">Paramètres!$C$11:$J$11</definedName>
  </definedNames>
  <calcPr calcId="162913"/>
</workbook>
</file>

<file path=xl/calcChain.xml><?xml version="1.0" encoding="utf-8"?>
<calcChain xmlns="http://schemas.openxmlformats.org/spreadsheetml/2006/main">
  <c r="F353" i="2" l="1"/>
  <c r="J340" i="2"/>
  <c r="J337" i="2"/>
  <c r="F365" i="2" s="1"/>
  <c r="J332" i="2"/>
  <c r="F364" i="2" s="1"/>
  <c r="J326" i="2"/>
  <c r="J322" i="2"/>
  <c r="F363" i="2" s="1"/>
  <c r="J316" i="2"/>
  <c r="J313" i="2"/>
  <c r="J309" i="2"/>
  <c r="J305" i="2"/>
  <c r="F362" i="2" s="1"/>
  <c r="J299" i="2"/>
  <c r="J295" i="2"/>
  <c r="J291" i="2"/>
  <c r="J287" i="2"/>
  <c r="J277" i="2"/>
  <c r="J272" i="2"/>
  <c r="F361" i="2" s="1"/>
  <c r="J263" i="2"/>
  <c r="F360" i="2" s="1"/>
  <c r="J256" i="2"/>
  <c r="F359" i="2" s="1"/>
  <c r="J245" i="2"/>
  <c r="F357" i="2" s="1"/>
  <c r="J238" i="2"/>
  <c r="J234" i="2"/>
  <c r="J229" i="2"/>
  <c r="J224" i="2"/>
  <c r="J220" i="2"/>
  <c r="J216" i="2"/>
  <c r="J212" i="2"/>
  <c r="J208" i="2"/>
  <c r="J202" i="2"/>
  <c r="J191" i="2"/>
  <c r="J183" i="2"/>
  <c r="J179" i="2"/>
  <c r="J174" i="2"/>
  <c r="J160" i="2"/>
  <c r="J155" i="2"/>
  <c r="J151" i="2"/>
  <c r="J143" i="2"/>
  <c r="J133" i="2"/>
  <c r="F356" i="2" s="1"/>
  <c r="J126" i="2"/>
  <c r="J123" i="2"/>
  <c r="J119" i="2"/>
  <c r="J110" i="2"/>
  <c r="J107" i="2"/>
  <c r="J102" i="2"/>
  <c r="J94" i="2"/>
  <c r="F355" i="2" s="1"/>
  <c r="J87" i="2"/>
  <c r="J84" i="2"/>
  <c r="J80" i="2"/>
  <c r="J76" i="2"/>
  <c r="F354" i="2" s="1"/>
  <c r="J70" i="2"/>
  <c r="J60" i="2"/>
  <c r="J57" i="2"/>
  <c r="J51" i="2"/>
  <c r="J48" i="2"/>
  <c r="J44" i="2"/>
  <c r="J40" i="2"/>
  <c r="J36" i="2"/>
  <c r="J32" i="2"/>
  <c r="J26" i="2"/>
  <c r="J23" i="2"/>
  <c r="J20" i="2"/>
  <c r="F346" i="2" s="1"/>
  <c r="J17" i="2"/>
  <c r="F352" i="2" s="1"/>
  <c r="G84" i="1"/>
  <c r="G82" i="1"/>
  <c r="G80" i="1"/>
  <c r="G78" i="1"/>
  <c r="E63" i="1"/>
  <c r="E60" i="1"/>
  <c r="E20" i="1"/>
  <c r="E11" i="1"/>
  <c r="F345" i="2" l="1"/>
  <c r="F347" i="2" s="1"/>
  <c r="F358" i="2"/>
  <c r="F368" i="2"/>
  <c r="F351" i="2"/>
  <c r="F369" i="2"/>
  <c r="F370" i="2" l="1"/>
  <c r="AA1" i="3" s="1"/>
  <c r="AA33" i="3" l="1"/>
  <c r="AA37" i="3"/>
  <c r="AA3" i="3"/>
  <c r="AA42" i="3" l="1"/>
  <c r="AA12" i="3"/>
  <c r="AA27" i="3"/>
  <c r="AA4" i="3"/>
  <c r="AA32" i="3" l="1"/>
  <c r="AA15" i="3"/>
  <c r="AA16" i="3" s="1"/>
  <c r="AA5" i="3"/>
  <c r="AA24" i="3"/>
  <c r="AA23" i="3"/>
  <c r="AA13" i="3"/>
  <c r="AA14" i="3" s="1"/>
  <c r="AA7" i="3"/>
  <c r="AA57" i="3" l="1"/>
  <c r="AA45" i="3" s="1"/>
  <c r="AA26" i="3" s="1"/>
  <c r="AA43" i="3"/>
  <c r="AA46" i="3"/>
  <c r="AA29" i="3"/>
  <c r="AA28" i="3"/>
  <c r="AA18" i="3"/>
  <c r="AA10" i="3"/>
  <c r="AA19" i="3"/>
  <c r="AA6" i="3"/>
  <c r="AA89" i="3"/>
  <c r="AA25" i="3" s="1"/>
  <c r="AA73" i="3"/>
  <c r="AA65" i="3"/>
  <c r="AA93" i="3"/>
  <c r="AA9" i="3"/>
  <c r="AA17" i="3"/>
  <c r="AA82" i="3" s="1"/>
  <c r="AA41" i="3" l="1"/>
  <c r="AA38" i="3"/>
  <c r="AA21" i="3"/>
  <c r="AA11" i="3"/>
  <c r="AA47" i="3"/>
  <c r="AA51" i="3"/>
  <c r="AA85" i="3"/>
  <c r="AA80" i="3" s="1"/>
  <c r="AA72" i="3" s="1"/>
  <c r="AA64" i="3" s="1"/>
  <c r="AA56" i="3" s="1"/>
  <c r="AA44" i="3" s="1"/>
  <c r="AA50" i="3"/>
  <c r="AA34" i="3"/>
  <c r="AA94" i="3"/>
  <c r="AA90" i="3" s="1"/>
  <c r="AA30" i="3" s="1"/>
  <c r="AA75" i="3"/>
  <c r="AA67" i="3" s="1"/>
  <c r="AA59" i="3" s="1"/>
  <c r="AA49" i="3" s="1"/>
  <c r="AA31" i="3" s="1"/>
  <c r="AA95" i="3"/>
  <c r="AA91" i="3" s="1"/>
  <c r="AA20" i="3"/>
  <c r="AA77" i="3" s="1"/>
  <c r="AA87" i="3" l="1"/>
  <c r="AA83" i="3" s="1"/>
  <c r="AA76" i="3" s="1"/>
  <c r="AA68" i="3" s="1"/>
  <c r="AA60" i="3" s="1"/>
  <c r="AA52" i="3" s="1"/>
  <c r="AA35" i="3"/>
  <c r="AA96" i="3"/>
  <c r="AA79" i="3"/>
  <c r="AA71" i="3"/>
  <c r="AA92" i="3"/>
  <c r="AA88" i="3" s="1"/>
  <c r="AA84" i="3" s="1"/>
  <c r="AA78" i="3" s="1"/>
  <c r="AA70" i="3" s="1"/>
  <c r="AA62" i="3" s="1"/>
  <c r="AA54" i="3" s="1"/>
  <c r="AA86" i="3"/>
  <c r="AA81" i="3" s="1"/>
  <c r="AA74" i="3" s="1"/>
  <c r="AA66" i="3" s="1"/>
  <c r="AA58" i="3" s="1"/>
  <c r="AA48" i="3" s="1"/>
  <c r="AA22" i="3"/>
  <c r="AA63" i="3"/>
  <c r="AA55" i="3" s="1"/>
  <c r="AA40" i="3" s="1"/>
  <c r="AA69" i="3"/>
  <c r="AA61" i="3" s="1"/>
  <c r="AA53" i="3" s="1"/>
  <c r="AA36" i="3" s="1"/>
  <c r="AA39" i="3" l="1"/>
  <c r="AA98" i="3" s="1"/>
  <c r="AA2" i="3" s="1"/>
  <c r="C373" i="2" s="1"/>
</calcChain>
</file>

<file path=xl/sharedStrings.xml><?xml version="1.0" encoding="utf-8"?>
<sst xmlns="http://schemas.openxmlformats.org/spreadsheetml/2006/main" count="636" uniqueCount="326">
  <si>
    <t>Dossier</t>
  </si>
  <si>
    <t>Date</t>
  </si>
  <si>
    <t>Phase</t>
  </si>
  <si>
    <t>Indice</t>
  </si>
  <si>
    <t>MAITRE D'OUVRAGE
CEA (Commisariat à Energie Atomique)
Route nationale 306
91400 SACLAY</t>
  </si>
  <si>
    <t>COORDONNATEUR SECURITE CHANTIER : 
    APAVE
    Le Citis - 5 rue d'Atalante
    14205 Hérouville-Saint-Clair
    Tél : 06 45 68 30 81
    Mél : matthieu.vivan@apave.com</t>
  </si>
  <si>
    <t>BUREAU CONTROLE : 
    VERITAS
    Espace René Lebas - 61 rue de l'Abbaye
    50100 CHERBOURG EN COTENTIN
    Tél : 02 47 71 65 51
    Mél : maxime.pin@bureauveritas.com</t>
  </si>
  <si>
    <t>MAITRE D'OEUVRE : 
    ARCADE REALISATIONS
    325 rue de Sauxmarais - Tourlaville
    50110 Cherbourg-en-Cotentin
    Tél : 02 33 20 57 93
    Mél : laurie.cadel@arcade-realisations.fr</t>
  </si>
  <si>
    <t>NIV</t>
  </si>
  <si>
    <t>CODE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</si>
  <si>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</si>
  <si>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</si>
  <si>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</si>
  <si>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</si>
  <si>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</si>
  <si>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</si>
  <si>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</si>
  <si>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</si>
  <si>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</si>
  <si>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</si>
  <si>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</si>
  <si>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</si>
  <si>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</si>
  <si>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</si>
  <si>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</si>
  <si>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</si>
  <si>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</si>
  <si>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</si>
  <si>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</si>
  <si>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</si>
  <si>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</si>
  <si>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</si>
  <si>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</si>
  <si>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</si>
  <si>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</si>
  <si>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</si>
  <si>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</si>
  <si>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</si>
  <si>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n°2</t>
  </si>
  <si>
    <t>GROS OEUVRE</t>
  </si>
  <si>
    <t>3.&amp;</t>
  </si>
  <si>
    <t>2.5</t>
  </si>
  <si>
    <t>DESCRIPTION DES OUVRAGES A REALISER</t>
  </si>
  <si>
    <t>2.5.1</t>
  </si>
  <si>
    <t>TRAVAUX PREPARATOIRES ET ENTRETIEN CHANTIER</t>
  </si>
  <si>
    <t>2.5.1.1</t>
  </si>
  <si>
    <t>Livraison des locaux - Constat d'huissier</t>
  </si>
  <si>
    <t>9.T</t>
  </si>
  <si>
    <t>9.&amp;</t>
  </si>
  <si>
    <t>ens</t>
  </si>
  <si>
    <t>2.5.1.2</t>
  </si>
  <si>
    <t>Base vie</t>
  </si>
  <si>
    <t>mois</t>
  </si>
  <si>
    <t>2.5.1.3</t>
  </si>
  <si>
    <t>Bungalow pour vestiaires femmes (Option)</t>
  </si>
  <si>
    <t xml:space="preserve"> Option</t>
  </si>
  <si>
    <t>_372481</t>
  </si>
  <si>
    <t>2.5.1.4</t>
  </si>
  <si>
    <t>Branchements de chantier</t>
  </si>
  <si>
    <t>2.5.1.5</t>
  </si>
  <si>
    <t>Panneau de chantier</t>
  </si>
  <si>
    <t>9.U.IMAGE</t>
  </si>
  <si>
    <t>9.L</t>
  </si>
  <si>
    <t xml:space="preserve">Localisation : à l'entrée du chantier (1 unité)
</t>
  </si>
  <si>
    <t>2.5.1.6</t>
  </si>
  <si>
    <t>Clôtures de chantier</t>
  </si>
  <si>
    <t xml:space="preserve">Localisation : en périphérie du chantier et de manière à laisser le site clos
</t>
  </si>
  <si>
    <t>2.5.1.7</t>
  </si>
  <si>
    <t>Grue à tour à montage rapide (GTMR)</t>
  </si>
  <si>
    <t xml:space="preserve">Localisation : suivant plan d'installation de chantier
</t>
  </si>
  <si>
    <t>2.5.1.8</t>
  </si>
  <si>
    <t>Escalier métallique de chantier</t>
  </si>
  <si>
    <t xml:space="preserve">Localisation : dans la cage d'escalier extérieure au droit de l'extension pour maintenir une issue de secours du niveau -1 en cas de besoin le temps des rtavaux, suivant plan
</t>
  </si>
  <si>
    <t>2.5.1.9</t>
  </si>
  <si>
    <t>Implantation</t>
  </si>
  <si>
    <t xml:space="preserve">Localisation : pour l'ensemble du projet
</t>
  </si>
  <si>
    <t>2.5.1.10</t>
  </si>
  <si>
    <t xml:space="preserve">Trait de niveau </t>
  </si>
  <si>
    <t>2.5.1.12</t>
  </si>
  <si>
    <t>Nettoyage chantier</t>
  </si>
  <si>
    <t xml:space="preserve">Localisation : ensemble du chantier
</t>
  </si>
  <si>
    <t>2.5.1.13</t>
  </si>
  <si>
    <t>Protection des existants</t>
  </si>
  <si>
    <t>4.&amp;</t>
  </si>
  <si>
    <t>2.5.2</t>
  </si>
  <si>
    <t>PLANS ET ETUDES</t>
  </si>
  <si>
    <t>2.5.2.2</t>
  </si>
  <si>
    <t>Études béton</t>
  </si>
  <si>
    <t>2.5.3</t>
  </si>
  <si>
    <t>TRAVAUX SUR EXISTANTS</t>
  </si>
  <si>
    <t>2.5.3.1</t>
  </si>
  <si>
    <t>Ouverture à créer dans mur béton existant 1 x 2 m ht</t>
  </si>
  <si>
    <t xml:space="preserve">Localisation : dans le mur en béton existant entre les archives existantes et les futurs bureaux, suivant plan
</t>
  </si>
  <si>
    <t>2.5.3.2</t>
  </si>
  <si>
    <t>Ouverture à créer dans mur béton existant 1 x 1 m ht</t>
  </si>
  <si>
    <t xml:space="preserve">Localisation : dans le mur extérieur existant pour accès au vide-sanitaire de l'extension, suivant plan
</t>
  </si>
  <si>
    <t>2.5.3.3</t>
  </si>
  <si>
    <t xml:space="preserve">Rebouchage évacuation EU </t>
  </si>
  <si>
    <t xml:space="preserve">Localisation : au niveau des points d'eau à condamner (dans le vestiaire femmes existant), suivant plan de démolitions
</t>
  </si>
  <si>
    <t>u</t>
  </si>
  <si>
    <t>2.5.3.4</t>
  </si>
  <si>
    <t>Percements du mur de la cour anglaise</t>
  </si>
  <si>
    <t>2.5.4</t>
  </si>
  <si>
    <t>TERRASSEMENTS</t>
  </si>
  <si>
    <t>4.T</t>
  </si>
  <si>
    <t>2.5.4.1</t>
  </si>
  <si>
    <t>Fouilles de reconnaissance</t>
  </si>
  <si>
    <t xml:space="preserve">Localisation : pour ouvrages de fondations, suivant étude béton
</t>
  </si>
  <si>
    <t>2.5.4.2</t>
  </si>
  <si>
    <t>Fouilles en trous</t>
  </si>
  <si>
    <t>9.M.Z</t>
  </si>
  <si>
    <t xml:space="preserve">Localisation : pour massifs de fondations, suivant étude béton
</t>
  </si>
  <si>
    <t>m3</t>
  </si>
  <si>
    <t>2.5.4.3</t>
  </si>
  <si>
    <t xml:space="preserve">Fouilles en tranchées et en rigoles 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</si>
  <si>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 depuis la plateforme du bâtiment livrée par l'entreprise de VRD, pour : </t>
    </r>
    <r>
      <rPr>
        <i/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- longrines,
- semelles de fondation
- tout autre ouvrage où c'est nécessaire</t>
    </r>
    <r>
      <rPr>
        <i/>
        <sz val="8"/>
        <color rgb="FFFF0000"/>
        <rFont val="Arial"/>
        <family val="2"/>
      </rPr>
      <t xml:space="preserve">
</t>
    </r>
  </si>
  <si>
    <t>2.5.4.4</t>
  </si>
  <si>
    <t>Blindage des fouilles</t>
  </si>
  <si>
    <t>2.5.4.5</t>
  </si>
  <si>
    <t xml:space="preserve">Évacuation des terres </t>
  </si>
  <si>
    <t xml:space="preserve">Localisation : terres excédentaires suite aux fouilles en trous et en rigoles
</t>
  </si>
  <si>
    <t>2.5.4.6</t>
  </si>
  <si>
    <t>Soutènements provisoires par passes alternées</t>
  </si>
  <si>
    <t xml:space="preserve">Localisation : au droit du bâtiment et de l'escalier existant, suivant plan et étude
</t>
  </si>
  <si>
    <t>2.5.4.7</t>
  </si>
  <si>
    <t>Pompage</t>
  </si>
  <si>
    <t>2.5.5</t>
  </si>
  <si>
    <t>FONDATIONS SUPERFICIELLES ET INFRASTRUCTURES</t>
  </si>
  <si>
    <t>2.5.5.1</t>
  </si>
  <si>
    <t xml:space="preserve">Forme de propreté </t>
  </si>
  <si>
    <t xml:space="preserve">Localisation : sous toutes fondations, massifs et semelles, sauf si présence de gros béton
</t>
  </si>
  <si>
    <t>m²</t>
  </si>
  <si>
    <t>2.5.5.2</t>
  </si>
  <si>
    <t>Gros béton</t>
  </si>
  <si>
    <t xml:space="preserve">Localisation : sous les massifs et les semelles béton si nécessaire et en rattrapage au droit de l'existant
</t>
  </si>
  <si>
    <t>M3</t>
  </si>
  <si>
    <t>2.5.5.3</t>
  </si>
  <si>
    <t xml:space="preserve">Massifs en béton armé </t>
  </si>
  <si>
    <t xml:space="preserve">Localisation : suivant étude béton, pour les fondations de l'extension
Préciser les dimensions prévues
</t>
  </si>
  <si>
    <t>2.5.5.4</t>
  </si>
  <si>
    <t>Fûts de fondation en BA</t>
  </si>
  <si>
    <t xml:space="preserve">Localisation : sous poteaux, suivant étude béton
Préciser les dimensions prévues
</t>
  </si>
  <si>
    <t>2.5.5.5</t>
  </si>
  <si>
    <t xml:space="preserve">Semelles filantes B.A. 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</si>
  <si>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>sous les murs de soubassement du bâtiment, suivant plans et étude béton
Préciser les dimensions prévues</t>
    </r>
    <r>
      <rPr>
        <i/>
        <sz val="8"/>
        <color rgb="FFFF0000"/>
        <rFont val="Arial"/>
        <family val="2"/>
      </rPr>
      <t xml:space="preserve">
</t>
    </r>
  </si>
  <si>
    <t>2.5.5.6</t>
  </si>
  <si>
    <t>Murs de soubassement</t>
  </si>
  <si>
    <t xml:space="preserve">Localisation : murs de soubassement enterrés, suivant étude béton et plans
Préciser les épaisseurs de murs prévues
</t>
  </si>
  <si>
    <t>2.5.5.7</t>
  </si>
  <si>
    <t>Stabox horizontaux</t>
  </si>
  <si>
    <t xml:space="preserve">Localisation : suivant étude béton
</t>
  </si>
  <si>
    <t>ml</t>
  </si>
  <si>
    <t>2.5.5.8</t>
  </si>
  <si>
    <t>Joints hydrogonflants</t>
  </si>
  <si>
    <t xml:space="preserve">Localisation : suivant plans de coupe et étude béton
</t>
  </si>
  <si>
    <t>2.5.5.9</t>
  </si>
  <si>
    <t>Poteaux préfabriqués</t>
  </si>
  <si>
    <t xml:space="preserve">Localisation : dans le vide sanitaire, depuis les fûts jusqu'en sous face de plancher, suivant plans et étude béton
Préciser les dimensions prévues
</t>
  </si>
  <si>
    <t>2.5.5.10</t>
  </si>
  <si>
    <t>Poutres</t>
  </si>
  <si>
    <t xml:space="preserve">Localisation : suivant étude béton et plans
Fournir un plan de repérage indiquant les différentes dimensions de poutres prévues
</t>
  </si>
  <si>
    <t>2.5.5.11</t>
  </si>
  <si>
    <t>Étanchéité sur mur enterré</t>
  </si>
  <si>
    <t xml:space="preserve">Localisation : sur murs enterrés
</t>
  </si>
  <si>
    <t>2.5.5.12</t>
  </si>
  <si>
    <t>Bande solin</t>
  </si>
  <si>
    <t xml:space="preserve">Localisation : en partie haute des murs enterrés protégés
</t>
  </si>
  <si>
    <t>2.5.5.13</t>
  </si>
  <si>
    <t>Reprise étanchéité existante sur murs enterrés</t>
  </si>
  <si>
    <t xml:space="preserve">Localisation : suivant plans
</t>
  </si>
  <si>
    <t>2.5.5.14</t>
  </si>
  <si>
    <t>Dalle portée pour sol collé</t>
  </si>
  <si>
    <t xml:space="preserve">Localisation : pour l'ensemble de l'extension, surface livrée à - 0.02 du sol fini pour recevoir le sol collé
Préciser l'épaisseur de dalle prévue
</t>
  </si>
  <si>
    <t>2.5.5.15</t>
  </si>
  <si>
    <t>Accélérateur de pente autour des siphons</t>
  </si>
  <si>
    <t xml:space="preserve">Localisation : au pourtour de chaque siphon dans l'extension, suivant plan
</t>
  </si>
  <si>
    <t>2.5.5.16</t>
  </si>
  <si>
    <t>Cours anglaises pour ventilation du vide sanitaire</t>
  </si>
  <si>
    <t xml:space="preserve">Localisation : en pied de façade du bâtiment, suivant plans
</t>
  </si>
  <si>
    <t>2.5.5.17</t>
  </si>
  <si>
    <t>Isolation thermique des murs de soubassements</t>
  </si>
  <si>
    <t xml:space="preserve">Localisation : en périphérie extérieure du bâtiment, depuis le dessous du bardage jusque la profondeur hors gel (-60 cm du niveau fini du sol extérieur) hauteur suivant plans de coupe
</t>
  </si>
  <si>
    <t>2.5.5.18</t>
  </si>
  <si>
    <t>Dalle béton extérieure</t>
  </si>
  <si>
    <t xml:space="preserve">Localisation : entre l'extension et l'escalier d'accès au sous-sol existant, suivant plans
</t>
  </si>
  <si>
    <t>2.5.6</t>
  </si>
  <si>
    <t>RESEAUX SOUS DALLE</t>
  </si>
  <si>
    <t>2.5.6.1</t>
  </si>
  <si>
    <t>CANALISATIONS EU-EV</t>
  </si>
  <si>
    <t>2.5.6.1.1</t>
  </si>
  <si>
    <t>Réseau EU/EV PVC</t>
  </si>
  <si>
    <t xml:space="preserve">Localisation : réseaux EU/EV sous dallage
</t>
  </si>
  <si>
    <t>5.&amp;</t>
  </si>
  <si>
    <t>2.5.6.2</t>
  </si>
  <si>
    <t>RESEAU ELECTRIQUE</t>
  </si>
  <si>
    <t>2.5.6.2.1</t>
  </si>
  <si>
    <t xml:space="preserve">Fourreaux électriques Ø 63 mm sous dallage 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</si>
  <si>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réseau basse tension sous dalle, suivant plan
</t>
    </r>
  </si>
  <si>
    <t>2.5.7</t>
  </si>
  <si>
    <t>REMBLAIEMENT</t>
  </si>
  <si>
    <t>2.5.7.1</t>
  </si>
  <si>
    <t>Remblaiement en périphérie des fondations</t>
  </si>
  <si>
    <t>2.5.8</t>
  </si>
  <si>
    <t>ELEVATION STRUCTURE BETON</t>
  </si>
  <si>
    <t>2.5.8.1</t>
  </si>
  <si>
    <t>Prémurs BA</t>
  </si>
  <si>
    <t xml:space="preserve">Localisation : murs et acrotères de l'extension, suivant plans et étude béton
Fournir un plan de repérage indiquant les épaisseurs de voiles prévus et détailler les prix en fonction des différentes épaisseurs
</t>
  </si>
  <si>
    <t>2.5.8.2</t>
  </si>
  <si>
    <t xml:space="preserve">Localisation : en tête des murs du bâtiment
</t>
  </si>
  <si>
    <t>2.5.8.3</t>
  </si>
  <si>
    <t>Poutres BA</t>
  </si>
  <si>
    <t xml:space="preserve">Localisation : suivant plans et étude béton
Fournir un plan de repérage indiquant les différentes dimensions de poutres prévues
</t>
  </si>
  <si>
    <t>2.5.8.4</t>
  </si>
  <si>
    <t>Plancher béton</t>
  </si>
  <si>
    <t xml:space="preserve">Localisation : plancher haut de l'extension, suivant plans
Préciser l'épaisseur de plancher prévue
</t>
  </si>
  <si>
    <t>2.5.8.5</t>
  </si>
  <si>
    <t>Plots béton collés pour support de la plateforme en toiture</t>
  </si>
  <si>
    <t xml:space="preserve">Localisation : en toiture de l'extension pour support de la plateforme métallique pour les équipements techniques, suivant plans
</t>
  </si>
  <si>
    <t>2.5.8.6</t>
  </si>
  <si>
    <t>Pose platines de préscellement</t>
  </si>
  <si>
    <t xml:space="preserve">Localisation : à l'emplacement de chaque poteau métallique en toiture dans les plots béton
</t>
  </si>
  <si>
    <t>2.5.9</t>
  </si>
  <si>
    <t>FINITIONS</t>
  </si>
  <si>
    <t>2.5.9.1</t>
  </si>
  <si>
    <t>Seuils</t>
  </si>
  <si>
    <t xml:space="preserve">Localisation : pour l'ensemble des ouvertures en périphérie extérieure
</t>
  </si>
  <si>
    <t>2.5.9.2</t>
  </si>
  <si>
    <t>Feuillures</t>
  </si>
  <si>
    <t xml:space="preserve">Localisation : pour portes dans murs
</t>
  </si>
  <si>
    <t>2.5.9.3</t>
  </si>
  <si>
    <t>Isolant contre les voiles de façade existants pour joint de dilatation souple</t>
  </si>
  <si>
    <t xml:space="preserve">Localisation : selon plans de coupe du projet
</t>
  </si>
  <si>
    <t>2.5.9.4</t>
  </si>
  <si>
    <t>Percements / réservations / carottages</t>
  </si>
  <si>
    <t>2.5.10</t>
  </si>
  <si>
    <t>ENTRETIEN</t>
  </si>
  <si>
    <t>2.5.10.1</t>
  </si>
  <si>
    <t xml:space="preserve">Entretien des voiries en phase provisoire </t>
  </si>
  <si>
    <t xml:space="preserve">Localisation : suivant plan VRD
</t>
  </si>
  <si>
    <t>2.5.10.2</t>
  </si>
  <si>
    <t>Nettoyage des voiries en phase provisoire</t>
  </si>
  <si>
    <t>2.5.11</t>
  </si>
  <si>
    <t>ESSAIS</t>
  </si>
  <si>
    <t>2.5.11.1</t>
  </si>
  <si>
    <t>Essais des canalisations – Réseaux EU/EV et EP</t>
  </si>
  <si>
    <t xml:space="preserve">Localisation : sur l'ensemble des réseaux EU/EV et EP
</t>
  </si>
  <si>
    <t>2.5.12</t>
  </si>
  <si>
    <t>FRAIS DIVERS</t>
  </si>
  <si>
    <t>2.5.12.1</t>
  </si>
  <si>
    <t>DOE</t>
  </si>
  <si>
    <t>2.5.12.2</t>
  </si>
  <si>
    <t>Frais de compte prorata 1.5 %</t>
  </si>
  <si>
    <t>Total H.T. :</t>
  </si>
  <si>
    <t>Total T.V.A. (20%) :</t>
  </si>
  <si>
    <t>Total T.T.C. :</t>
  </si>
  <si>
    <t>RECAPITULATIF
Lot n°2 GROS OEUVRE</t>
  </si>
  <si>
    <t>RECAPITULATIF DES CHAPITRES</t>
  </si>
  <si>
    <t>2.5 - DESCRIPTION DES OUVRAGES A REALISER</t>
  </si>
  <si>
    <t>- 2.5.1 - TRAVAUX PREPARATOIRES ET ENTRETIEN CHANTIER</t>
  </si>
  <si>
    <t>- 2.5.2 - PLANS ET ETUDES</t>
  </si>
  <si>
    <t>- 2.5.3 - TRAVAUX SUR EXISTANTS</t>
  </si>
  <si>
    <t>- 2.5.4 - TERRASSEMENTS</t>
  </si>
  <si>
    <t>- 2.5.5 - FONDATIONS SUPERFICIELLES ET INFRASTRUCTURES</t>
  </si>
  <si>
    <t>- 2.5.6 - RESEAUX SOUS DALLE</t>
  </si>
  <si>
    <t>- 2.5.6.1 - CANALISATIONS EU-EV</t>
  </si>
  <si>
    <t>- 2.5.6.2 - RESEAU ELECTRIQUE</t>
  </si>
  <si>
    <t>- 2.5.7 - REMBLAIEMENT</t>
  </si>
  <si>
    <t>- 2.5.8 - ELEVATION STRUCTURE BETON</t>
  </si>
  <si>
    <t>- 2.5.9 - FINITIONS</t>
  </si>
  <si>
    <t>- 2.5.10 - ENTRETIEN</t>
  </si>
  <si>
    <t>- 2.5.11 - ESSAIS</t>
  </si>
  <si>
    <t>- 2.5.12 - FRAIS DIVERS</t>
  </si>
  <si>
    <t>Total du lot GROS OEUVRE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</si>
  <si>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</si>
  <si>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</si>
  <si>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</si>
  <si>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</si>
  <si>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</si>
  <si>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</si>
  <si>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</si>
  <si>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</si>
  <si>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</si>
  <si>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</si>
  <si>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</si>
  <si>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</si>
  <si>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</si>
  <si>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</si>
  <si>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</si>
  <si>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</si>
  <si>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</si>
  <si>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</si>
  <si>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</si>
  <si>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</si>
  <si>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</si>
  <si>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</si>
  <si>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</si>
  <si>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</si>
  <si>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</si>
  <si>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</si>
  <si>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</si>
  <si>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</si>
  <si>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</si>
  <si>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</si>
  <si>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</si>
  <si>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</si>
  <si>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</si>
  <si>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Construction de l'extension du bâtiment 882 de l'INSTN à Cherbourg (50)</t>
  </si>
  <si>
    <t>22-095</t>
  </si>
  <si>
    <t>26/11/2024</t>
  </si>
  <si>
    <t>DCE</t>
  </si>
  <si>
    <t>D</t>
  </si>
  <si>
    <t>143 chemin de la Crespinière, ZA Les Vindits</t>
  </si>
  <si>
    <t>50100 CHERBOURG-EN-COTENTIN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</si>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</sst>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\ [$€];[Red]\-#,##0.00\ [$€]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i/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top" wrapText="1"/>
    </xf>
    <xf numFmtId="3" fontId="10" fillId="0" borderId="12" xfId="0" applyNumberFormat="1" applyFont="1" applyBorder="1" applyAlignment="1" applyProtection="1">
      <alignment horizontal="right" vertical="top" wrapText="1"/>
      <protection locked="0"/>
    </xf>
    <xf numFmtId="4" fontId="10" fillId="0" borderId="12" xfId="0" applyNumberFormat="1" applyFont="1" applyBorder="1" applyAlignment="1" applyProtection="1">
      <alignment vertical="top" wrapText="1"/>
      <protection locked="0"/>
    </xf>
    <xf numFmtId="4" fontId="1" fillId="0" borderId="6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164" fontId="10" fillId="0" borderId="12" xfId="0" applyNumberFormat="1" applyFont="1" applyBorder="1" applyAlignment="1" applyProtection="1">
      <alignment horizontal="right" vertical="top" wrapText="1"/>
      <protection locked="0"/>
    </xf>
    <xf numFmtId="0" fontId="1" fillId="0" borderId="0" xfId="0" applyFont="1" applyAlignment="1">
      <alignment vertical="top"/>
    </xf>
    <xf numFmtId="0" fontId="11" fillId="0" borderId="11" xfId="0" applyFont="1" applyBorder="1" applyAlignment="1">
      <alignment vertical="top" wrapText="1"/>
    </xf>
    <xf numFmtId="4" fontId="10" fillId="0" borderId="12" xfId="0" applyNumberFormat="1" applyFont="1" applyBorder="1" applyAlignment="1" applyProtection="1">
      <alignment horizontal="right" vertical="top" wrapText="1"/>
      <protection locked="0"/>
    </xf>
    <xf numFmtId="0" fontId="12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6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0" fillId="0" borderId="0" xfId="0"/>
    <xf numFmtId="0" fontId="1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5" fontId="12" fillId="0" borderId="0" xfId="0" applyNumberFormat="1" applyFont="1" applyAlignment="1">
      <alignment horizontal="right" vertical="top" wrapText="1"/>
    </xf>
    <xf numFmtId="165" fontId="12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vertical="top" wrapText="1"/>
    </xf>
    <xf numFmtId="165" fontId="12" fillId="0" borderId="8" xfId="0" applyNumberFormat="1" applyFont="1" applyBorder="1" applyAlignment="1">
      <alignment horizontal="right" vertical="top" wrapText="1"/>
    </xf>
    <xf numFmtId="165" fontId="12" fillId="0" borderId="9" xfId="0" applyNumberFormat="1" applyFont="1" applyBorder="1" applyAlignment="1">
      <alignment horizontal="right" vertical="top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5" fontId="13" fillId="0" borderId="0" xfId="0" applyNumberFormat="1" applyFont="1" applyAlignment="1">
      <alignment horizontal="righ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165" fontId="14" fillId="0" borderId="0" xfId="0" applyNumberFormat="1" applyFont="1" applyAlignment="1">
      <alignment horizontal="right" vertical="top" wrapText="1" indent="1"/>
    </xf>
    <xf numFmtId="165" fontId="14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horizontal="left" vertical="top" wrapText="1" indent="1"/>
    </xf>
    <xf numFmtId="0" fontId="14" fillId="0" borderId="0" xfId="0" applyFont="1" applyAlignment="1">
      <alignment vertical="top" wrapText="1"/>
    </xf>
    <xf numFmtId="165" fontId="6" fillId="0" borderId="0" xfId="0" applyNumberFormat="1" applyFont="1" applyAlignment="1">
      <alignment horizontal="right" vertical="top" wrapText="1" indent="2"/>
    </xf>
    <xf numFmtId="165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 indent="2"/>
    </xf>
    <xf numFmtId="0" fontId="6" fillId="0" borderId="0" xfId="0" applyFont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2" fillId="0" borderId="18" xfId="0" applyFont="1" applyBorder="1" applyAlignment="1">
      <alignment vertical="top" wrapText="1"/>
    </xf>
    <xf numFmtId="165" fontId="12" fillId="0" borderId="0" xfId="0" applyNumberFormat="1" applyFont="1" applyAlignment="1">
      <alignment vertical="top" wrapText="1"/>
    </xf>
    <xf numFmtId="165" fontId="1" fillId="0" borderId="0" xfId="0" applyNumberFormat="1" applyFont="1" applyAlignment="1">
      <alignment vertical="top" wrapText="1"/>
    </xf>
    <xf numFmtId="165" fontId="1" fillId="0" borderId="19" xfId="0" applyNumberFormat="1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5" fontId="12" fillId="0" borderId="21" xfId="0" applyNumberFormat="1" applyFont="1" applyBorder="1" applyAlignment="1">
      <alignment vertical="top" wrapText="1"/>
    </xf>
    <xf numFmtId="165" fontId="1" fillId="0" borderId="21" xfId="0" applyNumberFormat="1" applyFont="1" applyBorder="1" applyAlignment="1">
      <alignment vertical="top" wrapText="1"/>
    </xf>
    <xf numFmtId="165" fontId="1" fillId="0" borderId="22" xfId="0" applyNumberFormat="1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52388</xdr:colOff>
      <xdr:row>27</xdr:row>
      <xdr:rowOff>0</xdr:rowOff>
    </xdr:from>
    <xdr:to>
      <xdr:col>7</xdr:col>
      <xdr:colOff>913209</xdr:colOff>
      <xdr:row>44</xdr:row>
      <xdr:rowOff>114043</xdr:rowOff>
    </xdr:to>
    <xdr:pic>
      <xdr:nvPicPr>
        <xdr:cNvPr id="2" name="Picture 1" descr="{e94ddfc7-2ddb-4db3-bd5e-3cdeac39b5a1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6563" y="3086100"/>
          <a:ext cx="3508772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48</xdr:row>
      <xdr:rowOff>90488</xdr:rowOff>
    </xdr:from>
    <xdr:to>
      <xdr:col>4</xdr:col>
      <xdr:colOff>922337</xdr:colOff>
      <xdr:row>55</xdr:row>
      <xdr:rowOff>17260</xdr:rowOff>
    </xdr:to>
    <xdr:pic>
      <xdr:nvPicPr>
        <xdr:cNvPr id="3" name="Picture 2" descr="{e24682b0-20c6-4b7e-9b4f-3a74433924ed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576888"/>
          <a:ext cx="889000" cy="72687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47625</xdr:rowOff>
    </xdr:from>
    <xdr:to>
      <xdr:col>1</xdr:col>
      <xdr:colOff>636587</xdr:colOff>
      <xdr:row>81</xdr:row>
      <xdr:rowOff>60325</xdr:rowOff>
    </xdr:to>
    <xdr:pic>
      <xdr:nvPicPr>
        <xdr:cNvPr id="4" name="Picture 3" descr="{434e9538-8454-413e-9eb0-e5b0ba6fbe94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077325"/>
          <a:ext cx="603250" cy="241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70</xdr:row>
      <xdr:rowOff>47625</xdr:rowOff>
    </xdr:from>
    <xdr:to>
      <xdr:col>1</xdr:col>
      <xdr:colOff>625332</xdr:colOff>
      <xdr:row>76</xdr:row>
      <xdr:rowOff>60325</xdr:rowOff>
    </xdr:to>
    <xdr:pic>
      <xdr:nvPicPr>
        <xdr:cNvPr id="5" name="Picture 4" descr="{f1558fff-5855-47c1-a78a-74eac80ecf95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" y="8048625"/>
          <a:ext cx="577707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65</xdr:row>
      <xdr:rowOff>19050</xdr:rowOff>
    </xdr:from>
    <xdr:to>
      <xdr:col>1</xdr:col>
      <xdr:colOff>636587</xdr:colOff>
      <xdr:row>67</xdr:row>
      <xdr:rowOff>92075</xdr:rowOff>
    </xdr:to>
    <xdr:pic>
      <xdr:nvPicPr>
        <xdr:cNvPr id="6" name="Picture 5" descr="{a6c624a0-3f89-474e-adc6-4962637dfc31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448550"/>
          <a:ext cx="603250" cy="301625"/>
        </a:xfrm>
        <a:prstGeom prst="rect">
          <a:avLst/>
        </a:prstGeom>
      </xdr:spPr>
    </xdr:pic>
    <xdr:clientData/>
  </xdr:twoCellAnchor>
  <xdr:twoCellAnchor>
    <xdr:from>
      <xdr:col>4</xdr:col>
      <xdr:colOff>71438</xdr:colOff>
      <xdr:row>69</xdr:row>
      <xdr:rowOff>42863</xdr:rowOff>
    </xdr:from>
    <xdr:to>
      <xdr:col>7</xdr:col>
      <xdr:colOff>900113</xdr:colOff>
      <xdr:row>75</xdr:row>
      <xdr:rowOff>71438</xdr:rowOff>
    </xdr:to>
    <xdr:sp macro="" textlink="Paramètres!C3">
      <xdr:nvSpPr>
        <xdr:cNvPr id="7" name="TextBox 6"/>
        <xdr:cNvSpPr txBox="1"/>
      </xdr:nvSpPr>
      <xdr:spPr>
        <a:xfrm>
          <a:off x="2995613" y="7929563"/>
          <a:ext cx="3476625" cy="714375"/>
        </a:xfrm>
        <a:prstGeom prst="rect">
          <a:avLst/>
        </a:prstGeom>
        <a:solidFill>
          <a:srgbClr val="DFDFD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fld id="{B8ADDEFE-BF52-4FD4-8C5D-6B85EF6FF707}" type="TxLink">
            <a:rPr lang="en-US" sz="1400" b="1">
              <a:latin typeface="Arial"/>
              <a:cs typeface="Arial"/>
            </a:rPr>
            <a:pPr/>
            <a:t>DPGF</a:t>
          </a:fld>
          <a:endParaRPr lang="en-US" sz="1400" b="1"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I86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43"/>
      <c r="F2" s="43"/>
      <c r="G2" s="43"/>
      <c r="H2" s="43"/>
      <c r="I2" s="8"/>
    </row>
    <row r="3" spans="2:9" ht="9" customHeight="1" x14ac:dyDescent="0.25">
      <c r="B3" s="5"/>
      <c r="C3" s="6"/>
      <c r="D3" s="7"/>
      <c r="E3" s="43"/>
      <c r="F3" s="43"/>
      <c r="G3" s="43"/>
      <c r="H3" s="43"/>
      <c r="I3" s="8"/>
    </row>
    <row r="4" spans="2:9" ht="9" customHeight="1" x14ac:dyDescent="0.25">
      <c r="B4" s="5"/>
      <c r="C4" s="6"/>
      <c r="D4" s="7"/>
      <c r="E4" s="43"/>
      <c r="F4" s="43"/>
      <c r="G4" s="43"/>
      <c r="H4" s="43"/>
      <c r="I4" s="8"/>
    </row>
    <row r="5" spans="2:9" ht="9" customHeight="1" x14ac:dyDescent="0.25">
      <c r="B5" s="5"/>
      <c r="C5" s="6"/>
      <c r="D5" s="7"/>
      <c r="E5" s="43"/>
      <c r="F5" s="43"/>
      <c r="G5" s="43"/>
      <c r="H5" s="43"/>
      <c r="I5" s="8"/>
    </row>
    <row r="6" spans="2:9" ht="9" customHeight="1" x14ac:dyDescent="0.25">
      <c r="B6" s="5"/>
      <c r="C6" s="6"/>
      <c r="D6" s="7"/>
      <c r="E6" s="43"/>
      <c r="F6" s="43"/>
      <c r="G6" s="43"/>
      <c r="H6" s="43"/>
      <c r="I6" s="8"/>
    </row>
    <row r="7" spans="2:9" ht="9" customHeight="1" x14ac:dyDescent="0.25">
      <c r="B7" s="5"/>
      <c r="C7" s="6"/>
      <c r="D7" s="7"/>
      <c r="E7" s="43"/>
      <c r="F7" s="43"/>
      <c r="G7" s="43"/>
      <c r="H7" s="43"/>
      <c r="I7" s="8"/>
    </row>
    <row r="8" spans="2:9" ht="9" customHeight="1" x14ac:dyDescent="0.25">
      <c r="B8" s="5"/>
      <c r="C8" s="6"/>
      <c r="D8" s="7"/>
      <c r="E8" s="43"/>
      <c r="F8" s="43"/>
      <c r="G8" s="43"/>
      <c r="H8" s="43"/>
      <c r="I8" s="8"/>
    </row>
    <row r="9" spans="2:9" ht="9" customHeight="1" x14ac:dyDescent="0.25">
      <c r="B9" s="5"/>
      <c r="C9" s="6"/>
      <c r="D9" s="7"/>
      <c r="E9" s="43"/>
      <c r="F9" s="43"/>
      <c r="G9" s="43"/>
      <c r="H9" s="43"/>
      <c r="I9" s="8"/>
    </row>
    <row r="10" spans="2:9" ht="9" customHeight="1" x14ac:dyDescent="0.25">
      <c r="B10" s="5"/>
      <c r="C10" s="6"/>
      <c r="D10" s="7"/>
      <c r="E10" s="43"/>
      <c r="F10" s="43"/>
      <c r="G10" s="43"/>
      <c r="H10" s="43"/>
      <c r="I10" s="8"/>
    </row>
    <row r="11" spans="2:9" ht="9" customHeight="1" x14ac:dyDescent="0.25">
      <c r="B11" s="5"/>
      <c r="C11" s="6"/>
      <c r="D11" s="7"/>
      <c r="E11" s="44" t="str">
        <f>IF(Paramètres!C5&lt;&gt;"",Paramètres!C5,"")</f>
        <v>Construction de l'extension du bâtiment 882 de l'INSTN à Cherbourg (50)</v>
      </c>
      <c r="F11" s="44"/>
      <c r="G11" s="44"/>
      <c r="H11" s="44"/>
      <c r="I11" s="8"/>
    </row>
    <row r="12" spans="2:9" ht="9" customHeight="1" x14ac:dyDescent="0.25">
      <c r="B12" s="5"/>
      <c r="C12" s="6"/>
      <c r="D12" s="7"/>
      <c r="E12" s="44"/>
      <c r="F12" s="44"/>
      <c r="G12" s="44"/>
      <c r="H12" s="44"/>
      <c r="I12" s="8"/>
    </row>
    <row r="13" spans="2:9" ht="9" customHeight="1" x14ac:dyDescent="0.25">
      <c r="B13" s="5"/>
      <c r="C13" s="6"/>
      <c r="D13" s="7"/>
      <c r="E13" s="44"/>
      <c r="F13" s="44"/>
      <c r="G13" s="44"/>
      <c r="H13" s="44"/>
      <c r="I13" s="8"/>
    </row>
    <row r="14" spans="2:9" ht="9" customHeight="1" x14ac:dyDescent="0.25">
      <c r="B14" s="5"/>
      <c r="C14" s="6"/>
      <c r="D14" s="7"/>
      <c r="E14" s="44"/>
      <c r="F14" s="44"/>
      <c r="G14" s="44"/>
      <c r="H14" s="44"/>
      <c r="I14" s="8"/>
    </row>
    <row r="15" spans="2:9" ht="9" customHeight="1" x14ac:dyDescent="0.25">
      <c r="B15" s="5"/>
      <c r="C15" s="6"/>
      <c r="D15" s="7"/>
      <c r="E15" s="44"/>
      <c r="F15" s="44"/>
      <c r="G15" s="44"/>
      <c r="H15" s="44"/>
      <c r="I15" s="8"/>
    </row>
    <row r="16" spans="2:9" ht="9" customHeight="1" x14ac:dyDescent="0.25">
      <c r="B16" s="5"/>
      <c r="C16" s="6"/>
      <c r="D16" s="7"/>
      <c r="E16" s="44"/>
      <c r="F16" s="44"/>
      <c r="G16" s="44"/>
      <c r="H16" s="44"/>
      <c r="I16" s="8"/>
    </row>
    <row r="17" spans="2:9" ht="9" customHeight="1" x14ac:dyDescent="0.25">
      <c r="B17" s="5"/>
      <c r="C17" s="6"/>
      <c r="D17" s="7"/>
      <c r="E17" s="44"/>
      <c r="F17" s="44"/>
      <c r="G17" s="44"/>
      <c r="H17" s="44"/>
      <c r="I17" s="8"/>
    </row>
    <row r="18" spans="2:9" ht="9" customHeight="1" x14ac:dyDescent="0.25">
      <c r="B18" s="5"/>
      <c r="C18" s="6"/>
      <c r="D18" s="7"/>
      <c r="E18" s="44"/>
      <c r="F18" s="44"/>
      <c r="G18" s="44"/>
      <c r="H18" s="44"/>
      <c r="I18" s="8"/>
    </row>
    <row r="19" spans="2:9" ht="9" customHeight="1" x14ac:dyDescent="0.25">
      <c r="B19" s="5"/>
      <c r="C19" s="6"/>
      <c r="D19" s="7"/>
      <c r="E19" s="44"/>
      <c r="F19" s="44"/>
      <c r="G19" s="44"/>
      <c r="H19" s="44"/>
      <c r="I19" s="8"/>
    </row>
    <row r="20" spans="2:9" ht="9" customHeight="1" x14ac:dyDescent="0.25">
      <c r="B20" s="5"/>
      <c r="C20" s="6"/>
      <c r="D20" s="7"/>
      <c r="E20" s="44" t="str">
        <f>IF(Paramètres!C24&lt;&gt;"",Paramètres!C24,"") &amp; CHAR(10) &amp; IF(Paramètres!C26&lt;&gt;"",Paramètres!C26,"") &amp; CHAR(10) &amp; IF(Paramètres!C28&lt;&gt;"",Paramètres!C28,"")</f>
        <v xml:space="preserve">143 chemin de la Crespinière, ZA Les Vindits
50100 CHERBOURG-EN-COTENTIN
</v>
      </c>
      <c r="F20" s="44"/>
      <c r="G20" s="44"/>
      <c r="H20" s="44"/>
      <c r="I20" s="8"/>
    </row>
    <row r="21" spans="2:9" ht="9" customHeight="1" x14ac:dyDescent="0.25">
      <c r="B21" s="5"/>
      <c r="C21" s="6"/>
      <c r="D21" s="7"/>
      <c r="E21" s="44"/>
      <c r="F21" s="44"/>
      <c r="G21" s="44"/>
      <c r="H21" s="44"/>
      <c r="I21" s="8"/>
    </row>
    <row r="22" spans="2:9" ht="9" customHeight="1" x14ac:dyDescent="0.25">
      <c r="B22" s="5"/>
      <c r="C22" s="6"/>
      <c r="D22" s="7"/>
      <c r="E22" s="44"/>
      <c r="F22" s="44"/>
      <c r="G22" s="44"/>
      <c r="H22" s="44"/>
      <c r="I22" s="8"/>
    </row>
    <row r="23" spans="2:9" ht="9" customHeight="1" x14ac:dyDescent="0.25">
      <c r="B23" s="5"/>
      <c r="C23" s="6"/>
      <c r="D23" s="7"/>
      <c r="E23" s="44"/>
      <c r="F23" s="44"/>
      <c r="G23" s="44"/>
      <c r="H23" s="44"/>
      <c r="I23" s="8"/>
    </row>
    <row r="24" spans="2:9" ht="9" customHeight="1" x14ac:dyDescent="0.25">
      <c r="B24" s="5"/>
      <c r="C24" s="6"/>
      <c r="D24" s="7"/>
      <c r="E24" s="44"/>
      <c r="F24" s="44"/>
      <c r="G24" s="44"/>
      <c r="H24" s="44"/>
      <c r="I24" s="8"/>
    </row>
    <row r="25" spans="2:9" ht="9" customHeight="1" x14ac:dyDescent="0.25">
      <c r="B25" s="5"/>
      <c r="C25" s="6"/>
      <c r="D25" s="7"/>
      <c r="E25" s="44"/>
      <c r="F25" s="44"/>
      <c r="G25" s="44"/>
      <c r="H25" s="44"/>
      <c r="I25" s="8"/>
    </row>
    <row r="26" spans="2:9" ht="9" customHeight="1" x14ac:dyDescent="0.25">
      <c r="B26" s="5"/>
      <c r="C26" s="6"/>
      <c r="D26" s="7"/>
      <c r="E26" s="44"/>
      <c r="F26" s="44"/>
      <c r="G26" s="44"/>
      <c r="H26" s="44"/>
      <c r="I26" s="8"/>
    </row>
    <row r="27" spans="2:9" ht="9" customHeight="1" x14ac:dyDescent="0.25">
      <c r="B27" s="5"/>
      <c r="C27" s="6"/>
      <c r="D27" s="7"/>
      <c r="E27" s="44"/>
      <c r="F27" s="44"/>
      <c r="G27" s="44"/>
      <c r="H27" s="44"/>
      <c r="I27" s="8"/>
    </row>
    <row r="28" spans="2:9" ht="9" customHeight="1" x14ac:dyDescent="0.25">
      <c r="B28" s="5"/>
      <c r="C28" s="6"/>
      <c r="D28" s="7"/>
      <c r="E28" s="43"/>
      <c r="F28" s="43"/>
      <c r="G28" s="43"/>
      <c r="H28" s="43"/>
      <c r="I28" s="8"/>
    </row>
    <row r="29" spans="2:9" ht="9" customHeight="1" x14ac:dyDescent="0.25">
      <c r="B29" s="5"/>
      <c r="C29" s="6"/>
      <c r="D29" s="7"/>
      <c r="E29" s="43"/>
      <c r="F29" s="43"/>
      <c r="G29" s="43"/>
      <c r="H29" s="43"/>
      <c r="I29" s="8"/>
    </row>
    <row r="30" spans="2:9" ht="9" customHeight="1" x14ac:dyDescent="0.25">
      <c r="B30" s="5"/>
      <c r="C30" s="6"/>
      <c r="D30" s="7"/>
      <c r="E30" s="43"/>
      <c r="F30" s="43"/>
      <c r="G30" s="43"/>
      <c r="H30" s="43"/>
      <c r="I30" s="8"/>
    </row>
    <row r="31" spans="2:9" ht="9" customHeight="1" x14ac:dyDescent="0.25">
      <c r="B31" s="5"/>
      <c r="C31" s="6"/>
      <c r="D31" s="7"/>
      <c r="E31" s="43"/>
      <c r="F31" s="43"/>
      <c r="G31" s="43"/>
      <c r="H31" s="43"/>
      <c r="I31" s="8"/>
    </row>
    <row r="32" spans="2:9" ht="9" customHeight="1" x14ac:dyDescent="0.25">
      <c r="B32" s="5"/>
      <c r="C32" s="6"/>
      <c r="D32" s="7"/>
      <c r="E32" s="43"/>
      <c r="F32" s="43"/>
      <c r="G32" s="43"/>
      <c r="H32" s="43"/>
      <c r="I32" s="8"/>
    </row>
    <row r="33" spans="2:9" ht="9" customHeight="1" x14ac:dyDescent="0.25">
      <c r="B33" s="5"/>
      <c r="C33" s="6"/>
      <c r="D33" s="7"/>
      <c r="E33" s="43"/>
      <c r="F33" s="43"/>
      <c r="G33" s="43"/>
      <c r="H33" s="43"/>
      <c r="I33" s="8"/>
    </row>
    <row r="34" spans="2:9" ht="9" customHeight="1" x14ac:dyDescent="0.25">
      <c r="B34" s="5"/>
      <c r="C34" s="6"/>
      <c r="D34" s="7"/>
      <c r="E34" s="43"/>
      <c r="F34" s="43"/>
      <c r="G34" s="43"/>
      <c r="H34" s="43"/>
      <c r="I34" s="8"/>
    </row>
    <row r="35" spans="2:9" ht="9" customHeight="1" x14ac:dyDescent="0.25">
      <c r="B35" s="5"/>
      <c r="C35" s="6"/>
      <c r="D35" s="7"/>
      <c r="E35" s="43"/>
      <c r="F35" s="43"/>
      <c r="G35" s="43"/>
      <c r="H35" s="43"/>
      <c r="I35" s="8"/>
    </row>
    <row r="36" spans="2:9" ht="9" customHeight="1" x14ac:dyDescent="0.25">
      <c r="B36" s="5"/>
      <c r="C36" s="6"/>
      <c r="D36" s="7"/>
      <c r="E36" s="43"/>
      <c r="F36" s="43"/>
      <c r="G36" s="43"/>
      <c r="H36" s="43"/>
      <c r="I36" s="8"/>
    </row>
    <row r="37" spans="2:9" ht="9" customHeight="1" x14ac:dyDescent="0.25">
      <c r="B37" s="5"/>
      <c r="C37" s="6"/>
      <c r="D37" s="7"/>
      <c r="E37" s="43"/>
      <c r="F37" s="43"/>
      <c r="G37" s="43"/>
      <c r="H37" s="43"/>
      <c r="I37" s="8"/>
    </row>
    <row r="38" spans="2:9" ht="9" customHeight="1" x14ac:dyDescent="0.25">
      <c r="B38" s="5"/>
      <c r="C38" s="6"/>
      <c r="D38" s="7"/>
      <c r="E38" s="43"/>
      <c r="F38" s="43"/>
      <c r="G38" s="43"/>
      <c r="H38" s="43"/>
      <c r="I38" s="8"/>
    </row>
    <row r="39" spans="2:9" ht="9" customHeight="1" x14ac:dyDescent="0.25">
      <c r="B39" s="5"/>
      <c r="C39" s="6"/>
      <c r="D39" s="7"/>
      <c r="E39" s="43"/>
      <c r="F39" s="43"/>
      <c r="G39" s="43"/>
      <c r="H39" s="43"/>
      <c r="I39" s="8"/>
    </row>
    <row r="40" spans="2:9" ht="9" customHeight="1" x14ac:dyDescent="0.25">
      <c r="B40" s="5"/>
      <c r="C40" s="6"/>
      <c r="D40" s="7"/>
      <c r="E40" s="43"/>
      <c r="F40" s="43"/>
      <c r="G40" s="43"/>
      <c r="H40" s="43"/>
      <c r="I40" s="8"/>
    </row>
    <row r="41" spans="2:9" ht="9" customHeight="1" x14ac:dyDescent="0.25">
      <c r="B41" s="5"/>
      <c r="C41" s="6"/>
      <c r="D41" s="7"/>
      <c r="E41" s="43"/>
      <c r="F41" s="43"/>
      <c r="G41" s="43"/>
      <c r="H41" s="43"/>
      <c r="I41" s="8"/>
    </row>
    <row r="42" spans="2:9" ht="9" customHeight="1" x14ac:dyDescent="0.25">
      <c r="B42" s="5"/>
      <c r="C42" s="6"/>
      <c r="D42" s="7"/>
      <c r="E42" s="43"/>
      <c r="F42" s="43"/>
      <c r="G42" s="43"/>
      <c r="H42" s="43"/>
      <c r="I42" s="8"/>
    </row>
    <row r="43" spans="2:9" ht="9" customHeight="1" x14ac:dyDescent="0.25">
      <c r="B43" s="5"/>
      <c r="C43" s="6"/>
      <c r="D43" s="7"/>
      <c r="E43" s="43"/>
      <c r="F43" s="43"/>
      <c r="G43" s="43"/>
      <c r="H43" s="43"/>
      <c r="I43" s="8"/>
    </row>
    <row r="44" spans="2:9" ht="9" customHeight="1" x14ac:dyDescent="0.25">
      <c r="B44" s="5"/>
      <c r="C44" s="6"/>
      <c r="D44" s="7"/>
      <c r="E44" s="43"/>
      <c r="F44" s="43"/>
      <c r="G44" s="43"/>
      <c r="H44" s="43"/>
      <c r="I44" s="8"/>
    </row>
    <row r="45" spans="2:9" ht="9" customHeight="1" x14ac:dyDescent="0.25">
      <c r="B45" s="5"/>
      <c r="C45" s="6"/>
      <c r="D45" s="7"/>
      <c r="E45" s="43"/>
      <c r="F45" s="43"/>
      <c r="G45" s="43"/>
      <c r="H45" s="43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43"/>
      <c r="F47" s="47" t="s">
        <v>4</v>
      </c>
      <c r="G47" s="43"/>
      <c r="H47" s="43"/>
      <c r="I47" s="8"/>
    </row>
    <row r="48" spans="2:9" ht="9" customHeight="1" x14ac:dyDescent="0.25">
      <c r="B48" s="5"/>
      <c r="C48" s="6"/>
      <c r="D48" s="7"/>
      <c r="E48" s="43"/>
      <c r="F48" s="43"/>
      <c r="G48" s="43"/>
      <c r="H48" s="43"/>
      <c r="I48" s="8"/>
    </row>
    <row r="49" spans="2:9" ht="9" customHeight="1" x14ac:dyDescent="0.25">
      <c r="B49" s="5"/>
      <c r="C49" s="6"/>
      <c r="D49" s="7"/>
      <c r="E49" s="43"/>
      <c r="F49" s="43"/>
      <c r="G49" s="43"/>
      <c r="H49" s="43"/>
      <c r="I49" s="8"/>
    </row>
    <row r="50" spans="2:9" ht="9" customHeight="1" x14ac:dyDescent="0.25">
      <c r="B50" s="5"/>
      <c r="C50" s="6"/>
      <c r="D50" s="7"/>
      <c r="E50" s="43"/>
      <c r="F50" s="43"/>
      <c r="G50" s="43"/>
      <c r="H50" s="43"/>
      <c r="I50" s="8"/>
    </row>
    <row r="51" spans="2:9" ht="9" customHeight="1" x14ac:dyDescent="0.25">
      <c r="B51" s="5"/>
      <c r="C51" s="6"/>
      <c r="D51" s="7"/>
      <c r="E51" s="43"/>
      <c r="F51" s="43"/>
      <c r="G51" s="43"/>
      <c r="H51" s="43"/>
      <c r="I51" s="8"/>
    </row>
    <row r="52" spans="2:9" ht="9" customHeight="1" x14ac:dyDescent="0.25">
      <c r="B52" s="5"/>
      <c r="C52" s="6"/>
      <c r="D52" s="7"/>
      <c r="E52" s="43"/>
      <c r="F52" s="43"/>
      <c r="G52" s="43"/>
      <c r="H52" s="43"/>
      <c r="I52" s="8"/>
    </row>
    <row r="53" spans="2:9" ht="9" customHeight="1" x14ac:dyDescent="0.25">
      <c r="B53" s="5"/>
      <c r="C53" s="6"/>
      <c r="D53" s="7"/>
      <c r="E53" s="43"/>
      <c r="F53" s="43"/>
      <c r="G53" s="43"/>
      <c r="H53" s="43"/>
      <c r="I53" s="8"/>
    </row>
    <row r="54" spans="2:9" ht="9" customHeight="1" x14ac:dyDescent="0.25">
      <c r="B54" s="5"/>
      <c r="C54" s="6"/>
      <c r="D54" s="7"/>
      <c r="E54" s="43"/>
      <c r="F54" s="43"/>
      <c r="G54" s="43"/>
      <c r="H54" s="43"/>
      <c r="I54" s="8"/>
    </row>
    <row r="55" spans="2:9" ht="9" customHeight="1" x14ac:dyDescent="0.25">
      <c r="B55" s="5"/>
      <c r="C55" s="6"/>
      <c r="D55" s="7"/>
      <c r="E55" s="43"/>
      <c r="F55" s="43"/>
      <c r="G55" s="43"/>
      <c r="H55" s="43"/>
      <c r="I55" s="8"/>
    </row>
    <row r="56" spans="2:9" ht="9" customHeight="1" x14ac:dyDescent="0.25">
      <c r="B56" s="5"/>
      <c r="C56" s="6"/>
      <c r="D56" s="7"/>
      <c r="E56" s="43"/>
      <c r="F56" s="43"/>
      <c r="G56" s="43"/>
      <c r="H56" s="43"/>
      <c r="I56" s="8"/>
    </row>
    <row r="57" spans="2:9" ht="9" customHeight="1" x14ac:dyDescent="0.25">
      <c r="B57" s="5"/>
      <c r="C57" s="6"/>
      <c r="D57" s="7"/>
      <c r="E57" s="43"/>
      <c r="F57" s="43"/>
      <c r="G57" s="43"/>
      <c r="H57" s="43"/>
      <c r="I57" s="8"/>
    </row>
    <row r="58" spans="2:9" ht="9" customHeight="1" x14ac:dyDescent="0.25">
      <c r="B58" s="5"/>
      <c r="C58" s="6"/>
      <c r="D58" s="7"/>
      <c r="E58" s="43"/>
      <c r="F58" s="43"/>
      <c r="G58" s="43"/>
      <c r="H58" s="43"/>
      <c r="I58" s="8"/>
    </row>
    <row r="59" spans="2:9" ht="9" customHeight="1" x14ac:dyDescent="0.25">
      <c r="B59" s="5"/>
      <c r="C59" s="6"/>
      <c r="D59" s="7"/>
      <c r="E59" s="7"/>
      <c r="F59" s="7"/>
      <c r="G59" s="7"/>
      <c r="H59" s="7"/>
      <c r="I59" s="8"/>
    </row>
    <row r="60" spans="2:9" ht="9" customHeight="1" x14ac:dyDescent="0.25">
      <c r="B60" s="5"/>
      <c r="C60" s="6"/>
      <c r="D60" s="7"/>
      <c r="E60" s="45" t="str">
        <f>IF(Paramètres!C9&lt;&gt;"",Paramètres!C9,"")</f>
        <v>Lot n°2</v>
      </c>
      <c r="F60" s="45"/>
      <c r="G60" s="45"/>
      <c r="H60" s="45"/>
      <c r="I60" s="8"/>
    </row>
    <row r="61" spans="2:9" ht="9" customHeight="1" x14ac:dyDescent="0.25">
      <c r="B61" s="5"/>
      <c r="C61" s="6"/>
      <c r="D61" s="7"/>
      <c r="E61" s="45"/>
      <c r="F61" s="45"/>
      <c r="G61" s="45"/>
      <c r="H61" s="45"/>
      <c r="I61" s="8"/>
    </row>
    <row r="62" spans="2:9" ht="9" customHeight="1" x14ac:dyDescent="0.25">
      <c r="B62" s="5"/>
      <c r="C62" s="6"/>
      <c r="D62" s="7"/>
      <c r="E62" s="45"/>
      <c r="F62" s="45"/>
      <c r="G62" s="45"/>
      <c r="H62" s="45"/>
      <c r="I62" s="8"/>
    </row>
    <row r="63" spans="2:9" ht="9" customHeight="1" x14ac:dyDescent="0.25">
      <c r="B63" s="5"/>
      <c r="C63" s="6"/>
      <c r="D63" s="7"/>
      <c r="E63" s="45" t="str">
        <f>IF(Paramètres!C11&lt;&gt;"",Paramètres!C11,"")</f>
        <v>GROS OEUVRE</v>
      </c>
      <c r="F63" s="45"/>
      <c r="G63" s="45"/>
      <c r="H63" s="45"/>
      <c r="I63" s="8"/>
    </row>
    <row r="64" spans="2:9" ht="9" customHeight="1" x14ac:dyDescent="0.25">
      <c r="B64" s="50"/>
      <c r="C64" s="48" t="s">
        <v>7</v>
      </c>
      <c r="D64" s="7"/>
      <c r="E64" s="45"/>
      <c r="F64" s="45"/>
      <c r="G64" s="45"/>
      <c r="H64" s="45"/>
      <c r="I64" s="8"/>
    </row>
    <row r="65" spans="2:9" ht="9" customHeight="1" x14ac:dyDescent="0.25">
      <c r="B65" s="50"/>
      <c r="C65" s="49"/>
      <c r="D65" s="7"/>
      <c r="E65" s="45"/>
      <c r="F65" s="45"/>
      <c r="G65" s="45"/>
      <c r="H65" s="45"/>
      <c r="I65" s="8"/>
    </row>
    <row r="66" spans="2:9" ht="9" customHeight="1" x14ac:dyDescent="0.25">
      <c r="B66" s="50"/>
      <c r="C66" s="49"/>
      <c r="D66" s="7"/>
      <c r="E66" s="45"/>
      <c r="F66" s="45"/>
      <c r="G66" s="45"/>
      <c r="H66" s="45"/>
      <c r="I66" s="8"/>
    </row>
    <row r="67" spans="2:9" ht="9" customHeight="1" x14ac:dyDescent="0.25">
      <c r="B67" s="50"/>
      <c r="C67" s="49"/>
      <c r="D67" s="7"/>
      <c r="E67" s="45"/>
      <c r="F67" s="45"/>
      <c r="G67" s="45"/>
      <c r="H67" s="45"/>
      <c r="I67" s="8"/>
    </row>
    <row r="68" spans="2:9" ht="9" customHeight="1" x14ac:dyDescent="0.25">
      <c r="B68" s="50"/>
      <c r="C68" s="49"/>
      <c r="D68" s="7"/>
      <c r="E68" s="45"/>
      <c r="F68" s="45"/>
      <c r="G68" s="45"/>
      <c r="H68" s="45"/>
      <c r="I68" s="8"/>
    </row>
    <row r="69" spans="2:9" ht="9" customHeight="1" x14ac:dyDescent="0.25">
      <c r="B69" s="50"/>
      <c r="C69" s="49"/>
      <c r="D69" s="7"/>
      <c r="E69" s="45"/>
      <c r="F69" s="45"/>
      <c r="G69" s="45"/>
      <c r="H69" s="45"/>
      <c r="I69" s="8"/>
    </row>
    <row r="70" spans="2:9" ht="9" customHeight="1" x14ac:dyDescent="0.25">
      <c r="B70" s="50"/>
      <c r="C70" s="49"/>
      <c r="D70" s="7"/>
      <c r="E70" s="7"/>
      <c r="F70" s="7"/>
      <c r="G70" s="7"/>
      <c r="H70" s="7"/>
      <c r="I70" s="8"/>
    </row>
    <row r="71" spans="2:9" ht="9" customHeight="1" x14ac:dyDescent="0.25">
      <c r="B71" s="50"/>
      <c r="C71" s="48" t="s">
        <v>6</v>
      </c>
      <c r="D71" s="7"/>
      <c r="E71" s="7"/>
      <c r="F71" s="7"/>
      <c r="G71" s="7"/>
      <c r="H71" s="7"/>
      <c r="I71" s="8"/>
    </row>
    <row r="72" spans="2:9" ht="9" customHeight="1" x14ac:dyDescent="0.25">
      <c r="B72" s="50"/>
      <c r="C72" s="49"/>
      <c r="D72" s="7"/>
      <c r="E72" s="7"/>
      <c r="F72" s="7"/>
      <c r="G72" s="7"/>
      <c r="H72" s="7"/>
      <c r="I72" s="8"/>
    </row>
    <row r="73" spans="2:9" ht="9" customHeight="1" x14ac:dyDescent="0.25">
      <c r="B73" s="50"/>
      <c r="C73" s="49"/>
      <c r="D73" s="7"/>
      <c r="E73" s="7"/>
      <c r="F73" s="7"/>
      <c r="G73" s="7"/>
      <c r="H73" s="7"/>
      <c r="I73" s="8"/>
    </row>
    <row r="74" spans="2:9" ht="9" customHeight="1" x14ac:dyDescent="0.25">
      <c r="B74" s="50"/>
      <c r="C74" s="49"/>
      <c r="D74" s="7"/>
      <c r="E74" s="7"/>
      <c r="F74" s="7"/>
      <c r="G74" s="7"/>
      <c r="H74" s="7"/>
      <c r="I74" s="8"/>
    </row>
    <row r="75" spans="2:9" ht="9" customHeight="1" x14ac:dyDescent="0.25">
      <c r="B75" s="50"/>
      <c r="C75" s="49"/>
      <c r="D75" s="7"/>
      <c r="E75" s="7"/>
      <c r="F75" s="7"/>
      <c r="G75" s="7"/>
      <c r="H75" s="7"/>
      <c r="I75" s="8"/>
    </row>
    <row r="76" spans="2:9" ht="9" customHeight="1" x14ac:dyDescent="0.25">
      <c r="B76" s="50"/>
      <c r="C76" s="49"/>
      <c r="D76" s="7"/>
      <c r="E76" s="7"/>
      <c r="F76" s="7"/>
      <c r="G76" s="7"/>
      <c r="H76" s="7"/>
      <c r="I76" s="8"/>
    </row>
    <row r="77" spans="2:9" ht="9" customHeight="1" x14ac:dyDescent="0.25">
      <c r="B77" s="50"/>
      <c r="C77" s="49"/>
      <c r="D77" s="7"/>
      <c r="E77" s="7"/>
      <c r="F77" s="7"/>
      <c r="G77" s="7"/>
      <c r="H77" s="7"/>
      <c r="I77" s="8"/>
    </row>
    <row r="78" spans="2:9" ht="9" customHeight="1" x14ac:dyDescent="0.25">
      <c r="B78" s="50"/>
      <c r="C78" s="48" t="s">
        <v>5</v>
      </c>
      <c r="D78" s="7"/>
      <c r="E78" s="7"/>
      <c r="F78" s="46" t="s">
        <v>0</v>
      </c>
      <c r="G78" s="46" t="str">
        <f>IF(Paramètres!C7&lt;&gt;"",Paramètres!C7,"")</f>
        <v>22-095</v>
      </c>
      <c r="H78" s="7"/>
      <c r="I78" s="8"/>
    </row>
    <row r="79" spans="2:9" ht="9" customHeight="1" x14ac:dyDescent="0.25">
      <c r="B79" s="50"/>
      <c r="C79" s="49"/>
      <c r="D79" s="7"/>
      <c r="E79" s="7"/>
      <c r="F79" s="46"/>
      <c r="G79" s="46"/>
      <c r="H79" s="7"/>
      <c r="I79" s="8"/>
    </row>
    <row r="80" spans="2:9" ht="9" customHeight="1" x14ac:dyDescent="0.25">
      <c r="B80" s="50"/>
      <c r="C80" s="49"/>
      <c r="D80" s="7"/>
      <c r="E80" s="7"/>
      <c r="F80" s="46" t="s">
        <v>1</v>
      </c>
      <c r="G80" s="46" t="str">
        <f>IF(Paramètres!C13&lt;&gt;"",Paramètres!C13,"")</f>
        <v>26/11/2024</v>
      </c>
      <c r="H80" s="7"/>
      <c r="I80" s="8"/>
    </row>
    <row r="81" spans="2:9" ht="9" customHeight="1" x14ac:dyDescent="0.25">
      <c r="B81" s="50"/>
      <c r="C81" s="49"/>
      <c r="D81" s="7"/>
      <c r="E81" s="7"/>
      <c r="F81" s="46"/>
      <c r="G81" s="46"/>
      <c r="H81" s="7"/>
      <c r="I81" s="8"/>
    </row>
    <row r="82" spans="2:9" ht="9" customHeight="1" x14ac:dyDescent="0.25">
      <c r="B82" s="50"/>
      <c r="C82" s="49"/>
      <c r="D82" s="7"/>
      <c r="E82" s="7"/>
      <c r="F82" s="46" t="s">
        <v>2</v>
      </c>
      <c r="G82" s="46" t="str">
        <f>IF(Paramètres!C15&lt;&gt;"",Paramètres!C15,"")</f>
        <v>DCE</v>
      </c>
      <c r="H82" s="7"/>
      <c r="I82" s="8"/>
    </row>
    <row r="83" spans="2:9" ht="9" customHeight="1" x14ac:dyDescent="0.25">
      <c r="B83" s="50"/>
      <c r="C83" s="49"/>
      <c r="D83" s="7"/>
      <c r="E83" s="7"/>
      <c r="F83" s="46"/>
      <c r="G83" s="46"/>
      <c r="H83" s="7"/>
      <c r="I83" s="8"/>
    </row>
    <row r="84" spans="2:9" ht="9" customHeight="1" x14ac:dyDescent="0.25">
      <c r="B84" s="50"/>
      <c r="C84" s="49"/>
      <c r="D84" s="7"/>
      <c r="E84" s="7"/>
      <c r="F84" s="46" t="s">
        <v>3</v>
      </c>
      <c r="G84" s="46" t="str">
        <f>IF(Paramètres!C17&lt;&gt;"",Paramètres!C17,"")</f>
        <v>D</v>
      </c>
      <c r="H84" s="7"/>
      <c r="I84" s="8"/>
    </row>
    <row r="85" spans="2:9" ht="9" customHeight="1" x14ac:dyDescent="0.25">
      <c r="B85" s="5"/>
      <c r="C85" s="6"/>
      <c r="D85" s="7"/>
      <c r="E85" s="7"/>
      <c r="F85" s="46"/>
      <c r="G85" s="46"/>
      <c r="H85" s="7"/>
      <c r="I85" s="8"/>
    </row>
    <row r="86" spans="2:9" ht="9" customHeight="1" x14ac:dyDescent="0.25">
      <c r="B86" s="9"/>
      <c r="C86" s="10"/>
      <c r="D86" s="11"/>
      <c r="E86" s="11"/>
      <c r="F86" s="11"/>
      <c r="G86" s="11"/>
      <c r="H86" s="11"/>
      <c r="I86" s="12"/>
    </row>
  </sheetData>
  <sheetProtection password="E95E" sheet="1" objects="1" selectLockedCells="1"/>
  <mergeCells count="22">
    <mergeCell ref="C78:C84"/>
    <mergeCell ref="B78:B84"/>
    <mergeCell ref="C71:C77"/>
    <mergeCell ref="B71:B77"/>
    <mergeCell ref="C64:C70"/>
    <mergeCell ref="B64:B70"/>
    <mergeCell ref="F82:F83"/>
    <mergeCell ref="G82:G83"/>
    <mergeCell ref="F84:F85"/>
    <mergeCell ref="G84:G85"/>
    <mergeCell ref="F47:H58"/>
    <mergeCell ref="E63:H69"/>
    <mergeCell ref="F78:F79"/>
    <mergeCell ref="G78:G79"/>
    <mergeCell ref="F80:F81"/>
    <mergeCell ref="G80:G81"/>
    <mergeCell ref="E2:H10"/>
    <mergeCell ref="E11:H19"/>
    <mergeCell ref="E20:H27"/>
    <mergeCell ref="E28:H45"/>
    <mergeCell ref="E60:H62"/>
    <mergeCell ref="E47:E58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Q378"/>
  <sheetViews>
    <sheetView showGridLines="0" tabSelected="1" workbookViewId="0">
      <pane ySplit="3" topLeftCell="A4" activePane="bottomLeft" state="frozen"/>
      <selection pane="bottomLeft" activeCell="G17" sqref="G17"/>
    </sheetView>
  </sheetViews>
  <sheetFormatPr baseColWidth="10" defaultColWidth="9.140625" defaultRowHeight="15" x14ac:dyDescent="0.25"/>
  <cols>
    <col min="1" max="1" width="0" hidden="1" customWidth="1"/>
    <col min="2" max="2" width="6.5703125" customWidth="1"/>
    <col min="3" max="3" width="28.5703125" customWidth="1"/>
    <col min="4" max="8" width="8.140625" customWidth="1"/>
    <col min="9" max="10" width="12.5703125" customWidth="1"/>
    <col min="11" max="17" width="0" hidden="1" customWidth="1"/>
    <col min="18" max="69" width="10.7109375" customWidth="1"/>
  </cols>
  <sheetData>
    <row r="1" spans="1:17" hidden="1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M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</row>
    <row r="3" spans="1:17" ht="22.5" x14ac:dyDescent="0.25">
      <c r="A3" s="7" t="s">
        <v>24</v>
      </c>
      <c r="B3" s="13" t="s">
        <v>25</v>
      </c>
      <c r="C3" s="51" t="s">
        <v>26</v>
      </c>
      <c r="D3" s="51"/>
      <c r="E3" s="51"/>
      <c r="F3" s="13" t="s">
        <v>13</v>
      </c>
      <c r="G3" s="13" t="s">
        <v>27</v>
      </c>
      <c r="H3" s="13" t="s">
        <v>28</v>
      </c>
      <c r="I3" s="13" t="s">
        <v>29</v>
      </c>
      <c r="J3" s="13" t="s">
        <v>30</v>
      </c>
      <c r="K3" s="13" t="s">
        <v>31</v>
      </c>
      <c r="L3" s="13" t="s">
        <v>32</v>
      </c>
      <c r="M3" s="13" t="s">
        <v>33</v>
      </c>
      <c r="N3" s="13" t="s">
        <v>34</v>
      </c>
      <c r="O3" s="13" t="s">
        <v>35</v>
      </c>
      <c r="P3" s="13" t="s">
        <v>36</v>
      </c>
      <c r="Q3" s="13" t="s">
        <v>37</v>
      </c>
    </row>
    <row r="4" spans="1:17" ht="18.600000000000001" customHeight="1" x14ac:dyDescent="0.25">
      <c r="A4" s="7">
        <v>2</v>
      </c>
      <c r="B4" s="14" t="s">
        <v>38</v>
      </c>
      <c r="C4" s="52" t="s">
        <v>39</v>
      </c>
      <c r="D4" s="52"/>
      <c r="E4" s="52"/>
      <c r="F4" s="15"/>
      <c r="G4" s="15"/>
      <c r="H4" s="15"/>
      <c r="I4" s="15"/>
      <c r="J4" s="14"/>
      <c r="K4" s="7"/>
    </row>
    <row r="5" spans="1:17" hidden="1" x14ac:dyDescent="0.25">
      <c r="A5" s="7">
        <v>3</v>
      </c>
    </row>
    <row r="6" spans="1:17" hidden="1" x14ac:dyDescent="0.25">
      <c r="A6" s="7" t="s">
        <v>40</v>
      </c>
    </row>
    <row r="7" spans="1:17" hidden="1" x14ac:dyDescent="0.25">
      <c r="A7" s="7">
        <v>3</v>
      </c>
    </row>
    <row r="8" spans="1:17" hidden="1" x14ac:dyDescent="0.25">
      <c r="A8" s="7" t="s">
        <v>40</v>
      </c>
    </row>
    <row r="9" spans="1:17" hidden="1" x14ac:dyDescent="0.25">
      <c r="A9" s="7">
        <v>3</v>
      </c>
    </row>
    <row r="10" spans="1:17" hidden="1" x14ac:dyDescent="0.25">
      <c r="A10" s="7" t="s">
        <v>40</v>
      </c>
    </row>
    <row r="11" spans="1:17" hidden="1" x14ac:dyDescent="0.25">
      <c r="A11" s="7">
        <v>3</v>
      </c>
    </row>
    <row r="12" spans="1:17" hidden="1" x14ac:dyDescent="0.25">
      <c r="A12" s="7" t="s">
        <v>40</v>
      </c>
    </row>
    <row r="13" spans="1:17" ht="37.15" customHeight="1" x14ac:dyDescent="0.25">
      <c r="A13" s="7">
        <v>3</v>
      </c>
      <c r="B13" s="16" t="s">
        <v>41</v>
      </c>
      <c r="C13" s="53" t="s">
        <v>42</v>
      </c>
      <c r="D13" s="53"/>
      <c r="E13" s="53"/>
      <c r="F13" s="17"/>
      <c r="G13" s="17"/>
      <c r="H13" s="17"/>
      <c r="I13" s="17"/>
      <c r="J13" s="18"/>
      <c r="K13" s="7"/>
    </row>
    <row r="14" spans="1:17" ht="29.45" customHeight="1" x14ac:dyDescent="0.25">
      <c r="A14" s="7">
        <v>4</v>
      </c>
      <c r="B14" s="16" t="s">
        <v>43</v>
      </c>
      <c r="C14" s="54" t="s">
        <v>44</v>
      </c>
      <c r="D14" s="54"/>
      <c r="E14" s="54"/>
      <c r="F14" s="19"/>
      <c r="G14" s="19"/>
      <c r="H14" s="19"/>
      <c r="I14" s="19"/>
      <c r="J14" s="20"/>
      <c r="K14" s="7"/>
    </row>
    <row r="15" spans="1:17" x14ac:dyDescent="0.25">
      <c r="A15" s="7">
        <v>9</v>
      </c>
      <c r="B15" s="21" t="s">
        <v>45</v>
      </c>
      <c r="C15" s="55" t="s">
        <v>46</v>
      </c>
      <c r="D15" s="56"/>
      <c r="E15" s="56"/>
      <c r="F15" s="56"/>
      <c r="G15" s="56"/>
      <c r="H15" s="56"/>
      <c r="I15" s="56"/>
      <c r="J15" s="22"/>
    </row>
    <row r="16" spans="1:17" hidden="1" x14ac:dyDescent="0.25">
      <c r="A16" s="7" t="s">
        <v>47</v>
      </c>
    </row>
    <row r="17" spans="1:17" x14ac:dyDescent="0.25">
      <c r="A17" s="7" t="s">
        <v>48</v>
      </c>
      <c r="B17" s="21"/>
      <c r="C17" s="57"/>
      <c r="D17" s="57"/>
      <c r="E17" s="57"/>
      <c r="F17" s="23" t="s">
        <v>49</v>
      </c>
      <c r="G17" s="24"/>
      <c r="H17" s="24"/>
      <c r="I17" s="25"/>
      <c r="J17" s="26">
        <f>IF(AND(G17= "",H17= ""), 0, ROUND(ROUND(I17, 2) * ROUND(IF(H17="",G17,H17),  0), 2))</f>
        <v>0</v>
      </c>
      <c r="K17" s="7"/>
      <c r="M17" s="27">
        <v>0.2</v>
      </c>
      <c r="Q17" s="7">
        <v>34</v>
      </c>
    </row>
    <row r="18" spans="1:17" x14ac:dyDescent="0.25">
      <c r="A18" s="7">
        <v>9</v>
      </c>
      <c r="B18" s="21" t="s">
        <v>50</v>
      </c>
      <c r="C18" s="55" t="s">
        <v>51</v>
      </c>
      <c r="D18" s="56"/>
      <c r="E18" s="56"/>
      <c r="F18" s="56"/>
      <c r="G18" s="56"/>
      <c r="H18" s="56"/>
      <c r="I18" s="56"/>
      <c r="J18" s="22"/>
    </row>
    <row r="19" spans="1:17" hidden="1" x14ac:dyDescent="0.25">
      <c r="A19" s="7" t="s">
        <v>47</v>
      </c>
    </row>
    <row r="20" spans="1:17" x14ac:dyDescent="0.25">
      <c r="A20" s="7" t="s">
        <v>48</v>
      </c>
      <c r="B20" s="21"/>
      <c r="C20" s="57"/>
      <c r="D20" s="57"/>
      <c r="E20" s="57"/>
      <c r="F20" s="23" t="s">
        <v>52</v>
      </c>
      <c r="G20" s="28"/>
      <c r="H20" s="28"/>
      <c r="I20" s="25"/>
      <c r="J20" s="26">
        <f>IF(AND(G20= "",H20= ""), 0, ROUND(ROUND(I20, 2) * ROUND(IF(H20="",G20,H20),  3), 2))</f>
        <v>0</v>
      </c>
      <c r="K20" s="7"/>
      <c r="M20" s="27">
        <v>0.2</v>
      </c>
      <c r="Q20" s="7">
        <v>34</v>
      </c>
    </row>
    <row r="21" spans="1:17" x14ac:dyDescent="0.25">
      <c r="A21" s="7">
        <v>9</v>
      </c>
      <c r="B21" s="21" t="s">
        <v>53</v>
      </c>
      <c r="C21" s="55" t="s">
        <v>54</v>
      </c>
      <c r="D21" s="56"/>
      <c r="E21" s="56"/>
      <c r="F21" s="56"/>
      <c r="G21" s="56"/>
      <c r="H21" s="56"/>
      <c r="I21" s="56"/>
      <c r="J21" s="22"/>
    </row>
    <row r="22" spans="1:17" hidden="1" x14ac:dyDescent="0.25">
      <c r="A22" s="7" t="s">
        <v>47</v>
      </c>
    </row>
    <row r="23" spans="1:17" x14ac:dyDescent="0.25">
      <c r="A23" s="7" t="s">
        <v>48</v>
      </c>
      <c r="B23" s="21"/>
      <c r="C23" s="57"/>
      <c r="D23" s="57"/>
      <c r="E23" s="57"/>
      <c r="F23" s="23" t="s">
        <v>52</v>
      </c>
      <c r="G23" s="28"/>
      <c r="H23" s="28"/>
      <c r="I23" s="25"/>
      <c r="J23" s="26">
        <f>IF(AND(G23= "",H23= ""), 0, ROUND(ROUND(I23, 2) * ROUND(IF(H23="",G23,H23),  3), 2))</f>
        <v>0</v>
      </c>
      <c r="K23" s="7" t="s">
        <v>55</v>
      </c>
      <c r="L23" s="7" t="s">
        <v>56</v>
      </c>
      <c r="M23" s="27">
        <v>0.2</v>
      </c>
      <c r="Q23" s="7">
        <v>34</v>
      </c>
    </row>
    <row r="24" spans="1:17" x14ac:dyDescent="0.25">
      <c r="A24" s="7">
        <v>9</v>
      </c>
      <c r="B24" s="21" t="s">
        <v>57</v>
      </c>
      <c r="C24" s="55" t="s">
        <v>58</v>
      </c>
      <c r="D24" s="56"/>
      <c r="E24" s="56"/>
      <c r="F24" s="56"/>
      <c r="G24" s="56"/>
      <c r="H24" s="56"/>
      <c r="I24" s="56"/>
      <c r="J24" s="22"/>
    </row>
    <row r="25" spans="1:17" hidden="1" x14ac:dyDescent="0.25">
      <c r="A25" s="7" t="s">
        <v>47</v>
      </c>
    </row>
    <row r="26" spans="1:17" x14ac:dyDescent="0.25">
      <c r="A26" s="7" t="s">
        <v>48</v>
      </c>
      <c r="B26" s="21"/>
      <c r="C26" s="57"/>
      <c r="D26" s="57"/>
      <c r="E26" s="57"/>
      <c r="F26" s="23" t="s">
        <v>49</v>
      </c>
      <c r="G26" s="24"/>
      <c r="H26" s="24"/>
      <c r="I26" s="25"/>
      <c r="J26" s="26">
        <f>IF(AND(G26= "",H26= ""), 0, ROUND(ROUND(I26, 2) * ROUND(IF(H26="",G26,H26),  0), 2))</f>
        <v>0</v>
      </c>
      <c r="K26" s="7"/>
      <c r="M26" s="27">
        <v>0.2</v>
      </c>
      <c r="Q26" s="7">
        <v>34</v>
      </c>
    </row>
    <row r="27" spans="1:17" x14ac:dyDescent="0.25">
      <c r="A27" s="7">
        <v>9</v>
      </c>
      <c r="B27" s="21" t="s">
        <v>59</v>
      </c>
      <c r="C27" s="55" t="s">
        <v>60</v>
      </c>
      <c r="D27" s="56"/>
      <c r="E27" s="56"/>
      <c r="F27" s="56"/>
      <c r="G27" s="56"/>
      <c r="H27" s="56"/>
      <c r="I27" s="56"/>
      <c r="J27" s="22"/>
    </row>
    <row r="28" spans="1:17" hidden="1" x14ac:dyDescent="0.25">
      <c r="A28" s="7" t="s">
        <v>47</v>
      </c>
    </row>
    <row r="29" spans="1:17" hidden="1" x14ac:dyDescent="0.25">
      <c r="A29" s="29" t="s">
        <v>61</v>
      </c>
    </row>
    <row r="30" spans="1:17" hidden="1" x14ac:dyDescent="0.25">
      <c r="A30" s="7" t="s">
        <v>47</v>
      </c>
    </row>
    <row r="31" spans="1:17" ht="22.7" customHeight="1" x14ac:dyDescent="0.25">
      <c r="A31" s="7" t="s">
        <v>62</v>
      </c>
      <c r="B31" s="30"/>
      <c r="C31" s="58" t="s">
        <v>63</v>
      </c>
      <c r="D31" s="58"/>
      <c r="E31" s="58"/>
      <c r="F31" s="58"/>
      <c r="G31" s="58"/>
      <c r="H31" s="58"/>
      <c r="I31" s="58"/>
      <c r="J31" s="30"/>
    </row>
    <row r="32" spans="1:17" x14ac:dyDescent="0.25">
      <c r="A32" s="7" t="s">
        <v>48</v>
      </c>
      <c r="B32" s="21"/>
      <c r="C32" s="57"/>
      <c r="D32" s="57"/>
      <c r="E32" s="57"/>
      <c r="F32" s="23" t="s">
        <v>49</v>
      </c>
      <c r="G32" s="24"/>
      <c r="H32" s="24"/>
      <c r="I32" s="25"/>
      <c r="J32" s="26">
        <f>IF(AND(G32= "",H32= ""), 0, ROUND(ROUND(I32, 2) * ROUND(IF(H32="",G32,H32),  0), 2))</f>
        <v>0</v>
      </c>
      <c r="K32" s="7"/>
      <c r="M32" s="27">
        <v>0.2</v>
      </c>
      <c r="Q32" s="7">
        <v>34</v>
      </c>
    </row>
    <row r="33" spans="1:17" x14ac:dyDescent="0.25">
      <c r="A33" s="7">
        <v>9</v>
      </c>
      <c r="B33" s="21" t="s">
        <v>64</v>
      </c>
      <c r="C33" s="55" t="s">
        <v>65</v>
      </c>
      <c r="D33" s="56"/>
      <c r="E33" s="56"/>
      <c r="F33" s="56"/>
      <c r="G33" s="56"/>
      <c r="H33" s="56"/>
      <c r="I33" s="56"/>
      <c r="J33" s="22"/>
    </row>
    <row r="34" spans="1:17" hidden="1" x14ac:dyDescent="0.25">
      <c r="A34" s="7" t="s">
        <v>47</v>
      </c>
    </row>
    <row r="35" spans="1:17" ht="22.7" customHeight="1" x14ac:dyDescent="0.25">
      <c r="A35" s="7" t="s">
        <v>62</v>
      </c>
      <c r="B35" s="30"/>
      <c r="C35" s="58" t="s">
        <v>66</v>
      </c>
      <c r="D35" s="58"/>
      <c r="E35" s="58"/>
      <c r="F35" s="58"/>
      <c r="G35" s="58"/>
      <c r="H35" s="58"/>
      <c r="I35" s="58"/>
      <c r="J35" s="30"/>
    </row>
    <row r="36" spans="1:17" x14ac:dyDescent="0.25">
      <c r="A36" s="7" t="s">
        <v>48</v>
      </c>
      <c r="B36" s="21"/>
      <c r="C36" s="57"/>
      <c r="D36" s="57"/>
      <c r="E36" s="57"/>
      <c r="F36" s="23" t="s">
        <v>52</v>
      </c>
      <c r="G36" s="28"/>
      <c r="H36" s="28"/>
      <c r="I36" s="25"/>
      <c r="J36" s="26">
        <f>IF(AND(G36= "",H36= ""), 0, ROUND(ROUND(I36, 2) * ROUND(IF(H36="",G36,H36),  3), 2))</f>
        <v>0</v>
      </c>
      <c r="K36" s="7"/>
      <c r="M36" s="27">
        <v>0.2</v>
      </c>
      <c r="Q36" s="7">
        <v>34</v>
      </c>
    </row>
    <row r="37" spans="1:17" x14ac:dyDescent="0.25">
      <c r="A37" s="7">
        <v>9</v>
      </c>
      <c r="B37" s="21" t="s">
        <v>67</v>
      </c>
      <c r="C37" s="55" t="s">
        <v>68</v>
      </c>
      <c r="D37" s="56"/>
      <c r="E37" s="56"/>
      <c r="F37" s="56"/>
      <c r="G37" s="56"/>
      <c r="H37" s="56"/>
      <c r="I37" s="56"/>
      <c r="J37" s="22"/>
    </row>
    <row r="38" spans="1:17" hidden="1" x14ac:dyDescent="0.25">
      <c r="A38" s="7" t="s">
        <v>47</v>
      </c>
    </row>
    <row r="39" spans="1:17" ht="22.7" customHeight="1" x14ac:dyDescent="0.25">
      <c r="A39" s="7" t="s">
        <v>62</v>
      </c>
      <c r="B39" s="30"/>
      <c r="C39" s="58" t="s">
        <v>69</v>
      </c>
      <c r="D39" s="58"/>
      <c r="E39" s="58"/>
      <c r="F39" s="58"/>
      <c r="G39" s="58"/>
      <c r="H39" s="58"/>
      <c r="I39" s="58"/>
      <c r="J39" s="30"/>
    </row>
    <row r="40" spans="1:17" x14ac:dyDescent="0.25">
      <c r="A40" s="7" t="s">
        <v>48</v>
      </c>
      <c r="B40" s="21"/>
      <c r="C40" s="57"/>
      <c r="D40" s="57"/>
      <c r="E40" s="57"/>
      <c r="F40" s="23" t="s">
        <v>52</v>
      </c>
      <c r="G40" s="28"/>
      <c r="H40" s="28"/>
      <c r="I40" s="25"/>
      <c r="J40" s="26">
        <f>IF(AND(G40= "",H40= ""), 0, ROUND(ROUND(I40, 2) * ROUND(IF(H40="",G40,H40),  3), 2))</f>
        <v>0</v>
      </c>
      <c r="K40" s="7"/>
      <c r="M40" s="27">
        <v>0.2</v>
      </c>
      <c r="Q40" s="7">
        <v>34</v>
      </c>
    </row>
    <row r="41" spans="1:17" x14ac:dyDescent="0.25">
      <c r="A41" s="7">
        <v>9</v>
      </c>
      <c r="B41" s="21" t="s">
        <v>70</v>
      </c>
      <c r="C41" s="55" t="s">
        <v>71</v>
      </c>
      <c r="D41" s="56"/>
      <c r="E41" s="56"/>
      <c r="F41" s="56"/>
      <c r="G41" s="56"/>
      <c r="H41" s="56"/>
      <c r="I41" s="56"/>
      <c r="J41" s="22"/>
    </row>
    <row r="42" spans="1:17" hidden="1" x14ac:dyDescent="0.25">
      <c r="A42" s="7" t="s">
        <v>47</v>
      </c>
    </row>
    <row r="43" spans="1:17" ht="33.950000000000003" customHeight="1" x14ac:dyDescent="0.25">
      <c r="A43" s="7" t="s">
        <v>62</v>
      </c>
      <c r="B43" s="30"/>
      <c r="C43" s="58" t="s">
        <v>72</v>
      </c>
      <c r="D43" s="58"/>
      <c r="E43" s="58"/>
      <c r="F43" s="58"/>
      <c r="G43" s="58"/>
      <c r="H43" s="58"/>
      <c r="I43" s="58"/>
      <c r="J43" s="30"/>
    </row>
    <row r="44" spans="1:17" x14ac:dyDescent="0.25">
      <c r="A44" s="7" t="s">
        <v>48</v>
      </c>
      <c r="B44" s="21"/>
      <c r="C44" s="57"/>
      <c r="D44" s="57"/>
      <c r="E44" s="57"/>
      <c r="F44" s="23" t="s">
        <v>49</v>
      </c>
      <c r="G44" s="24"/>
      <c r="H44" s="24"/>
      <c r="I44" s="25"/>
      <c r="J44" s="26">
        <f>IF(AND(G44= "",H44= ""), 0, ROUND(ROUND(I44, 2) * ROUND(IF(H44="",G44,H44),  0), 2))</f>
        <v>0</v>
      </c>
      <c r="K44" s="7"/>
      <c r="M44" s="27">
        <v>0.2</v>
      </c>
      <c r="Q44" s="7">
        <v>34</v>
      </c>
    </row>
    <row r="45" spans="1:17" x14ac:dyDescent="0.25">
      <c r="A45" s="7">
        <v>9</v>
      </c>
      <c r="B45" s="21" t="s">
        <v>73</v>
      </c>
      <c r="C45" s="55" t="s">
        <v>74</v>
      </c>
      <c r="D45" s="56"/>
      <c r="E45" s="56"/>
      <c r="F45" s="56"/>
      <c r="G45" s="56"/>
      <c r="H45" s="56"/>
      <c r="I45" s="56"/>
      <c r="J45" s="22"/>
    </row>
    <row r="46" spans="1:17" hidden="1" x14ac:dyDescent="0.25">
      <c r="A46" s="7" t="s">
        <v>47</v>
      </c>
    </row>
    <row r="47" spans="1:17" ht="22.7" customHeight="1" x14ac:dyDescent="0.25">
      <c r="A47" s="7" t="s">
        <v>62</v>
      </c>
      <c r="B47" s="30"/>
      <c r="C47" s="58" t="s">
        <v>75</v>
      </c>
      <c r="D47" s="58"/>
      <c r="E47" s="58"/>
      <c r="F47" s="58"/>
      <c r="G47" s="58"/>
      <c r="H47" s="58"/>
      <c r="I47" s="58"/>
      <c r="J47" s="30"/>
    </row>
    <row r="48" spans="1:17" x14ac:dyDescent="0.25">
      <c r="A48" s="7" t="s">
        <v>48</v>
      </c>
      <c r="B48" s="21"/>
      <c r="C48" s="57"/>
      <c r="D48" s="57"/>
      <c r="E48" s="57"/>
      <c r="F48" s="23" t="s">
        <v>49</v>
      </c>
      <c r="G48" s="24"/>
      <c r="H48" s="24"/>
      <c r="I48" s="25"/>
      <c r="J48" s="26">
        <f>IF(AND(G48= "",H48= ""), 0, ROUND(ROUND(I48, 2) * ROUND(IF(H48="",G48,H48),  0), 2))</f>
        <v>0</v>
      </c>
      <c r="K48" s="7"/>
      <c r="M48" s="27">
        <v>0.2</v>
      </c>
      <c r="Q48" s="7">
        <v>34</v>
      </c>
    </row>
    <row r="49" spans="1:17" x14ac:dyDescent="0.25">
      <c r="A49" s="7">
        <v>9</v>
      </c>
      <c r="B49" s="21" t="s">
        <v>76</v>
      </c>
      <c r="C49" s="55" t="s">
        <v>77</v>
      </c>
      <c r="D49" s="56"/>
      <c r="E49" s="56"/>
      <c r="F49" s="56"/>
      <c r="G49" s="56"/>
      <c r="H49" s="56"/>
      <c r="I49" s="56"/>
      <c r="J49" s="22"/>
    </row>
    <row r="50" spans="1:17" hidden="1" x14ac:dyDescent="0.25">
      <c r="A50" s="7" t="s">
        <v>47</v>
      </c>
    </row>
    <row r="51" spans="1:17" x14ac:dyDescent="0.25">
      <c r="A51" s="7" t="s">
        <v>48</v>
      </c>
      <c r="B51" s="21"/>
      <c r="C51" s="57"/>
      <c r="D51" s="57"/>
      <c r="E51" s="57"/>
      <c r="F51" s="23" t="s">
        <v>49</v>
      </c>
      <c r="G51" s="24"/>
      <c r="H51" s="24"/>
      <c r="I51" s="25"/>
      <c r="J51" s="26">
        <f>IF(AND(G51= "",H51= ""), 0, ROUND(ROUND(I51, 2) * ROUND(IF(H51="",G51,H51),  0), 2))</f>
        <v>0</v>
      </c>
      <c r="K51" s="7"/>
      <c r="M51" s="27">
        <v>0.2</v>
      </c>
      <c r="Q51" s="7">
        <v>34</v>
      </c>
    </row>
    <row r="52" spans="1:17" hidden="1" x14ac:dyDescent="0.25">
      <c r="A52" s="7">
        <v>9</v>
      </c>
    </row>
    <row r="53" spans="1:17" hidden="1" x14ac:dyDescent="0.25">
      <c r="A53" s="7" t="s">
        <v>48</v>
      </c>
    </row>
    <row r="54" spans="1:17" x14ac:dyDescent="0.25">
      <c r="A54" s="7">
        <v>9</v>
      </c>
      <c r="B54" s="21" t="s">
        <v>78</v>
      </c>
      <c r="C54" s="55" t="s">
        <v>79</v>
      </c>
      <c r="D54" s="56"/>
      <c r="E54" s="56"/>
      <c r="F54" s="56"/>
      <c r="G54" s="56"/>
      <c r="H54" s="56"/>
      <c r="I54" s="56"/>
      <c r="J54" s="22"/>
    </row>
    <row r="55" spans="1:17" hidden="1" x14ac:dyDescent="0.25">
      <c r="A55" s="7" t="s">
        <v>47</v>
      </c>
    </row>
    <row r="56" spans="1:17" ht="20.85" customHeight="1" x14ac:dyDescent="0.25">
      <c r="A56" s="7" t="s">
        <v>62</v>
      </c>
      <c r="B56" s="30"/>
      <c r="C56" s="58" t="s">
        <v>80</v>
      </c>
      <c r="D56" s="58"/>
      <c r="E56" s="58"/>
      <c r="F56" s="58"/>
      <c r="G56" s="58"/>
      <c r="H56" s="58"/>
      <c r="I56" s="58"/>
      <c r="J56" s="30"/>
    </row>
    <row r="57" spans="1:17" x14ac:dyDescent="0.25">
      <c r="A57" s="7" t="s">
        <v>48</v>
      </c>
      <c r="B57" s="21"/>
      <c r="C57" s="57"/>
      <c r="D57" s="57"/>
      <c r="E57" s="57"/>
      <c r="F57" s="23" t="s">
        <v>49</v>
      </c>
      <c r="G57" s="24"/>
      <c r="H57" s="24"/>
      <c r="I57" s="25"/>
      <c r="J57" s="26">
        <f>IF(AND(G57= "",H57= ""), 0, ROUND(ROUND(I57, 2) * ROUND(IF(H57="",G57,H57),  0), 2))</f>
        <v>0</v>
      </c>
      <c r="K57" s="7"/>
      <c r="M57" s="27">
        <v>0.2</v>
      </c>
      <c r="Q57" s="7">
        <v>34</v>
      </c>
    </row>
    <row r="58" spans="1:17" x14ac:dyDescent="0.25">
      <c r="A58" s="7">
        <v>9</v>
      </c>
      <c r="B58" s="21" t="s">
        <v>81</v>
      </c>
      <c r="C58" s="55" t="s">
        <v>82</v>
      </c>
      <c r="D58" s="56"/>
      <c r="E58" s="56"/>
      <c r="F58" s="56"/>
      <c r="G58" s="56"/>
      <c r="H58" s="56"/>
      <c r="I58" s="56"/>
      <c r="J58" s="22"/>
    </row>
    <row r="59" spans="1:17" hidden="1" x14ac:dyDescent="0.25">
      <c r="A59" s="7" t="s">
        <v>47</v>
      </c>
    </row>
    <row r="60" spans="1:17" x14ac:dyDescent="0.25">
      <c r="A60" s="7" t="s">
        <v>48</v>
      </c>
      <c r="B60" s="21"/>
      <c r="C60" s="57"/>
      <c r="D60" s="57"/>
      <c r="E60" s="57"/>
      <c r="F60" s="23" t="s">
        <v>49</v>
      </c>
      <c r="G60" s="24"/>
      <c r="H60" s="24"/>
      <c r="I60" s="25"/>
      <c r="J60" s="26">
        <f>IF(AND(G60= "",H60= ""), 0, ROUND(ROUND(I60, 2) * ROUND(IF(H60="",G60,H60),  0), 2))</f>
        <v>0</v>
      </c>
      <c r="K60" s="7"/>
      <c r="M60" s="27">
        <v>0.2</v>
      </c>
      <c r="Q60" s="7">
        <v>34</v>
      </c>
    </row>
    <row r="61" spans="1:17" hidden="1" x14ac:dyDescent="0.25">
      <c r="A61" s="7">
        <v>9</v>
      </c>
    </row>
    <row r="62" spans="1:17" hidden="1" x14ac:dyDescent="0.25">
      <c r="A62" s="7" t="s">
        <v>48</v>
      </c>
    </row>
    <row r="63" spans="1:17" hidden="1" x14ac:dyDescent="0.25">
      <c r="A63" s="7" t="s">
        <v>83</v>
      </c>
    </row>
    <row r="64" spans="1:17" x14ac:dyDescent="0.25">
      <c r="A64" s="7">
        <v>4</v>
      </c>
      <c r="B64" s="16" t="s">
        <v>84</v>
      </c>
      <c r="C64" s="54" t="s">
        <v>85</v>
      </c>
      <c r="D64" s="54"/>
      <c r="E64" s="54"/>
      <c r="F64" s="19"/>
      <c r="G64" s="19"/>
      <c r="H64" s="19"/>
      <c r="I64" s="19"/>
      <c r="J64" s="20"/>
      <c r="K64" s="7"/>
    </row>
    <row r="65" spans="1:17" hidden="1" x14ac:dyDescent="0.25">
      <c r="A65" s="7">
        <v>9</v>
      </c>
    </row>
    <row r="66" spans="1:17" hidden="1" x14ac:dyDescent="0.25">
      <c r="A66" s="7" t="s">
        <v>48</v>
      </c>
    </row>
    <row r="67" spans="1:17" x14ac:dyDescent="0.25">
      <c r="A67" s="7">
        <v>9</v>
      </c>
      <c r="B67" s="21" t="s">
        <v>86</v>
      </c>
      <c r="C67" s="55" t="s">
        <v>87</v>
      </c>
      <c r="D67" s="56"/>
      <c r="E67" s="56"/>
      <c r="F67" s="56"/>
      <c r="G67" s="56"/>
      <c r="H67" s="56"/>
      <c r="I67" s="56"/>
      <c r="J67" s="22"/>
    </row>
    <row r="68" spans="1:17" hidden="1" x14ac:dyDescent="0.25">
      <c r="A68" s="7" t="s">
        <v>47</v>
      </c>
    </row>
    <row r="69" spans="1:17" hidden="1" x14ac:dyDescent="0.25">
      <c r="A69" s="7" t="s">
        <v>47</v>
      </c>
    </row>
    <row r="70" spans="1:17" x14ac:dyDescent="0.25">
      <c r="A70" s="7" t="s">
        <v>48</v>
      </c>
      <c r="B70" s="21"/>
      <c r="C70" s="57"/>
      <c r="D70" s="57"/>
      <c r="E70" s="57"/>
      <c r="F70" s="23" t="s">
        <v>49</v>
      </c>
      <c r="G70" s="24"/>
      <c r="H70" s="24"/>
      <c r="I70" s="25"/>
      <c r="J70" s="26">
        <f>IF(AND(G70= "",H70= ""), 0, ROUND(ROUND(I70, 2) * ROUND(IF(H70="",G70,H70),  0), 2))</f>
        <v>0</v>
      </c>
      <c r="K70" s="7"/>
      <c r="M70" s="27">
        <v>0.2</v>
      </c>
      <c r="Q70" s="7">
        <v>34</v>
      </c>
    </row>
    <row r="71" spans="1:17" hidden="1" x14ac:dyDescent="0.25">
      <c r="A71" s="7" t="s">
        <v>83</v>
      </c>
    </row>
    <row r="72" spans="1:17" x14ac:dyDescent="0.25">
      <c r="A72" s="7">
        <v>4</v>
      </c>
      <c r="B72" s="16" t="s">
        <v>88</v>
      </c>
      <c r="C72" s="54" t="s">
        <v>89</v>
      </c>
      <c r="D72" s="54"/>
      <c r="E72" s="54"/>
      <c r="F72" s="19"/>
      <c r="G72" s="19"/>
      <c r="H72" s="19"/>
      <c r="I72" s="19"/>
      <c r="J72" s="20"/>
      <c r="K72" s="7"/>
    </row>
    <row r="73" spans="1:17" x14ac:dyDescent="0.25">
      <c r="A73" s="7">
        <v>9</v>
      </c>
      <c r="B73" s="21" t="s">
        <v>90</v>
      </c>
      <c r="C73" s="55" t="s">
        <v>91</v>
      </c>
      <c r="D73" s="56"/>
      <c r="E73" s="56"/>
      <c r="F73" s="56"/>
      <c r="G73" s="56"/>
      <c r="H73" s="56"/>
      <c r="I73" s="56"/>
      <c r="J73" s="22"/>
    </row>
    <row r="74" spans="1:17" hidden="1" x14ac:dyDescent="0.25">
      <c r="A74" s="7" t="s">
        <v>47</v>
      </c>
    </row>
    <row r="75" spans="1:17" ht="22.7" customHeight="1" x14ac:dyDescent="0.25">
      <c r="A75" s="7" t="s">
        <v>62</v>
      </c>
      <c r="B75" s="30"/>
      <c r="C75" s="58" t="s">
        <v>92</v>
      </c>
      <c r="D75" s="58"/>
      <c r="E75" s="58"/>
      <c r="F75" s="58"/>
      <c r="G75" s="58"/>
      <c r="H75" s="58"/>
      <c r="I75" s="58"/>
      <c r="J75" s="30"/>
    </row>
    <row r="76" spans="1:17" x14ac:dyDescent="0.25">
      <c r="A76" s="7" t="s">
        <v>48</v>
      </c>
      <c r="B76" s="21"/>
      <c r="C76" s="57"/>
      <c r="D76" s="57"/>
      <c r="E76" s="57"/>
      <c r="F76" s="23" t="s">
        <v>49</v>
      </c>
      <c r="G76" s="24"/>
      <c r="H76" s="24"/>
      <c r="I76" s="25"/>
      <c r="J76" s="26">
        <f>IF(AND(G76= "",H76= ""), 0, ROUND(ROUND(I76, 2) * ROUND(IF(H76="",G76,H76),  0), 2))</f>
        <v>0</v>
      </c>
      <c r="K76" s="7"/>
      <c r="M76" s="27">
        <v>0.2</v>
      </c>
      <c r="Q76" s="7">
        <v>34</v>
      </c>
    </row>
    <row r="77" spans="1:17" x14ac:dyDescent="0.25">
      <c r="A77" s="7">
        <v>9</v>
      </c>
      <c r="B77" s="21" t="s">
        <v>93</v>
      </c>
      <c r="C77" s="55" t="s">
        <v>94</v>
      </c>
      <c r="D77" s="56"/>
      <c r="E77" s="56"/>
      <c r="F77" s="56"/>
      <c r="G77" s="56"/>
      <c r="H77" s="56"/>
      <c r="I77" s="56"/>
      <c r="J77" s="22"/>
    </row>
    <row r="78" spans="1:17" hidden="1" x14ac:dyDescent="0.25">
      <c r="A78" s="7" t="s">
        <v>47</v>
      </c>
    </row>
    <row r="79" spans="1:17" ht="22.7" customHeight="1" x14ac:dyDescent="0.25">
      <c r="A79" s="7" t="s">
        <v>62</v>
      </c>
      <c r="B79" s="30"/>
      <c r="C79" s="58" t="s">
        <v>95</v>
      </c>
      <c r="D79" s="58"/>
      <c r="E79" s="58"/>
      <c r="F79" s="58"/>
      <c r="G79" s="58"/>
      <c r="H79" s="58"/>
      <c r="I79" s="58"/>
      <c r="J79" s="30"/>
    </row>
    <row r="80" spans="1:17" x14ac:dyDescent="0.25">
      <c r="A80" s="7" t="s">
        <v>48</v>
      </c>
      <c r="B80" s="21"/>
      <c r="C80" s="57"/>
      <c r="D80" s="57"/>
      <c r="E80" s="57"/>
      <c r="F80" s="23" t="s">
        <v>49</v>
      </c>
      <c r="G80" s="24"/>
      <c r="H80" s="24"/>
      <c r="I80" s="25"/>
      <c r="J80" s="26">
        <f>IF(AND(G80= "",H80= ""), 0, ROUND(ROUND(I80, 2) * ROUND(IF(H80="",G80,H80),  0), 2))</f>
        <v>0</v>
      </c>
      <c r="K80" s="7"/>
      <c r="M80" s="27">
        <v>0.2</v>
      </c>
      <c r="Q80" s="7">
        <v>34</v>
      </c>
    </row>
    <row r="81" spans="1:17" x14ac:dyDescent="0.25">
      <c r="A81" s="7">
        <v>9</v>
      </c>
      <c r="B81" s="21" t="s">
        <v>96</v>
      </c>
      <c r="C81" s="55" t="s">
        <v>97</v>
      </c>
      <c r="D81" s="56"/>
      <c r="E81" s="56"/>
      <c r="F81" s="56"/>
      <c r="G81" s="56"/>
      <c r="H81" s="56"/>
      <c r="I81" s="56"/>
      <c r="J81" s="22"/>
    </row>
    <row r="82" spans="1:17" hidden="1" x14ac:dyDescent="0.25">
      <c r="A82" s="7" t="s">
        <v>47</v>
      </c>
    </row>
    <row r="83" spans="1:17" ht="33.950000000000003" customHeight="1" x14ac:dyDescent="0.25">
      <c r="A83" s="7" t="s">
        <v>62</v>
      </c>
      <c r="B83" s="30"/>
      <c r="C83" s="58" t="s">
        <v>98</v>
      </c>
      <c r="D83" s="58"/>
      <c r="E83" s="58"/>
      <c r="F83" s="58"/>
      <c r="G83" s="58"/>
      <c r="H83" s="58"/>
      <c r="I83" s="58"/>
      <c r="J83" s="30"/>
    </row>
    <row r="84" spans="1:17" x14ac:dyDescent="0.25">
      <c r="A84" s="7" t="s">
        <v>48</v>
      </c>
      <c r="B84" s="21"/>
      <c r="C84" s="57"/>
      <c r="D84" s="57"/>
      <c r="E84" s="57"/>
      <c r="F84" s="23" t="s">
        <v>99</v>
      </c>
      <c r="G84" s="24"/>
      <c r="H84" s="24"/>
      <c r="I84" s="25"/>
      <c r="J84" s="26">
        <f>IF(AND(G84= "",H84= ""), 0, ROUND(ROUND(I84, 2) * ROUND(IF(H84="",G84,H84),  0), 2))</f>
        <v>0</v>
      </c>
      <c r="K84" s="7"/>
      <c r="M84" s="27">
        <v>0.2</v>
      </c>
      <c r="Q84" s="7">
        <v>34</v>
      </c>
    </row>
    <row r="85" spans="1:17" x14ac:dyDescent="0.25">
      <c r="A85" s="7">
        <v>9</v>
      </c>
      <c r="B85" s="21" t="s">
        <v>100</v>
      </c>
      <c r="C85" s="55" t="s">
        <v>101</v>
      </c>
      <c r="D85" s="56"/>
      <c r="E85" s="56"/>
      <c r="F85" s="56"/>
      <c r="G85" s="56"/>
      <c r="H85" s="56"/>
      <c r="I85" s="56"/>
      <c r="J85" s="22"/>
    </row>
    <row r="86" spans="1:17" hidden="1" x14ac:dyDescent="0.25">
      <c r="A86" s="7" t="s">
        <v>47</v>
      </c>
    </row>
    <row r="87" spans="1:17" x14ac:dyDescent="0.25">
      <c r="A87" s="7" t="s">
        <v>48</v>
      </c>
      <c r="B87" s="21"/>
      <c r="C87" s="57"/>
      <c r="D87" s="57"/>
      <c r="E87" s="57"/>
      <c r="F87" s="23" t="s">
        <v>99</v>
      </c>
      <c r="G87" s="24"/>
      <c r="H87" s="24"/>
      <c r="I87" s="25"/>
      <c r="J87" s="26">
        <f>IF(AND(G87= "",H87= ""), 0, ROUND(ROUND(I87, 2) * ROUND(IF(H87="",G87,H87),  0), 2))</f>
        <v>0</v>
      </c>
      <c r="K87" s="7"/>
      <c r="M87" s="27">
        <v>0.2</v>
      </c>
      <c r="Q87" s="7">
        <v>34</v>
      </c>
    </row>
    <row r="88" spans="1:17" hidden="1" x14ac:dyDescent="0.25">
      <c r="A88" s="7" t="s">
        <v>83</v>
      </c>
    </row>
    <row r="89" spans="1:17" x14ac:dyDescent="0.25">
      <c r="A89" s="7">
        <v>4</v>
      </c>
      <c r="B89" s="16" t="s">
        <v>102</v>
      </c>
      <c r="C89" s="54" t="s">
        <v>103</v>
      </c>
      <c r="D89" s="54"/>
      <c r="E89" s="54"/>
      <c r="F89" s="19"/>
      <c r="G89" s="19"/>
      <c r="H89" s="19"/>
      <c r="I89" s="19"/>
      <c r="J89" s="20"/>
      <c r="K89" s="7"/>
    </row>
    <row r="90" spans="1:17" hidden="1" x14ac:dyDescent="0.25">
      <c r="A90" s="7" t="s">
        <v>104</v>
      </c>
    </row>
    <row r="91" spans="1:17" x14ac:dyDescent="0.25">
      <c r="A91" s="7">
        <v>9</v>
      </c>
      <c r="B91" s="21" t="s">
        <v>105</v>
      </c>
      <c r="C91" s="55" t="s">
        <v>106</v>
      </c>
      <c r="D91" s="56"/>
      <c r="E91" s="56"/>
      <c r="F91" s="56"/>
      <c r="G91" s="56"/>
      <c r="H91" s="56"/>
      <c r="I91" s="56"/>
      <c r="J91" s="22"/>
    </row>
    <row r="92" spans="1:17" hidden="1" x14ac:dyDescent="0.25">
      <c r="A92" s="7" t="s">
        <v>47</v>
      </c>
    </row>
    <row r="93" spans="1:17" ht="22.7" customHeight="1" x14ac:dyDescent="0.25">
      <c r="A93" s="7" t="s">
        <v>62</v>
      </c>
      <c r="B93" s="30"/>
      <c r="C93" s="58" t="s">
        <v>107</v>
      </c>
      <c r="D93" s="58"/>
      <c r="E93" s="58"/>
      <c r="F93" s="58"/>
      <c r="G93" s="58"/>
      <c r="H93" s="58"/>
      <c r="I93" s="58"/>
      <c r="J93" s="30"/>
    </row>
    <row r="94" spans="1:17" x14ac:dyDescent="0.25">
      <c r="A94" s="7" t="s">
        <v>48</v>
      </c>
      <c r="B94" s="21"/>
      <c r="C94" s="57"/>
      <c r="D94" s="57"/>
      <c r="E94" s="57"/>
      <c r="F94" s="23" t="s">
        <v>49</v>
      </c>
      <c r="G94" s="24"/>
      <c r="H94" s="24"/>
      <c r="I94" s="25"/>
      <c r="J94" s="26">
        <f>IF(AND(G94= "",H94= ""), 0, ROUND(ROUND(I94, 2) * ROUND(IF(H94="",G94,H94),  0), 2))</f>
        <v>0</v>
      </c>
      <c r="K94" s="7"/>
      <c r="M94" s="27">
        <v>0.2</v>
      </c>
      <c r="Q94" s="7">
        <v>34</v>
      </c>
    </row>
    <row r="95" spans="1:17" x14ac:dyDescent="0.25">
      <c r="A95" s="7">
        <v>9</v>
      </c>
      <c r="B95" s="21" t="s">
        <v>108</v>
      </c>
      <c r="C95" s="55" t="s">
        <v>109</v>
      </c>
      <c r="D95" s="56"/>
      <c r="E95" s="56"/>
      <c r="F95" s="56"/>
      <c r="G95" s="56"/>
      <c r="H95" s="56"/>
      <c r="I95" s="56"/>
      <c r="J95" s="22"/>
    </row>
    <row r="96" spans="1:17" hidden="1" x14ac:dyDescent="0.25">
      <c r="A96" s="7" t="s">
        <v>110</v>
      </c>
    </row>
    <row r="97" spans="1:17" hidden="1" x14ac:dyDescent="0.25">
      <c r="A97" s="7" t="s">
        <v>110</v>
      </c>
    </row>
    <row r="98" spans="1:17" hidden="1" x14ac:dyDescent="0.25">
      <c r="A98" s="7" t="s">
        <v>110</v>
      </c>
    </row>
    <row r="99" spans="1:17" hidden="1" x14ac:dyDescent="0.25">
      <c r="A99" s="7" t="s">
        <v>110</v>
      </c>
    </row>
    <row r="100" spans="1:17" hidden="1" x14ac:dyDescent="0.25">
      <c r="A100" s="7" t="s">
        <v>47</v>
      </c>
    </row>
    <row r="101" spans="1:17" ht="22.7" customHeight="1" x14ac:dyDescent="0.25">
      <c r="A101" s="7" t="s">
        <v>62</v>
      </c>
      <c r="B101" s="30"/>
      <c r="C101" s="58" t="s">
        <v>111</v>
      </c>
      <c r="D101" s="58"/>
      <c r="E101" s="58"/>
      <c r="F101" s="58"/>
      <c r="G101" s="58"/>
      <c r="H101" s="58"/>
      <c r="I101" s="58"/>
      <c r="J101" s="30"/>
    </row>
    <row r="102" spans="1:17" x14ac:dyDescent="0.25">
      <c r="A102" s="7" t="s">
        <v>48</v>
      </c>
      <c r="B102" s="21"/>
      <c r="C102" s="57"/>
      <c r="D102" s="57"/>
      <c r="E102" s="57"/>
      <c r="F102" s="23" t="s">
        <v>112</v>
      </c>
      <c r="G102" s="28"/>
      <c r="H102" s="28"/>
      <c r="I102" s="25"/>
      <c r="J102" s="26">
        <f>IF(AND(G102= "",H102= ""), 0, ROUND(ROUND(I102, 2) * ROUND(IF(H102="",G102,H102),  3), 2))</f>
        <v>0</v>
      </c>
      <c r="K102" s="7"/>
      <c r="M102" s="27">
        <v>0.2</v>
      </c>
      <c r="Q102" s="7">
        <v>34</v>
      </c>
    </row>
    <row r="103" spans="1:17" x14ac:dyDescent="0.25">
      <c r="A103" s="7">
        <v>9</v>
      </c>
      <c r="B103" s="21" t="s">
        <v>113</v>
      </c>
      <c r="C103" s="55" t="s">
        <v>114</v>
      </c>
      <c r="D103" s="56"/>
      <c r="E103" s="56"/>
      <c r="F103" s="56"/>
      <c r="G103" s="56"/>
      <c r="H103" s="56"/>
      <c r="I103" s="56"/>
      <c r="J103" s="22"/>
    </row>
    <row r="104" spans="1:17" hidden="1" x14ac:dyDescent="0.25">
      <c r="A104" s="7" t="s">
        <v>110</v>
      </c>
    </row>
    <row r="105" spans="1:17" hidden="1" x14ac:dyDescent="0.25">
      <c r="A105" s="7" t="s">
        <v>47</v>
      </c>
    </row>
    <row r="106" spans="1:17" ht="54.4" customHeight="1" x14ac:dyDescent="0.25">
      <c r="A106" s="7" t="s">
        <v>62</v>
      </c>
      <c r="B106" s="30"/>
      <c r="C106" s="58" t="s">
        <v>115</v>
      </c>
      <c r="D106" s="58"/>
      <c r="E106" s="58"/>
      <c r="F106" s="58"/>
      <c r="G106" s="58"/>
      <c r="H106" s="58"/>
      <c r="I106" s="58"/>
      <c r="J106" s="30"/>
    </row>
    <row r="107" spans="1:17" x14ac:dyDescent="0.25">
      <c r="A107" s="7" t="s">
        <v>48</v>
      </c>
      <c r="B107" s="21"/>
      <c r="C107" s="57"/>
      <c r="D107" s="57"/>
      <c r="E107" s="57"/>
      <c r="F107" s="23" t="s">
        <v>112</v>
      </c>
      <c r="G107" s="28"/>
      <c r="H107" s="28"/>
      <c r="I107" s="25"/>
      <c r="J107" s="26">
        <f>IF(AND(G107= "",H107= ""), 0, ROUND(ROUND(I107, 2) * ROUND(IF(H107="",G107,H107),  3), 2))</f>
        <v>0</v>
      </c>
      <c r="K107" s="7"/>
      <c r="M107" s="27">
        <v>0.2</v>
      </c>
      <c r="Q107" s="7">
        <v>34</v>
      </c>
    </row>
    <row r="108" spans="1:17" x14ac:dyDescent="0.25">
      <c r="A108" s="7">
        <v>9</v>
      </c>
      <c r="B108" s="21" t="s">
        <v>116</v>
      </c>
      <c r="C108" s="55" t="s">
        <v>117</v>
      </c>
      <c r="D108" s="56"/>
      <c r="E108" s="56"/>
      <c r="F108" s="56"/>
      <c r="G108" s="56"/>
      <c r="H108" s="56"/>
      <c r="I108" s="56"/>
      <c r="J108" s="22"/>
    </row>
    <row r="109" spans="1:17" hidden="1" x14ac:dyDescent="0.25">
      <c r="A109" s="7" t="s">
        <v>47</v>
      </c>
    </row>
    <row r="110" spans="1:17" x14ac:dyDescent="0.25">
      <c r="A110" s="7" t="s">
        <v>48</v>
      </c>
      <c r="B110" s="21"/>
      <c r="C110" s="57"/>
      <c r="D110" s="57"/>
      <c r="E110" s="57"/>
      <c r="F110" s="23" t="s">
        <v>49</v>
      </c>
      <c r="G110" s="24"/>
      <c r="H110" s="24"/>
      <c r="I110" s="25"/>
      <c r="J110" s="26">
        <f>IF(AND(G110= "",H110= ""), 0, ROUND(ROUND(I110, 2) * ROUND(IF(H110="",G110,H110),  0), 2))</f>
        <v>0</v>
      </c>
      <c r="K110" s="7"/>
      <c r="M110" s="27">
        <v>0.2</v>
      </c>
      <c r="Q110" s="7">
        <v>34</v>
      </c>
    </row>
    <row r="111" spans="1:17" x14ac:dyDescent="0.25">
      <c r="A111" s="7">
        <v>9</v>
      </c>
      <c r="B111" s="21" t="s">
        <v>118</v>
      </c>
      <c r="C111" s="55" t="s">
        <v>119</v>
      </c>
      <c r="D111" s="56"/>
      <c r="E111" s="56"/>
      <c r="F111" s="56"/>
      <c r="G111" s="56"/>
      <c r="H111" s="56"/>
      <c r="I111" s="56"/>
      <c r="J111" s="22"/>
    </row>
    <row r="112" spans="1:17" hidden="1" x14ac:dyDescent="0.25">
      <c r="A112" s="7" t="s">
        <v>110</v>
      </c>
    </row>
    <row r="113" spans="1:17" hidden="1" x14ac:dyDescent="0.25">
      <c r="A113" s="7" t="s">
        <v>110</v>
      </c>
    </row>
    <row r="114" spans="1:17" hidden="1" x14ac:dyDescent="0.25">
      <c r="A114" s="7" t="s">
        <v>110</v>
      </c>
    </row>
    <row r="115" spans="1:17" hidden="1" x14ac:dyDescent="0.25">
      <c r="A115" s="7" t="s">
        <v>110</v>
      </c>
    </row>
    <row r="116" spans="1:17" hidden="1" x14ac:dyDescent="0.25">
      <c r="A116" s="7" t="s">
        <v>110</v>
      </c>
    </row>
    <row r="117" spans="1:17" hidden="1" x14ac:dyDescent="0.25">
      <c r="A117" s="7" t="s">
        <v>47</v>
      </c>
    </row>
    <row r="118" spans="1:17" ht="22.7" customHeight="1" x14ac:dyDescent="0.25">
      <c r="A118" s="7" t="s">
        <v>62</v>
      </c>
      <c r="B118" s="30"/>
      <c r="C118" s="58" t="s">
        <v>120</v>
      </c>
      <c r="D118" s="58"/>
      <c r="E118" s="58"/>
      <c r="F118" s="58"/>
      <c r="G118" s="58"/>
      <c r="H118" s="58"/>
      <c r="I118" s="58"/>
      <c r="J118" s="30"/>
    </row>
    <row r="119" spans="1:17" x14ac:dyDescent="0.25">
      <c r="A119" s="7" t="s">
        <v>48</v>
      </c>
      <c r="B119" s="21"/>
      <c r="C119" s="57"/>
      <c r="D119" s="57"/>
      <c r="E119" s="57"/>
      <c r="F119" s="23" t="s">
        <v>112</v>
      </c>
      <c r="G119" s="28"/>
      <c r="H119" s="28"/>
      <c r="I119" s="25"/>
      <c r="J119" s="26">
        <f>IF(AND(G119= "",H119= ""), 0, ROUND(ROUND(I119, 2) * ROUND(IF(H119="",G119,H119),  3), 2))</f>
        <v>0</v>
      </c>
      <c r="K119" s="7"/>
      <c r="M119" s="27">
        <v>0.2</v>
      </c>
      <c r="Q119" s="7">
        <v>34</v>
      </c>
    </row>
    <row r="120" spans="1:17" x14ac:dyDescent="0.25">
      <c r="A120" s="7">
        <v>9</v>
      </c>
      <c r="B120" s="21" t="s">
        <v>121</v>
      </c>
      <c r="C120" s="55" t="s">
        <v>122</v>
      </c>
      <c r="D120" s="56"/>
      <c r="E120" s="56"/>
      <c r="F120" s="56"/>
      <c r="G120" s="56"/>
      <c r="H120" s="56"/>
      <c r="I120" s="56"/>
      <c r="J120" s="22"/>
    </row>
    <row r="121" spans="1:17" hidden="1" x14ac:dyDescent="0.25">
      <c r="A121" s="7" t="s">
        <v>47</v>
      </c>
    </row>
    <row r="122" spans="1:17" ht="22.7" customHeight="1" x14ac:dyDescent="0.25">
      <c r="A122" s="7" t="s">
        <v>62</v>
      </c>
      <c r="B122" s="30"/>
      <c r="C122" s="58" t="s">
        <v>123</v>
      </c>
      <c r="D122" s="58"/>
      <c r="E122" s="58"/>
      <c r="F122" s="58"/>
      <c r="G122" s="58"/>
      <c r="H122" s="58"/>
      <c r="I122" s="58"/>
      <c r="J122" s="30"/>
    </row>
    <row r="123" spans="1:17" x14ac:dyDescent="0.25">
      <c r="A123" s="7" t="s">
        <v>48</v>
      </c>
      <c r="B123" s="21"/>
      <c r="C123" s="57"/>
      <c r="D123" s="57"/>
      <c r="E123" s="57"/>
      <c r="F123" s="23" t="s">
        <v>49</v>
      </c>
      <c r="G123" s="24"/>
      <c r="H123" s="24"/>
      <c r="I123" s="25"/>
      <c r="J123" s="26">
        <f>IF(AND(G123= "",H123= ""), 0, ROUND(ROUND(I123, 2) * ROUND(IF(H123="",G123,H123),  0), 2))</f>
        <v>0</v>
      </c>
      <c r="K123" s="7"/>
      <c r="M123" s="27">
        <v>0.2</v>
      </c>
      <c r="Q123" s="7">
        <v>34</v>
      </c>
    </row>
    <row r="124" spans="1:17" x14ac:dyDescent="0.25">
      <c r="A124" s="7">
        <v>9</v>
      </c>
      <c r="B124" s="21" t="s">
        <v>124</v>
      </c>
      <c r="C124" s="55" t="s">
        <v>125</v>
      </c>
      <c r="D124" s="56"/>
      <c r="E124" s="56"/>
      <c r="F124" s="56"/>
      <c r="G124" s="56"/>
      <c r="H124" s="56"/>
      <c r="I124" s="56"/>
      <c r="J124" s="22"/>
    </row>
    <row r="125" spans="1:17" hidden="1" x14ac:dyDescent="0.25">
      <c r="A125" s="7" t="s">
        <v>47</v>
      </c>
    </row>
    <row r="126" spans="1:17" x14ac:dyDescent="0.25">
      <c r="A126" s="7" t="s">
        <v>48</v>
      </c>
      <c r="B126" s="21"/>
      <c r="C126" s="57"/>
      <c r="D126" s="57"/>
      <c r="E126" s="57"/>
      <c r="F126" s="23" t="s">
        <v>49</v>
      </c>
      <c r="G126" s="24"/>
      <c r="H126" s="24"/>
      <c r="I126" s="25"/>
      <c r="J126" s="26">
        <f>IF(AND(G126= "",H126= ""), 0, ROUND(ROUND(I126, 2) * ROUND(IF(H126="",G126,H126),  0), 2))</f>
        <v>0</v>
      </c>
      <c r="K126" s="7"/>
      <c r="M126" s="27">
        <v>0.2</v>
      </c>
      <c r="Q126" s="7">
        <v>34</v>
      </c>
    </row>
    <row r="127" spans="1:17" hidden="1" x14ac:dyDescent="0.25">
      <c r="A127" s="7" t="s">
        <v>83</v>
      </c>
    </row>
    <row r="128" spans="1:17" ht="29.45" customHeight="1" x14ac:dyDescent="0.25">
      <c r="A128" s="7">
        <v>4</v>
      </c>
      <c r="B128" s="16" t="s">
        <v>126</v>
      </c>
      <c r="C128" s="54" t="s">
        <v>127</v>
      </c>
      <c r="D128" s="54"/>
      <c r="E128" s="54"/>
      <c r="F128" s="19"/>
      <c r="G128" s="19"/>
      <c r="H128" s="19"/>
      <c r="I128" s="19"/>
      <c r="J128" s="20"/>
      <c r="K128" s="7"/>
    </row>
    <row r="129" spans="1:17" hidden="1" x14ac:dyDescent="0.25">
      <c r="A129" s="7" t="s">
        <v>104</v>
      </c>
    </row>
    <row r="130" spans="1:17" x14ac:dyDescent="0.25">
      <c r="A130" s="7">
        <v>9</v>
      </c>
      <c r="B130" s="21" t="s">
        <v>128</v>
      </c>
      <c r="C130" s="55" t="s">
        <v>129</v>
      </c>
      <c r="D130" s="56"/>
      <c r="E130" s="56"/>
      <c r="F130" s="56"/>
      <c r="G130" s="56"/>
      <c r="H130" s="56"/>
      <c r="I130" s="56"/>
      <c r="J130" s="22"/>
    </row>
    <row r="131" spans="1:17" hidden="1" x14ac:dyDescent="0.25">
      <c r="A131" s="7" t="s">
        <v>47</v>
      </c>
    </row>
    <row r="132" spans="1:17" ht="22.7" customHeight="1" x14ac:dyDescent="0.25">
      <c r="A132" s="7" t="s">
        <v>62</v>
      </c>
      <c r="B132" s="30"/>
      <c r="C132" s="58" t="s">
        <v>130</v>
      </c>
      <c r="D132" s="58"/>
      <c r="E132" s="58"/>
      <c r="F132" s="58"/>
      <c r="G132" s="58"/>
      <c r="H132" s="58"/>
      <c r="I132" s="58"/>
      <c r="J132" s="30"/>
    </row>
    <row r="133" spans="1:17" x14ac:dyDescent="0.25">
      <c r="A133" s="7" t="s">
        <v>48</v>
      </c>
      <c r="B133" s="21"/>
      <c r="C133" s="57"/>
      <c r="D133" s="57"/>
      <c r="E133" s="57"/>
      <c r="F133" s="23" t="s">
        <v>131</v>
      </c>
      <c r="G133" s="31"/>
      <c r="H133" s="31"/>
      <c r="I133" s="25"/>
      <c r="J133" s="26">
        <f>IF(AND(G133= "",H133= ""), 0, ROUND(ROUND(I133, 2) * ROUND(IF(H133="",G133,H133),  2), 2))</f>
        <v>0</v>
      </c>
      <c r="K133" s="7"/>
      <c r="M133" s="27">
        <v>0.2</v>
      </c>
      <c r="Q133" s="7">
        <v>34</v>
      </c>
    </row>
    <row r="134" spans="1:17" x14ac:dyDescent="0.25">
      <c r="A134" s="7">
        <v>9</v>
      </c>
      <c r="B134" s="21" t="s">
        <v>132</v>
      </c>
      <c r="C134" s="55" t="s">
        <v>133</v>
      </c>
      <c r="D134" s="56"/>
      <c r="E134" s="56"/>
      <c r="F134" s="56"/>
      <c r="G134" s="56"/>
      <c r="H134" s="56"/>
      <c r="I134" s="56"/>
      <c r="J134" s="22"/>
    </row>
    <row r="135" spans="1:17" hidden="1" x14ac:dyDescent="0.25">
      <c r="A135" s="7" t="s">
        <v>110</v>
      </c>
    </row>
    <row r="136" spans="1:17" hidden="1" x14ac:dyDescent="0.25">
      <c r="A136" s="7" t="s">
        <v>110</v>
      </c>
    </row>
    <row r="137" spans="1:17" hidden="1" x14ac:dyDescent="0.25">
      <c r="A137" s="7" t="s">
        <v>110</v>
      </c>
    </row>
    <row r="138" spans="1:17" hidden="1" x14ac:dyDescent="0.25">
      <c r="A138" s="7" t="s">
        <v>110</v>
      </c>
    </row>
    <row r="139" spans="1:17" hidden="1" x14ac:dyDescent="0.25">
      <c r="A139" s="7" t="s">
        <v>110</v>
      </c>
    </row>
    <row r="140" spans="1:17" hidden="1" x14ac:dyDescent="0.25">
      <c r="A140" s="7" t="s">
        <v>110</v>
      </c>
    </row>
    <row r="141" spans="1:17" hidden="1" x14ac:dyDescent="0.25">
      <c r="A141" s="7" t="s">
        <v>47</v>
      </c>
    </row>
    <row r="142" spans="1:17" ht="22.7" customHeight="1" x14ac:dyDescent="0.25">
      <c r="A142" s="7" t="s">
        <v>62</v>
      </c>
      <c r="B142" s="30"/>
      <c r="C142" s="58" t="s">
        <v>134</v>
      </c>
      <c r="D142" s="58"/>
      <c r="E142" s="58"/>
      <c r="F142" s="58"/>
      <c r="G142" s="58"/>
      <c r="H142" s="58"/>
      <c r="I142" s="58"/>
      <c r="J142" s="30"/>
    </row>
    <row r="143" spans="1:17" x14ac:dyDescent="0.25">
      <c r="A143" s="7" t="s">
        <v>48</v>
      </c>
      <c r="B143" s="21"/>
      <c r="C143" s="57"/>
      <c r="D143" s="57"/>
      <c r="E143" s="57"/>
      <c r="F143" s="23" t="s">
        <v>135</v>
      </c>
      <c r="G143" s="28"/>
      <c r="H143" s="28"/>
      <c r="I143" s="25"/>
      <c r="J143" s="26">
        <f>IF(AND(G143= "",H143= ""), 0, ROUND(ROUND(I143, 2) * ROUND(IF(H143="",G143,H143),  3), 2))</f>
        <v>0</v>
      </c>
      <c r="K143" s="7"/>
      <c r="M143" s="27">
        <v>0.2</v>
      </c>
      <c r="Q143" s="7">
        <v>34</v>
      </c>
    </row>
    <row r="144" spans="1:17" x14ac:dyDescent="0.25">
      <c r="A144" s="7">
        <v>9</v>
      </c>
      <c r="B144" s="21" t="s">
        <v>136</v>
      </c>
      <c r="C144" s="55" t="s">
        <v>137</v>
      </c>
      <c r="D144" s="56"/>
      <c r="E144" s="56"/>
      <c r="F144" s="56"/>
      <c r="G144" s="56"/>
      <c r="H144" s="56"/>
      <c r="I144" s="56"/>
      <c r="J144" s="22"/>
    </row>
    <row r="145" spans="1:17" hidden="1" x14ac:dyDescent="0.25">
      <c r="A145" s="7" t="s">
        <v>110</v>
      </c>
    </row>
    <row r="146" spans="1:17" hidden="1" x14ac:dyDescent="0.25">
      <c r="A146" s="7" t="s">
        <v>110</v>
      </c>
    </row>
    <row r="147" spans="1:17" hidden="1" x14ac:dyDescent="0.25">
      <c r="A147" s="7" t="s">
        <v>110</v>
      </c>
    </row>
    <row r="148" spans="1:17" hidden="1" x14ac:dyDescent="0.25">
      <c r="A148" s="7" t="s">
        <v>110</v>
      </c>
    </row>
    <row r="149" spans="1:17" hidden="1" x14ac:dyDescent="0.25">
      <c r="A149" s="7" t="s">
        <v>47</v>
      </c>
    </row>
    <row r="150" spans="1:17" ht="33.950000000000003" customHeight="1" x14ac:dyDescent="0.25">
      <c r="A150" s="7" t="s">
        <v>62</v>
      </c>
      <c r="B150" s="30"/>
      <c r="C150" s="58" t="s">
        <v>138</v>
      </c>
      <c r="D150" s="58"/>
      <c r="E150" s="58"/>
      <c r="F150" s="58"/>
      <c r="G150" s="58"/>
      <c r="H150" s="58"/>
      <c r="I150" s="58"/>
      <c r="J150" s="30"/>
    </row>
    <row r="151" spans="1:17" x14ac:dyDescent="0.25">
      <c r="A151" s="7" t="s">
        <v>48</v>
      </c>
      <c r="B151" s="21"/>
      <c r="C151" s="57"/>
      <c r="D151" s="57"/>
      <c r="E151" s="57"/>
      <c r="F151" s="23" t="s">
        <v>112</v>
      </c>
      <c r="G151" s="28"/>
      <c r="H151" s="28"/>
      <c r="I151" s="25"/>
      <c r="J151" s="26">
        <f>IF(AND(G151= "",H151= ""), 0, ROUND(ROUND(I151, 2) * ROUND(IF(H151="",G151,H151),  3), 2))</f>
        <v>0</v>
      </c>
      <c r="K151" s="7"/>
      <c r="M151" s="27">
        <v>0.2</v>
      </c>
      <c r="Q151" s="7">
        <v>34</v>
      </c>
    </row>
    <row r="152" spans="1:17" x14ac:dyDescent="0.25">
      <c r="A152" s="7">
        <v>9</v>
      </c>
      <c r="B152" s="21" t="s">
        <v>139</v>
      </c>
      <c r="C152" s="55" t="s">
        <v>140</v>
      </c>
      <c r="D152" s="56"/>
      <c r="E152" s="56"/>
      <c r="F152" s="56"/>
      <c r="G152" s="56"/>
      <c r="H152" s="56"/>
      <c r="I152" s="56"/>
      <c r="J152" s="22"/>
    </row>
    <row r="153" spans="1:17" hidden="1" x14ac:dyDescent="0.25">
      <c r="A153" s="7" t="s">
        <v>47</v>
      </c>
    </row>
    <row r="154" spans="1:17" ht="33.950000000000003" customHeight="1" x14ac:dyDescent="0.25">
      <c r="A154" s="7" t="s">
        <v>62</v>
      </c>
      <c r="B154" s="30"/>
      <c r="C154" s="58" t="s">
        <v>141</v>
      </c>
      <c r="D154" s="58"/>
      <c r="E154" s="58"/>
      <c r="F154" s="58"/>
      <c r="G154" s="58"/>
      <c r="H154" s="58"/>
      <c r="I154" s="58"/>
      <c r="J154" s="30"/>
    </row>
    <row r="155" spans="1:17" x14ac:dyDescent="0.25">
      <c r="A155" s="7" t="s">
        <v>48</v>
      </c>
      <c r="B155" s="21"/>
      <c r="C155" s="57"/>
      <c r="D155" s="57"/>
      <c r="E155" s="57"/>
      <c r="F155" s="23" t="s">
        <v>99</v>
      </c>
      <c r="G155" s="24"/>
      <c r="H155" s="24"/>
      <c r="I155" s="25"/>
      <c r="J155" s="26">
        <f>IF(AND(G155= "",H155= ""), 0, ROUND(ROUND(I155, 2) * ROUND(IF(H155="",G155,H155),  0), 2))</f>
        <v>0</v>
      </c>
      <c r="K155" s="7"/>
      <c r="M155" s="27">
        <v>0.2</v>
      </c>
      <c r="Q155" s="7">
        <v>34</v>
      </c>
    </row>
    <row r="156" spans="1:17" x14ac:dyDescent="0.25">
      <c r="A156" s="7">
        <v>9</v>
      </c>
      <c r="B156" s="21" t="s">
        <v>142</v>
      </c>
      <c r="C156" s="55" t="s">
        <v>143</v>
      </c>
      <c r="D156" s="56"/>
      <c r="E156" s="56"/>
      <c r="F156" s="56"/>
      <c r="G156" s="56"/>
      <c r="H156" s="56"/>
      <c r="I156" s="56"/>
      <c r="J156" s="22"/>
    </row>
    <row r="157" spans="1:17" hidden="1" x14ac:dyDescent="0.25">
      <c r="A157" s="7" t="s">
        <v>110</v>
      </c>
    </row>
    <row r="158" spans="1:17" hidden="1" x14ac:dyDescent="0.25">
      <c r="A158" s="7" t="s">
        <v>47</v>
      </c>
    </row>
    <row r="159" spans="1:17" ht="33.950000000000003" customHeight="1" x14ac:dyDescent="0.25">
      <c r="A159" s="7" t="s">
        <v>62</v>
      </c>
      <c r="B159" s="30"/>
      <c r="C159" s="58" t="s">
        <v>144</v>
      </c>
      <c r="D159" s="58"/>
      <c r="E159" s="58"/>
      <c r="F159" s="58"/>
      <c r="G159" s="58"/>
      <c r="H159" s="58"/>
      <c r="I159" s="58"/>
      <c r="J159" s="30"/>
    </row>
    <row r="160" spans="1:17" x14ac:dyDescent="0.25">
      <c r="A160" s="7" t="s">
        <v>48</v>
      </c>
      <c r="B160" s="21"/>
      <c r="C160" s="57"/>
      <c r="D160" s="57"/>
      <c r="E160" s="57"/>
      <c r="F160" s="23" t="s">
        <v>112</v>
      </c>
      <c r="G160" s="28"/>
      <c r="H160" s="28"/>
      <c r="I160" s="25"/>
      <c r="J160" s="26">
        <f>IF(AND(G160= "",H160= ""), 0, ROUND(ROUND(I160, 2) * ROUND(IF(H160="",G160,H160),  3), 2))</f>
        <v>0</v>
      </c>
      <c r="K160" s="7"/>
      <c r="M160" s="27">
        <v>0.2</v>
      </c>
      <c r="Q160" s="7">
        <v>34</v>
      </c>
    </row>
    <row r="161" spans="1:17" x14ac:dyDescent="0.25">
      <c r="A161" s="7">
        <v>9</v>
      </c>
      <c r="B161" s="21" t="s">
        <v>145</v>
      </c>
      <c r="C161" s="55" t="s">
        <v>146</v>
      </c>
      <c r="D161" s="56"/>
      <c r="E161" s="56"/>
      <c r="F161" s="56"/>
      <c r="G161" s="56"/>
      <c r="H161" s="56"/>
      <c r="I161" s="56"/>
      <c r="J161" s="22"/>
    </row>
    <row r="162" spans="1:17" hidden="1" x14ac:dyDescent="0.25">
      <c r="A162" s="7" t="s">
        <v>47</v>
      </c>
    </row>
    <row r="163" spans="1:17" hidden="1" x14ac:dyDescent="0.25">
      <c r="A163" s="7" t="s">
        <v>47</v>
      </c>
    </row>
    <row r="164" spans="1:17" hidden="1" x14ac:dyDescent="0.25">
      <c r="A164" s="7" t="s">
        <v>47</v>
      </c>
    </row>
    <row r="165" spans="1:17" hidden="1" x14ac:dyDescent="0.25">
      <c r="A165" s="7" t="s">
        <v>47</v>
      </c>
    </row>
    <row r="166" spans="1:17" hidden="1" x14ac:dyDescent="0.25">
      <c r="A166" s="7" t="s">
        <v>47</v>
      </c>
    </row>
    <row r="167" spans="1:17" hidden="1" x14ac:dyDescent="0.25">
      <c r="A167" s="7" t="s">
        <v>47</v>
      </c>
    </row>
    <row r="168" spans="1:17" hidden="1" x14ac:dyDescent="0.25">
      <c r="A168" s="7" t="s">
        <v>47</v>
      </c>
    </row>
    <row r="169" spans="1:17" hidden="1" x14ac:dyDescent="0.25">
      <c r="A169" s="7" t="s">
        <v>47</v>
      </c>
    </row>
    <row r="170" spans="1:17" hidden="1" x14ac:dyDescent="0.25">
      <c r="A170" s="7" t="s">
        <v>47</v>
      </c>
    </row>
    <row r="171" spans="1:17" hidden="1" x14ac:dyDescent="0.25">
      <c r="A171" s="7" t="s">
        <v>47</v>
      </c>
    </row>
    <row r="172" spans="1:17" ht="33.950000000000003" customHeight="1" x14ac:dyDescent="0.25">
      <c r="A172" s="7" t="s">
        <v>62</v>
      </c>
      <c r="B172" s="30"/>
      <c r="C172" s="58" t="s">
        <v>147</v>
      </c>
      <c r="D172" s="58"/>
      <c r="E172" s="58"/>
      <c r="F172" s="58"/>
      <c r="G172" s="58"/>
      <c r="H172" s="58"/>
      <c r="I172" s="58"/>
      <c r="J172" s="30"/>
    </row>
    <row r="173" spans="1:17" hidden="1" x14ac:dyDescent="0.25">
      <c r="A173" s="7" t="s">
        <v>110</v>
      </c>
    </row>
    <row r="174" spans="1:17" x14ac:dyDescent="0.25">
      <c r="A174" s="7" t="s">
        <v>48</v>
      </c>
      <c r="B174" s="21"/>
      <c r="C174" s="57"/>
      <c r="D174" s="57"/>
      <c r="E174" s="57"/>
      <c r="F174" s="23" t="s">
        <v>131</v>
      </c>
      <c r="G174" s="31"/>
      <c r="H174" s="31"/>
      <c r="I174" s="25"/>
      <c r="J174" s="26">
        <f>IF(AND(G174= "",H174= ""), 0, ROUND(ROUND(I174, 2) * ROUND(IF(H174="",G174,H174),  2), 2))</f>
        <v>0</v>
      </c>
      <c r="K174" s="7"/>
      <c r="M174" s="27">
        <v>0.2</v>
      </c>
      <c r="Q174" s="7">
        <v>34</v>
      </c>
    </row>
    <row r="175" spans="1:17" x14ac:dyDescent="0.25">
      <c r="A175" s="7">
        <v>9</v>
      </c>
      <c r="B175" s="21" t="s">
        <v>148</v>
      </c>
      <c r="C175" s="55" t="s">
        <v>149</v>
      </c>
      <c r="D175" s="56"/>
      <c r="E175" s="56"/>
      <c r="F175" s="56"/>
      <c r="G175" s="56"/>
      <c r="H175" s="56"/>
      <c r="I175" s="56"/>
      <c r="J175" s="22"/>
    </row>
    <row r="176" spans="1:17" hidden="1" x14ac:dyDescent="0.25">
      <c r="A176" s="7" t="s">
        <v>110</v>
      </c>
    </row>
    <row r="177" spans="1:17" hidden="1" x14ac:dyDescent="0.25">
      <c r="A177" s="7" t="s">
        <v>47</v>
      </c>
    </row>
    <row r="178" spans="1:17" ht="20.85" customHeight="1" x14ac:dyDescent="0.25">
      <c r="A178" s="7" t="s">
        <v>62</v>
      </c>
      <c r="B178" s="30"/>
      <c r="C178" s="58" t="s">
        <v>150</v>
      </c>
      <c r="D178" s="58"/>
      <c r="E178" s="58"/>
      <c r="F178" s="58"/>
      <c r="G178" s="58"/>
      <c r="H178" s="58"/>
      <c r="I178" s="58"/>
      <c r="J178" s="30"/>
    </row>
    <row r="179" spans="1:17" x14ac:dyDescent="0.25">
      <c r="A179" s="7" t="s">
        <v>48</v>
      </c>
      <c r="B179" s="21"/>
      <c r="C179" s="57"/>
      <c r="D179" s="57"/>
      <c r="E179" s="57"/>
      <c r="F179" s="23" t="s">
        <v>151</v>
      </c>
      <c r="G179" s="31"/>
      <c r="H179" s="31"/>
      <c r="I179" s="25"/>
      <c r="J179" s="26">
        <f>IF(AND(G179= "",H179= ""), 0, ROUND(ROUND(I179, 2) * ROUND(IF(H179="",G179,H179),  2), 2))</f>
        <v>0</v>
      </c>
      <c r="K179" s="7"/>
      <c r="M179" s="27">
        <v>0.2</v>
      </c>
      <c r="Q179" s="7">
        <v>34</v>
      </c>
    </row>
    <row r="180" spans="1:17" x14ac:dyDescent="0.25">
      <c r="A180" s="7">
        <v>9</v>
      </c>
      <c r="B180" s="21" t="s">
        <v>152</v>
      </c>
      <c r="C180" s="55" t="s">
        <v>153</v>
      </c>
      <c r="D180" s="56"/>
      <c r="E180" s="56"/>
      <c r="F180" s="56"/>
      <c r="G180" s="56"/>
      <c r="H180" s="56"/>
      <c r="I180" s="56"/>
      <c r="J180" s="22"/>
    </row>
    <row r="181" spans="1:17" hidden="1" x14ac:dyDescent="0.25">
      <c r="A181" s="7" t="s">
        <v>47</v>
      </c>
    </row>
    <row r="182" spans="1:17" ht="22.7" customHeight="1" x14ac:dyDescent="0.25">
      <c r="A182" s="7" t="s">
        <v>62</v>
      </c>
      <c r="B182" s="30"/>
      <c r="C182" s="58" t="s">
        <v>154</v>
      </c>
      <c r="D182" s="58"/>
      <c r="E182" s="58"/>
      <c r="F182" s="58"/>
      <c r="G182" s="58"/>
      <c r="H182" s="58"/>
      <c r="I182" s="58"/>
      <c r="J182" s="30"/>
    </row>
    <row r="183" spans="1:17" x14ac:dyDescent="0.25">
      <c r="A183" s="7" t="s">
        <v>48</v>
      </c>
      <c r="B183" s="21"/>
      <c r="C183" s="57"/>
      <c r="D183" s="57"/>
      <c r="E183" s="57"/>
      <c r="F183" s="23" t="s">
        <v>151</v>
      </c>
      <c r="G183" s="31"/>
      <c r="H183" s="31"/>
      <c r="I183" s="25"/>
      <c r="J183" s="26">
        <f>IF(AND(G183= "",H183= ""), 0, ROUND(ROUND(I183, 2) * ROUND(IF(H183="",G183,H183),  2), 2))</f>
        <v>0</v>
      </c>
      <c r="K183" s="7"/>
      <c r="M183" s="27">
        <v>0.2</v>
      </c>
      <c r="Q183" s="7">
        <v>34</v>
      </c>
    </row>
    <row r="184" spans="1:17" x14ac:dyDescent="0.25">
      <c r="A184" s="7">
        <v>9</v>
      </c>
      <c r="B184" s="21" t="s">
        <v>155</v>
      </c>
      <c r="C184" s="55" t="s">
        <v>156</v>
      </c>
      <c r="D184" s="56"/>
      <c r="E184" s="56"/>
      <c r="F184" s="56"/>
      <c r="G184" s="56"/>
      <c r="H184" s="56"/>
      <c r="I184" s="56"/>
      <c r="J184" s="22"/>
    </row>
    <row r="185" spans="1:17" hidden="1" x14ac:dyDescent="0.25">
      <c r="A185" s="7" t="s">
        <v>47</v>
      </c>
    </row>
    <row r="186" spans="1:17" hidden="1" x14ac:dyDescent="0.25">
      <c r="A186" s="7" t="s">
        <v>47</v>
      </c>
    </row>
    <row r="187" spans="1:17" hidden="1" x14ac:dyDescent="0.25">
      <c r="A187" s="7" t="s">
        <v>47</v>
      </c>
    </row>
    <row r="188" spans="1:17" hidden="1" x14ac:dyDescent="0.25">
      <c r="A188" s="7" t="s">
        <v>47</v>
      </c>
    </row>
    <row r="189" spans="1:17" ht="45" customHeight="1" x14ac:dyDescent="0.25">
      <c r="A189" s="7" t="s">
        <v>62</v>
      </c>
      <c r="B189" s="30"/>
      <c r="C189" s="58" t="s">
        <v>157</v>
      </c>
      <c r="D189" s="58"/>
      <c r="E189" s="58"/>
      <c r="F189" s="58"/>
      <c r="G189" s="58"/>
      <c r="H189" s="58"/>
      <c r="I189" s="58"/>
      <c r="J189" s="30"/>
    </row>
    <row r="190" spans="1:17" hidden="1" x14ac:dyDescent="0.25">
      <c r="A190" s="7" t="s">
        <v>110</v>
      </c>
    </row>
    <row r="191" spans="1:17" x14ac:dyDescent="0.25">
      <c r="A191" s="7" t="s">
        <v>48</v>
      </c>
      <c r="B191" s="21"/>
      <c r="C191" s="57"/>
      <c r="D191" s="57"/>
      <c r="E191" s="57"/>
      <c r="F191" s="23" t="s">
        <v>151</v>
      </c>
      <c r="G191" s="31"/>
      <c r="H191" s="31"/>
      <c r="I191" s="25"/>
      <c r="J191" s="26">
        <f>IF(AND(G191= "",H191= ""), 0, ROUND(ROUND(I191, 2) * ROUND(IF(H191="",G191,H191),  2), 2))</f>
        <v>0</v>
      </c>
      <c r="K191" s="7"/>
      <c r="M191" s="27">
        <v>0.2</v>
      </c>
      <c r="Q191" s="7">
        <v>34</v>
      </c>
    </row>
    <row r="192" spans="1:17" x14ac:dyDescent="0.25">
      <c r="A192" s="7">
        <v>9</v>
      </c>
      <c r="B192" s="21" t="s">
        <v>158</v>
      </c>
      <c r="C192" s="55" t="s">
        <v>159</v>
      </c>
      <c r="D192" s="56"/>
      <c r="E192" s="56"/>
      <c r="F192" s="56"/>
      <c r="G192" s="56"/>
      <c r="H192" s="56"/>
      <c r="I192" s="56"/>
      <c r="J192" s="22"/>
    </row>
    <row r="193" spans="1:17" hidden="1" x14ac:dyDescent="0.25">
      <c r="A193" s="7" t="s">
        <v>47</v>
      </c>
    </row>
    <row r="194" spans="1:17" hidden="1" x14ac:dyDescent="0.25">
      <c r="A194" s="7" t="s">
        <v>47</v>
      </c>
    </row>
    <row r="195" spans="1:17" hidden="1" x14ac:dyDescent="0.25">
      <c r="A195" s="7" t="s">
        <v>47</v>
      </c>
    </row>
    <row r="196" spans="1:17" hidden="1" x14ac:dyDescent="0.25">
      <c r="A196" s="7" t="s">
        <v>47</v>
      </c>
    </row>
    <row r="197" spans="1:17" hidden="1" x14ac:dyDescent="0.25">
      <c r="A197" s="7" t="s">
        <v>47</v>
      </c>
    </row>
    <row r="198" spans="1:17" hidden="1" x14ac:dyDescent="0.25">
      <c r="A198" s="7" t="s">
        <v>47</v>
      </c>
    </row>
    <row r="199" spans="1:17" hidden="1" x14ac:dyDescent="0.25">
      <c r="A199" s="7" t="s">
        <v>47</v>
      </c>
    </row>
    <row r="200" spans="1:17" ht="33.950000000000003" customHeight="1" x14ac:dyDescent="0.25">
      <c r="A200" s="7" t="s">
        <v>62</v>
      </c>
      <c r="B200" s="30"/>
      <c r="C200" s="58" t="s">
        <v>160</v>
      </c>
      <c r="D200" s="58"/>
      <c r="E200" s="58"/>
      <c r="F200" s="58"/>
      <c r="G200" s="58"/>
      <c r="H200" s="58"/>
      <c r="I200" s="58"/>
      <c r="J200" s="30"/>
    </row>
    <row r="201" spans="1:17" hidden="1" x14ac:dyDescent="0.25">
      <c r="A201" s="7" t="s">
        <v>110</v>
      </c>
    </row>
    <row r="202" spans="1:17" x14ac:dyDescent="0.25">
      <c r="A202" s="7" t="s">
        <v>48</v>
      </c>
      <c r="B202" s="21"/>
      <c r="C202" s="57"/>
      <c r="D202" s="57"/>
      <c r="E202" s="57"/>
      <c r="F202" s="23" t="s">
        <v>151</v>
      </c>
      <c r="G202" s="31"/>
      <c r="H202" s="31"/>
      <c r="I202" s="25"/>
      <c r="J202" s="26">
        <f>IF(AND(G202= "",H202= ""), 0, ROUND(ROUND(I202, 2) * ROUND(IF(H202="",G202,H202),  2), 2))</f>
        <v>0</v>
      </c>
      <c r="K202" s="7"/>
      <c r="M202" s="27">
        <v>0.2</v>
      </c>
      <c r="Q202" s="7">
        <v>34</v>
      </c>
    </row>
    <row r="203" spans="1:17" x14ac:dyDescent="0.25">
      <c r="A203" s="7">
        <v>9</v>
      </c>
      <c r="B203" s="21" t="s">
        <v>161</v>
      </c>
      <c r="C203" s="55" t="s">
        <v>162</v>
      </c>
      <c r="D203" s="56"/>
      <c r="E203" s="56"/>
      <c r="F203" s="56"/>
      <c r="G203" s="56"/>
      <c r="H203" s="56"/>
      <c r="I203" s="56"/>
      <c r="J203" s="22"/>
    </row>
    <row r="204" spans="1:17" hidden="1" x14ac:dyDescent="0.25">
      <c r="A204" s="7" t="s">
        <v>47</v>
      </c>
    </row>
    <row r="205" spans="1:17" hidden="1" x14ac:dyDescent="0.25">
      <c r="A205" s="7" t="s">
        <v>47</v>
      </c>
    </row>
    <row r="206" spans="1:17" ht="20.85" customHeight="1" x14ac:dyDescent="0.25">
      <c r="A206" s="7" t="s">
        <v>62</v>
      </c>
      <c r="B206" s="30"/>
      <c r="C206" s="58" t="s">
        <v>163</v>
      </c>
      <c r="D206" s="58"/>
      <c r="E206" s="58"/>
      <c r="F206" s="58"/>
      <c r="G206" s="58"/>
      <c r="H206" s="58"/>
      <c r="I206" s="58"/>
      <c r="J206" s="30"/>
    </row>
    <row r="207" spans="1:17" hidden="1" x14ac:dyDescent="0.25">
      <c r="A207" s="7" t="s">
        <v>110</v>
      </c>
    </row>
    <row r="208" spans="1:17" x14ac:dyDescent="0.25">
      <c r="A208" s="7" t="s">
        <v>48</v>
      </c>
      <c r="B208" s="21"/>
      <c r="C208" s="57"/>
      <c r="D208" s="57"/>
      <c r="E208" s="57"/>
      <c r="F208" s="23" t="s">
        <v>131</v>
      </c>
      <c r="G208" s="31"/>
      <c r="H208" s="31"/>
      <c r="I208" s="25"/>
      <c r="J208" s="26">
        <f>IF(AND(G208= "",H208= ""), 0, ROUND(ROUND(I208, 2) * ROUND(IF(H208="",G208,H208),  2), 2))</f>
        <v>0</v>
      </c>
      <c r="K208" s="7"/>
      <c r="M208" s="27">
        <v>0.2</v>
      </c>
      <c r="Q208" s="7">
        <v>34</v>
      </c>
    </row>
    <row r="209" spans="1:17" x14ac:dyDescent="0.25">
      <c r="A209" s="7">
        <v>9</v>
      </c>
      <c r="B209" s="21" t="s">
        <v>164</v>
      </c>
      <c r="C209" s="55" t="s">
        <v>165</v>
      </c>
      <c r="D209" s="56"/>
      <c r="E209" s="56"/>
      <c r="F209" s="56"/>
      <c r="G209" s="56"/>
      <c r="H209" s="56"/>
      <c r="I209" s="56"/>
      <c r="J209" s="22"/>
    </row>
    <row r="210" spans="1:17" hidden="1" x14ac:dyDescent="0.25">
      <c r="A210" s="7" t="s">
        <v>47</v>
      </c>
    </row>
    <row r="211" spans="1:17" ht="22.7" customHeight="1" x14ac:dyDescent="0.25">
      <c r="A211" s="7" t="s">
        <v>62</v>
      </c>
      <c r="B211" s="30"/>
      <c r="C211" s="58" t="s">
        <v>166</v>
      </c>
      <c r="D211" s="58"/>
      <c r="E211" s="58"/>
      <c r="F211" s="58"/>
      <c r="G211" s="58"/>
      <c r="H211" s="58"/>
      <c r="I211" s="58"/>
      <c r="J211" s="30"/>
    </row>
    <row r="212" spans="1:17" x14ac:dyDescent="0.25">
      <c r="A212" s="7" t="s">
        <v>48</v>
      </c>
      <c r="B212" s="21"/>
      <c r="C212" s="57"/>
      <c r="D212" s="57"/>
      <c r="E212" s="57"/>
      <c r="F212" s="23" t="s">
        <v>151</v>
      </c>
      <c r="G212" s="31"/>
      <c r="H212" s="31"/>
      <c r="I212" s="25"/>
      <c r="J212" s="26">
        <f>IF(AND(G212= "",H212= ""), 0, ROUND(ROUND(I212, 2) * ROUND(IF(H212="",G212,H212),  2), 2))</f>
        <v>0</v>
      </c>
      <c r="K212" s="7"/>
      <c r="M212" s="27">
        <v>0.2</v>
      </c>
      <c r="Q212" s="7">
        <v>34</v>
      </c>
    </row>
    <row r="213" spans="1:17" x14ac:dyDescent="0.25">
      <c r="A213" s="7">
        <v>9</v>
      </c>
      <c r="B213" s="21" t="s">
        <v>167</v>
      </c>
      <c r="C213" s="55" t="s">
        <v>168</v>
      </c>
      <c r="D213" s="56"/>
      <c r="E213" s="56"/>
      <c r="F213" s="56"/>
      <c r="G213" s="56"/>
      <c r="H213" s="56"/>
      <c r="I213" s="56"/>
      <c r="J213" s="22"/>
    </row>
    <row r="214" spans="1:17" hidden="1" x14ac:dyDescent="0.25">
      <c r="A214" s="7" t="s">
        <v>47</v>
      </c>
    </row>
    <row r="215" spans="1:17" ht="22.7" customHeight="1" x14ac:dyDescent="0.25">
      <c r="A215" s="7" t="s">
        <v>62</v>
      </c>
      <c r="B215" s="30"/>
      <c r="C215" s="58" t="s">
        <v>169</v>
      </c>
      <c r="D215" s="58"/>
      <c r="E215" s="58"/>
      <c r="F215" s="58"/>
      <c r="G215" s="58"/>
      <c r="H215" s="58"/>
      <c r="I215" s="58"/>
      <c r="J215" s="30"/>
    </row>
    <row r="216" spans="1:17" x14ac:dyDescent="0.25">
      <c r="A216" s="7" t="s">
        <v>48</v>
      </c>
      <c r="B216" s="21"/>
      <c r="C216" s="57"/>
      <c r="D216" s="57"/>
      <c r="E216" s="57"/>
      <c r="F216" s="23" t="s">
        <v>151</v>
      </c>
      <c r="G216" s="31"/>
      <c r="H216" s="31"/>
      <c r="I216" s="25"/>
      <c r="J216" s="26">
        <f>IF(AND(G216= "",H216= ""), 0, ROUND(ROUND(I216, 2) * ROUND(IF(H216="",G216,H216),  2), 2))</f>
        <v>0</v>
      </c>
      <c r="K216" s="7"/>
      <c r="M216" s="27">
        <v>0.2</v>
      </c>
      <c r="Q216" s="7">
        <v>34</v>
      </c>
    </row>
    <row r="217" spans="1:17" x14ac:dyDescent="0.25">
      <c r="A217" s="7">
        <v>9</v>
      </c>
      <c r="B217" s="21" t="s">
        <v>170</v>
      </c>
      <c r="C217" s="55" t="s">
        <v>171</v>
      </c>
      <c r="D217" s="56"/>
      <c r="E217" s="56"/>
      <c r="F217" s="56"/>
      <c r="G217" s="56"/>
      <c r="H217" s="56"/>
      <c r="I217" s="56"/>
      <c r="J217" s="22"/>
    </row>
    <row r="218" spans="1:17" hidden="1" x14ac:dyDescent="0.25">
      <c r="A218" s="7" t="s">
        <v>47</v>
      </c>
    </row>
    <row r="219" spans="1:17" ht="33.950000000000003" customHeight="1" x14ac:dyDescent="0.25">
      <c r="A219" s="7" t="s">
        <v>62</v>
      </c>
      <c r="B219" s="30"/>
      <c r="C219" s="58" t="s">
        <v>172</v>
      </c>
      <c r="D219" s="58"/>
      <c r="E219" s="58"/>
      <c r="F219" s="58"/>
      <c r="G219" s="58"/>
      <c r="H219" s="58"/>
      <c r="I219" s="58"/>
      <c r="J219" s="30"/>
    </row>
    <row r="220" spans="1:17" x14ac:dyDescent="0.25">
      <c r="A220" s="7" t="s">
        <v>48</v>
      </c>
      <c r="B220" s="21"/>
      <c r="C220" s="57"/>
      <c r="D220" s="57"/>
      <c r="E220" s="57"/>
      <c r="F220" s="23" t="s">
        <v>131</v>
      </c>
      <c r="G220" s="31"/>
      <c r="H220" s="31"/>
      <c r="I220" s="25"/>
      <c r="J220" s="26">
        <f>IF(AND(G220= "",H220= ""), 0, ROUND(ROUND(I220, 2) * ROUND(IF(H220="",G220,H220),  2), 2))</f>
        <v>0</v>
      </c>
      <c r="K220" s="7"/>
      <c r="M220" s="27">
        <v>0.2</v>
      </c>
      <c r="Q220" s="7">
        <v>34</v>
      </c>
    </row>
    <row r="221" spans="1:17" x14ac:dyDescent="0.25">
      <c r="A221" s="7">
        <v>9</v>
      </c>
      <c r="B221" s="21" t="s">
        <v>173</v>
      </c>
      <c r="C221" s="55" t="s">
        <v>174</v>
      </c>
      <c r="D221" s="56"/>
      <c r="E221" s="56"/>
      <c r="F221" s="56"/>
      <c r="G221" s="56"/>
      <c r="H221" s="56"/>
      <c r="I221" s="56"/>
      <c r="J221" s="22"/>
    </row>
    <row r="222" spans="1:17" hidden="1" x14ac:dyDescent="0.25">
      <c r="A222" s="7" t="s">
        <v>47</v>
      </c>
    </row>
    <row r="223" spans="1:17" ht="22.7" customHeight="1" x14ac:dyDescent="0.25">
      <c r="A223" s="7" t="s">
        <v>62</v>
      </c>
      <c r="B223" s="30"/>
      <c r="C223" s="58" t="s">
        <v>175</v>
      </c>
      <c r="D223" s="58"/>
      <c r="E223" s="58"/>
      <c r="F223" s="58"/>
      <c r="G223" s="58"/>
      <c r="H223" s="58"/>
      <c r="I223" s="58"/>
      <c r="J223" s="30"/>
    </row>
    <row r="224" spans="1:17" x14ac:dyDescent="0.25">
      <c r="A224" s="7" t="s">
        <v>48</v>
      </c>
      <c r="B224" s="21"/>
      <c r="C224" s="57"/>
      <c r="D224" s="57"/>
      <c r="E224" s="57"/>
      <c r="F224" s="23" t="s">
        <v>49</v>
      </c>
      <c r="G224" s="24"/>
      <c r="H224" s="24"/>
      <c r="I224" s="25"/>
      <c r="J224" s="26">
        <f>IF(AND(G224= "",H224= ""), 0, ROUND(ROUND(I224, 2) * ROUND(IF(H224="",G224,H224),  0), 2))</f>
        <v>0</v>
      </c>
      <c r="K224" s="7"/>
      <c r="M224" s="27">
        <v>0.2</v>
      </c>
      <c r="Q224" s="7">
        <v>34</v>
      </c>
    </row>
    <row r="225" spans="1:17" x14ac:dyDescent="0.25">
      <c r="A225" s="7">
        <v>9</v>
      </c>
      <c r="B225" s="21" t="s">
        <v>176</v>
      </c>
      <c r="C225" s="55" t="s">
        <v>177</v>
      </c>
      <c r="D225" s="56"/>
      <c r="E225" s="56"/>
      <c r="F225" s="56"/>
      <c r="G225" s="56"/>
      <c r="H225" s="56"/>
      <c r="I225" s="56"/>
      <c r="J225" s="22"/>
    </row>
    <row r="226" spans="1:17" hidden="1" x14ac:dyDescent="0.25">
      <c r="A226" s="7" t="s">
        <v>47</v>
      </c>
    </row>
    <row r="227" spans="1:17" hidden="1" x14ac:dyDescent="0.25">
      <c r="A227" s="29" t="s">
        <v>61</v>
      </c>
    </row>
    <row r="228" spans="1:17" ht="22.7" customHeight="1" x14ac:dyDescent="0.25">
      <c r="A228" s="7" t="s">
        <v>62</v>
      </c>
      <c r="B228" s="30"/>
      <c r="C228" s="58" t="s">
        <v>178</v>
      </c>
      <c r="D228" s="58"/>
      <c r="E228" s="58"/>
      <c r="F228" s="58"/>
      <c r="G228" s="58"/>
      <c r="H228" s="58"/>
      <c r="I228" s="58"/>
      <c r="J228" s="30"/>
    </row>
    <row r="229" spans="1:17" x14ac:dyDescent="0.25">
      <c r="A229" s="7" t="s">
        <v>48</v>
      </c>
      <c r="B229" s="21"/>
      <c r="C229" s="57"/>
      <c r="D229" s="57"/>
      <c r="E229" s="57"/>
      <c r="F229" s="23" t="s">
        <v>99</v>
      </c>
      <c r="G229" s="24"/>
      <c r="H229" s="24"/>
      <c r="I229" s="25"/>
      <c r="J229" s="26">
        <f>IF(AND(G229= "",H229= ""), 0, ROUND(ROUND(I229, 2) * ROUND(IF(H229="",G229,H229),  0), 2))</f>
        <v>0</v>
      </c>
      <c r="K229" s="7"/>
      <c r="M229" s="27">
        <v>0.2</v>
      </c>
      <c r="Q229" s="7">
        <v>34</v>
      </c>
    </row>
    <row r="230" spans="1:17" x14ac:dyDescent="0.25">
      <c r="A230" s="7">
        <v>9</v>
      </c>
      <c r="B230" s="21" t="s">
        <v>179</v>
      </c>
      <c r="C230" s="55" t="s">
        <v>180</v>
      </c>
      <c r="D230" s="56"/>
      <c r="E230" s="56"/>
      <c r="F230" s="56"/>
      <c r="G230" s="56"/>
      <c r="H230" s="56"/>
      <c r="I230" s="56"/>
      <c r="J230" s="22"/>
    </row>
    <row r="231" spans="1:17" hidden="1" x14ac:dyDescent="0.25">
      <c r="A231" s="7" t="s">
        <v>110</v>
      </c>
    </row>
    <row r="232" spans="1:17" hidden="1" x14ac:dyDescent="0.25">
      <c r="A232" s="7" t="s">
        <v>47</v>
      </c>
    </row>
    <row r="233" spans="1:17" ht="33.950000000000003" customHeight="1" x14ac:dyDescent="0.25">
      <c r="A233" s="7" t="s">
        <v>62</v>
      </c>
      <c r="B233" s="30"/>
      <c r="C233" s="58" t="s">
        <v>181</v>
      </c>
      <c r="D233" s="58"/>
      <c r="E233" s="58"/>
      <c r="F233" s="58"/>
      <c r="G233" s="58"/>
      <c r="H233" s="58"/>
      <c r="I233" s="58"/>
      <c r="J233" s="30"/>
    </row>
    <row r="234" spans="1:17" x14ac:dyDescent="0.25">
      <c r="A234" s="7" t="s">
        <v>48</v>
      </c>
      <c r="B234" s="21"/>
      <c r="C234" s="57"/>
      <c r="D234" s="57"/>
      <c r="E234" s="57"/>
      <c r="F234" s="23" t="s">
        <v>131</v>
      </c>
      <c r="G234" s="31"/>
      <c r="H234" s="31"/>
      <c r="I234" s="25"/>
      <c r="J234" s="26">
        <f>IF(AND(G234= "",H234= ""), 0, ROUND(ROUND(I234, 2) * ROUND(IF(H234="",G234,H234),  2), 2))</f>
        <v>0</v>
      </c>
      <c r="K234" s="7"/>
      <c r="M234" s="27">
        <v>0.2</v>
      </c>
      <c r="Q234" s="7">
        <v>34</v>
      </c>
    </row>
    <row r="235" spans="1:17" x14ac:dyDescent="0.25">
      <c r="A235" s="7">
        <v>9</v>
      </c>
      <c r="B235" s="21" t="s">
        <v>182</v>
      </c>
      <c r="C235" s="55" t="s">
        <v>183</v>
      </c>
      <c r="D235" s="56"/>
      <c r="E235" s="56"/>
      <c r="F235" s="56"/>
      <c r="G235" s="56"/>
      <c r="H235" s="56"/>
      <c r="I235" s="56"/>
      <c r="J235" s="22"/>
    </row>
    <row r="236" spans="1:17" hidden="1" x14ac:dyDescent="0.25">
      <c r="A236" s="7" t="s">
        <v>47</v>
      </c>
    </row>
    <row r="237" spans="1:17" ht="22.7" customHeight="1" x14ac:dyDescent="0.25">
      <c r="A237" s="7" t="s">
        <v>62</v>
      </c>
      <c r="B237" s="30"/>
      <c r="C237" s="58" t="s">
        <v>184</v>
      </c>
      <c r="D237" s="58"/>
      <c r="E237" s="58"/>
      <c r="F237" s="58"/>
      <c r="G237" s="58"/>
      <c r="H237" s="58"/>
      <c r="I237" s="58"/>
      <c r="J237" s="30"/>
    </row>
    <row r="238" spans="1:17" x14ac:dyDescent="0.25">
      <c r="A238" s="7" t="s">
        <v>48</v>
      </c>
      <c r="B238" s="21"/>
      <c r="C238" s="57"/>
      <c r="D238" s="57"/>
      <c r="E238" s="57"/>
      <c r="F238" s="23" t="s">
        <v>131</v>
      </c>
      <c r="G238" s="31"/>
      <c r="H238" s="31"/>
      <c r="I238" s="25"/>
      <c r="J238" s="26">
        <f>IF(AND(G238= "",H238= ""), 0, ROUND(ROUND(I238, 2) * ROUND(IF(H238="",G238,H238),  2), 2))</f>
        <v>0</v>
      </c>
      <c r="K238" s="7"/>
      <c r="M238" s="27">
        <v>0.2</v>
      </c>
      <c r="Q238" s="7">
        <v>34</v>
      </c>
    </row>
    <row r="239" spans="1:17" hidden="1" x14ac:dyDescent="0.25">
      <c r="A239" s="7" t="s">
        <v>83</v>
      </c>
    </row>
    <row r="240" spans="1:17" x14ac:dyDescent="0.25">
      <c r="A240" s="7">
        <v>4</v>
      </c>
      <c r="B240" s="16" t="s">
        <v>185</v>
      </c>
      <c r="C240" s="54" t="s">
        <v>186</v>
      </c>
      <c r="D240" s="54"/>
      <c r="E240" s="54"/>
      <c r="F240" s="19"/>
      <c r="G240" s="19"/>
      <c r="H240" s="19"/>
      <c r="I240" s="19"/>
      <c r="J240" s="20"/>
      <c r="K240" s="7"/>
    </row>
    <row r="241" spans="1:17" x14ac:dyDescent="0.25">
      <c r="A241" s="7">
        <v>5</v>
      </c>
      <c r="B241" s="16" t="s">
        <v>187</v>
      </c>
      <c r="C241" s="59" t="s">
        <v>188</v>
      </c>
      <c r="D241" s="59"/>
      <c r="E241" s="59"/>
      <c r="F241" s="32"/>
      <c r="G241" s="32"/>
      <c r="H241" s="32"/>
      <c r="I241" s="32"/>
      <c r="J241" s="33"/>
      <c r="K241" s="7"/>
    </row>
    <row r="242" spans="1:17" x14ac:dyDescent="0.25">
      <c r="A242" s="7">
        <v>9</v>
      </c>
      <c r="B242" s="21" t="s">
        <v>189</v>
      </c>
      <c r="C242" s="55" t="s">
        <v>190</v>
      </c>
      <c r="D242" s="56"/>
      <c r="E242" s="56"/>
      <c r="F242" s="56"/>
      <c r="G242" s="56"/>
      <c r="H242" s="56"/>
      <c r="I242" s="56"/>
      <c r="J242" s="22"/>
    </row>
    <row r="243" spans="1:17" hidden="1" x14ac:dyDescent="0.25">
      <c r="A243" s="7" t="s">
        <v>47</v>
      </c>
    </row>
    <row r="244" spans="1:17" ht="22.7" customHeight="1" x14ac:dyDescent="0.25">
      <c r="A244" s="7" t="s">
        <v>62</v>
      </c>
      <c r="B244" s="30"/>
      <c r="C244" s="58" t="s">
        <v>191</v>
      </c>
      <c r="D244" s="58"/>
      <c r="E244" s="58"/>
      <c r="F244" s="58"/>
      <c r="G244" s="58"/>
      <c r="H244" s="58"/>
      <c r="I244" s="58"/>
      <c r="J244" s="30"/>
    </row>
    <row r="245" spans="1:17" x14ac:dyDescent="0.25">
      <c r="A245" s="7" t="s">
        <v>48</v>
      </c>
      <c r="B245" s="21"/>
      <c r="C245" s="57"/>
      <c r="D245" s="57"/>
      <c r="E245" s="57"/>
      <c r="F245" s="23" t="s">
        <v>151</v>
      </c>
      <c r="G245" s="31"/>
      <c r="H245" s="31"/>
      <c r="I245" s="25"/>
      <c r="J245" s="26">
        <f>IF(AND(G245= "",H245= ""), 0, ROUND(ROUND(I245, 2) * ROUND(IF(H245="",G245,H245),  2), 2))</f>
        <v>0</v>
      </c>
      <c r="K245" s="7"/>
      <c r="M245" s="27">
        <v>0.2</v>
      </c>
      <c r="Q245" s="7">
        <v>34</v>
      </c>
    </row>
    <row r="246" spans="1:17" hidden="1" x14ac:dyDescent="0.25">
      <c r="A246" s="7" t="s">
        <v>192</v>
      </c>
    </row>
    <row r="247" spans="1:17" x14ac:dyDescent="0.25">
      <c r="A247" s="7">
        <v>5</v>
      </c>
      <c r="B247" s="16" t="s">
        <v>193</v>
      </c>
      <c r="C247" s="59" t="s">
        <v>194</v>
      </c>
      <c r="D247" s="59"/>
      <c r="E247" s="59"/>
      <c r="F247" s="32"/>
      <c r="G247" s="32"/>
      <c r="H247" s="32"/>
      <c r="I247" s="32"/>
      <c r="J247" s="33"/>
      <c r="K247" s="7"/>
    </row>
    <row r="248" spans="1:17" x14ac:dyDescent="0.25">
      <c r="A248" s="7">
        <v>9</v>
      </c>
      <c r="B248" s="21" t="s">
        <v>195</v>
      </c>
      <c r="C248" s="55" t="s">
        <v>196</v>
      </c>
      <c r="D248" s="56"/>
      <c r="E248" s="56"/>
      <c r="F248" s="56"/>
      <c r="G248" s="56"/>
      <c r="H248" s="56"/>
      <c r="I248" s="56"/>
      <c r="J248" s="22"/>
    </row>
    <row r="249" spans="1:17" hidden="1" x14ac:dyDescent="0.25">
      <c r="A249" s="7" t="s">
        <v>47</v>
      </c>
    </row>
    <row r="250" spans="1:17" hidden="1" x14ac:dyDescent="0.25">
      <c r="A250" s="7" t="s">
        <v>47</v>
      </c>
    </row>
    <row r="251" spans="1:17" hidden="1" x14ac:dyDescent="0.25">
      <c r="A251" s="7" t="s">
        <v>47</v>
      </c>
    </row>
    <row r="252" spans="1:17" hidden="1" x14ac:dyDescent="0.25">
      <c r="A252" s="7" t="s">
        <v>47</v>
      </c>
    </row>
    <row r="253" spans="1:17" hidden="1" x14ac:dyDescent="0.25">
      <c r="A253" s="7" t="s">
        <v>47</v>
      </c>
    </row>
    <row r="254" spans="1:17" hidden="1" x14ac:dyDescent="0.25">
      <c r="A254" s="7" t="s">
        <v>47</v>
      </c>
    </row>
    <row r="255" spans="1:17" ht="22.7" customHeight="1" x14ac:dyDescent="0.25">
      <c r="A255" s="7" t="s">
        <v>62</v>
      </c>
      <c r="B255" s="30"/>
      <c r="C255" s="58" t="s">
        <v>197</v>
      </c>
      <c r="D255" s="58"/>
      <c r="E255" s="58"/>
      <c r="F255" s="58"/>
      <c r="G255" s="58"/>
      <c r="H255" s="58"/>
      <c r="I255" s="58"/>
      <c r="J255" s="30"/>
    </row>
    <row r="256" spans="1:17" x14ac:dyDescent="0.25">
      <c r="A256" s="7" t="s">
        <v>48</v>
      </c>
      <c r="B256" s="21"/>
      <c r="C256" s="57"/>
      <c r="D256" s="57"/>
      <c r="E256" s="57"/>
      <c r="F256" s="23" t="s">
        <v>151</v>
      </c>
      <c r="G256" s="31"/>
      <c r="H256" s="31"/>
      <c r="I256" s="25"/>
      <c r="J256" s="26">
        <f>IF(AND(G256= "",H256= ""), 0, ROUND(ROUND(I256, 2) * ROUND(IF(H256="",G256,H256),  2), 2))</f>
        <v>0</v>
      </c>
      <c r="K256" s="7"/>
      <c r="M256" s="27">
        <v>0.2</v>
      </c>
      <c r="Q256" s="7">
        <v>34</v>
      </c>
    </row>
    <row r="257" spans="1:17" hidden="1" x14ac:dyDescent="0.25">
      <c r="A257" s="7" t="s">
        <v>192</v>
      </c>
    </row>
    <row r="258" spans="1:17" hidden="1" x14ac:dyDescent="0.25">
      <c r="A258" s="7" t="s">
        <v>83</v>
      </c>
    </row>
    <row r="259" spans="1:17" x14ac:dyDescent="0.25">
      <c r="A259" s="7">
        <v>4</v>
      </c>
      <c r="B259" s="16" t="s">
        <v>198</v>
      </c>
      <c r="C259" s="54" t="s">
        <v>199</v>
      </c>
      <c r="D259" s="54"/>
      <c r="E259" s="54"/>
      <c r="F259" s="19"/>
      <c r="G259" s="19"/>
      <c r="H259" s="19"/>
      <c r="I259" s="19"/>
      <c r="J259" s="20"/>
      <c r="K259" s="7"/>
    </row>
    <row r="260" spans="1:17" x14ac:dyDescent="0.25">
      <c r="A260" s="7">
        <v>9</v>
      </c>
      <c r="B260" s="21" t="s">
        <v>200</v>
      </c>
      <c r="C260" s="55" t="s">
        <v>201</v>
      </c>
      <c r="D260" s="56"/>
      <c r="E260" s="56"/>
      <c r="F260" s="56"/>
      <c r="G260" s="56"/>
      <c r="H260" s="56"/>
      <c r="I260" s="56"/>
      <c r="J260" s="22"/>
    </row>
    <row r="261" spans="1:17" hidden="1" x14ac:dyDescent="0.25">
      <c r="A261" s="7" t="s">
        <v>110</v>
      </c>
    </row>
    <row r="262" spans="1:17" hidden="1" x14ac:dyDescent="0.25">
      <c r="A262" s="7" t="s">
        <v>47</v>
      </c>
    </row>
    <row r="263" spans="1:17" x14ac:dyDescent="0.25">
      <c r="A263" s="7" t="s">
        <v>48</v>
      </c>
      <c r="B263" s="21"/>
      <c r="C263" s="57"/>
      <c r="D263" s="57"/>
      <c r="E263" s="57"/>
      <c r="F263" s="23" t="s">
        <v>112</v>
      </c>
      <c r="G263" s="28"/>
      <c r="H263" s="28"/>
      <c r="I263" s="25"/>
      <c r="J263" s="26">
        <f>IF(AND(G263= "",H263= ""), 0, ROUND(ROUND(I263, 2) * ROUND(IF(H263="",G263,H263),  3), 2))</f>
        <v>0</v>
      </c>
      <c r="K263" s="7"/>
      <c r="M263" s="27">
        <v>0.2</v>
      </c>
      <c r="Q263" s="7">
        <v>34</v>
      </c>
    </row>
    <row r="264" spans="1:17" hidden="1" x14ac:dyDescent="0.25">
      <c r="A264" s="7" t="s">
        <v>83</v>
      </c>
    </row>
    <row r="265" spans="1:17" x14ac:dyDescent="0.25">
      <c r="A265" s="7">
        <v>4</v>
      </c>
      <c r="B265" s="16" t="s">
        <v>202</v>
      </c>
      <c r="C265" s="54" t="s">
        <v>203</v>
      </c>
      <c r="D265" s="54"/>
      <c r="E265" s="54"/>
      <c r="F265" s="19"/>
      <c r="G265" s="19"/>
      <c r="H265" s="19"/>
      <c r="I265" s="19"/>
      <c r="J265" s="20"/>
      <c r="K265" s="7"/>
    </row>
    <row r="266" spans="1:17" x14ac:dyDescent="0.25">
      <c r="A266" s="7">
        <v>9</v>
      </c>
      <c r="B266" s="21" t="s">
        <v>204</v>
      </c>
      <c r="C266" s="55" t="s">
        <v>205</v>
      </c>
      <c r="D266" s="56"/>
      <c r="E266" s="56"/>
      <c r="F266" s="56"/>
      <c r="G266" s="56"/>
      <c r="H266" s="56"/>
      <c r="I266" s="56"/>
      <c r="J266" s="22"/>
    </row>
    <row r="267" spans="1:17" hidden="1" x14ac:dyDescent="0.25">
      <c r="A267" s="7" t="s">
        <v>110</v>
      </c>
    </row>
    <row r="268" spans="1:17" hidden="1" x14ac:dyDescent="0.25">
      <c r="A268" s="7" t="s">
        <v>47</v>
      </c>
    </row>
    <row r="269" spans="1:17" hidden="1" x14ac:dyDescent="0.25">
      <c r="A269" s="29" t="s">
        <v>61</v>
      </c>
    </row>
    <row r="270" spans="1:17" hidden="1" x14ac:dyDescent="0.25">
      <c r="A270" s="7" t="s">
        <v>47</v>
      </c>
    </row>
    <row r="271" spans="1:17" ht="45" customHeight="1" x14ac:dyDescent="0.25">
      <c r="A271" s="7" t="s">
        <v>62</v>
      </c>
      <c r="B271" s="30"/>
      <c r="C271" s="58" t="s">
        <v>206</v>
      </c>
      <c r="D271" s="58"/>
      <c r="E271" s="58"/>
      <c r="F271" s="58"/>
      <c r="G271" s="58"/>
      <c r="H271" s="58"/>
      <c r="I271" s="58"/>
      <c r="J271" s="30"/>
    </row>
    <row r="272" spans="1:17" x14ac:dyDescent="0.25">
      <c r="A272" s="7" t="s">
        <v>48</v>
      </c>
      <c r="B272" s="21"/>
      <c r="C272" s="57"/>
      <c r="D272" s="57"/>
      <c r="E272" s="57"/>
      <c r="F272" s="23" t="s">
        <v>131</v>
      </c>
      <c r="G272" s="31"/>
      <c r="H272" s="31"/>
      <c r="I272" s="25"/>
      <c r="J272" s="26">
        <f>IF(AND(G272= "",H272= ""), 0, ROUND(ROUND(I272, 2) * ROUND(IF(H272="",G272,H272),  2), 2))</f>
        <v>0</v>
      </c>
      <c r="K272" s="7"/>
      <c r="M272" s="27">
        <v>0.2</v>
      </c>
      <c r="Q272" s="7">
        <v>34</v>
      </c>
    </row>
    <row r="273" spans="1:17" x14ac:dyDescent="0.25">
      <c r="A273" s="7">
        <v>9</v>
      </c>
      <c r="B273" s="21" t="s">
        <v>207</v>
      </c>
      <c r="C273" s="55" t="s">
        <v>149</v>
      </c>
      <c r="D273" s="56"/>
      <c r="E273" s="56"/>
      <c r="F273" s="56"/>
      <c r="G273" s="56"/>
      <c r="H273" s="56"/>
      <c r="I273" s="56"/>
      <c r="J273" s="22"/>
    </row>
    <row r="274" spans="1:17" hidden="1" x14ac:dyDescent="0.25">
      <c r="A274" s="7" t="s">
        <v>110</v>
      </c>
    </row>
    <row r="275" spans="1:17" hidden="1" x14ac:dyDescent="0.25">
      <c r="A275" s="7" t="s">
        <v>47</v>
      </c>
    </row>
    <row r="276" spans="1:17" ht="20.85" customHeight="1" x14ac:dyDescent="0.25">
      <c r="A276" s="7" t="s">
        <v>62</v>
      </c>
      <c r="B276" s="30"/>
      <c r="C276" s="58" t="s">
        <v>208</v>
      </c>
      <c r="D276" s="58"/>
      <c r="E276" s="58"/>
      <c r="F276" s="58"/>
      <c r="G276" s="58"/>
      <c r="H276" s="58"/>
      <c r="I276" s="58"/>
      <c r="J276" s="30"/>
    </row>
    <row r="277" spans="1:17" x14ac:dyDescent="0.25">
      <c r="A277" s="7" t="s">
        <v>48</v>
      </c>
      <c r="B277" s="21"/>
      <c r="C277" s="57"/>
      <c r="D277" s="57"/>
      <c r="E277" s="57"/>
      <c r="F277" s="23" t="s">
        <v>151</v>
      </c>
      <c r="G277" s="31"/>
      <c r="H277" s="31"/>
      <c r="I277" s="25"/>
      <c r="J277" s="26">
        <f>IF(AND(G277= "",H277= ""), 0, ROUND(ROUND(I277, 2) * ROUND(IF(H277="",G277,H277),  2), 2))</f>
        <v>0</v>
      </c>
      <c r="K277" s="7"/>
      <c r="M277" s="27">
        <v>0.2</v>
      </c>
      <c r="Q277" s="7">
        <v>34</v>
      </c>
    </row>
    <row r="278" spans="1:17" x14ac:dyDescent="0.25">
      <c r="A278" s="7">
        <v>9</v>
      </c>
      <c r="B278" s="21" t="s">
        <v>209</v>
      </c>
      <c r="C278" s="55" t="s">
        <v>210</v>
      </c>
      <c r="D278" s="56"/>
      <c r="E278" s="56"/>
      <c r="F278" s="56"/>
      <c r="G278" s="56"/>
      <c r="H278" s="56"/>
      <c r="I278" s="56"/>
      <c r="J278" s="22"/>
    </row>
    <row r="279" spans="1:17" hidden="1" x14ac:dyDescent="0.25">
      <c r="A279" s="7" t="s">
        <v>47</v>
      </c>
    </row>
    <row r="280" spans="1:17" hidden="1" x14ac:dyDescent="0.25">
      <c r="A280" s="7" t="s">
        <v>47</v>
      </c>
    </row>
    <row r="281" spans="1:17" hidden="1" x14ac:dyDescent="0.25">
      <c r="A281" s="7" t="s">
        <v>47</v>
      </c>
    </row>
    <row r="282" spans="1:17" hidden="1" x14ac:dyDescent="0.25">
      <c r="A282" s="7" t="s">
        <v>47</v>
      </c>
    </row>
    <row r="283" spans="1:17" hidden="1" x14ac:dyDescent="0.25">
      <c r="A283" s="7" t="s">
        <v>47</v>
      </c>
    </row>
    <row r="284" spans="1:17" hidden="1" x14ac:dyDescent="0.25">
      <c r="A284" s="7" t="s">
        <v>47</v>
      </c>
    </row>
    <row r="285" spans="1:17" hidden="1" x14ac:dyDescent="0.25">
      <c r="A285" s="7" t="s">
        <v>47</v>
      </c>
    </row>
    <row r="286" spans="1:17" ht="33.950000000000003" customHeight="1" x14ac:dyDescent="0.25">
      <c r="A286" s="7" t="s">
        <v>62</v>
      </c>
      <c r="B286" s="30"/>
      <c r="C286" s="58" t="s">
        <v>211</v>
      </c>
      <c r="D286" s="58"/>
      <c r="E286" s="58"/>
      <c r="F286" s="58"/>
      <c r="G286" s="58"/>
      <c r="H286" s="58"/>
      <c r="I286" s="58"/>
      <c r="J286" s="30"/>
    </row>
    <row r="287" spans="1:17" x14ac:dyDescent="0.25">
      <c r="A287" s="7" t="s">
        <v>48</v>
      </c>
      <c r="B287" s="21"/>
      <c r="C287" s="57"/>
      <c r="D287" s="57"/>
      <c r="E287" s="57"/>
      <c r="F287" s="23" t="s">
        <v>151</v>
      </c>
      <c r="G287" s="31"/>
      <c r="H287" s="31"/>
      <c r="I287" s="25"/>
      <c r="J287" s="26">
        <f>IF(AND(G287= "",H287= ""), 0, ROUND(ROUND(I287, 2) * ROUND(IF(H287="",G287,H287),  2), 2))</f>
        <v>0</v>
      </c>
      <c r="K287" s="7"/>
      <c r="M287" s="27">
        <v>0.2</v>
      </c>
      <c r="Q287" s="7">
        <v>34</v>
      </c>
    </row>
    <row r="288" spans="1:17" x14ac:dyDescent="0.25">
      <c r="A288" s="7">
        <v>9</v>
      </c>
      <c r="B288" s="21" t="s">
        <v>212</v>
      </c>
      <c r="C288" s="55" t="s">
        <v>213</v>
      </c>
      <c r="D288" s="56"/>
      <c r="E288" s="56"/>
      <c r="F288" s="56"/>
      <c r="G288" s="56"/>
      <c r="H288" s="56"/>
      <c r="I288" s="56"/>
      <c r="J288" s="22"/>
    </row>
    <row r="289" spans="1:17" hidden="1" x14ac:dyDescent="0.25">
      <c r="A289" s="7" t="s">
        <v>47</v>
      </c>
    </row>
    <row r="290" spans="1:17" ht="33.950000000000003" customHeight="1" x14ac:dyDescent="0.25">
      <c r="A290" s="7" t="s">
        <v>62</v>
      </c>
      <c r="B290" s="30"/>
      <c r="C290" s="58" t="s">
        <v>214</v>
      </c>
      <c r="D290" s="58"/>
      <c r="E290" s="58"/>
      <c r="F290" s="58"/>
      <c r="G290" s="58"/>
      <c r="H290" s="58"/>
      <c r="I290" s="58"/>
      <c r="J290" s="30"/>
    </row>
    <row r="291" spans="1:17" x14ac:dyDescent="0.25">
      <c r="A291" s="7" t="s">
        <v>48</v>
      </c>
      <c r="B291" s="21"/>
      <c r="C291" s="57"/>
      <c r="D291" s="57"/>
      <c r="E291" s="57"/>
      <c r="F291" s="23" t="s">
        <v>131</v>
      </c>
      <c r="G291" s="31"/>
      <c r="H291" s="31"/>
      <c r="I291" s="25"/>
      <c r="J291" s="26">
        <f>IF(AND(G291= "",H291= ""), 0, ROUND(ROUND(I291, 2) * ROUND(IF(H291="",G291,H291),  2), 2))</f>
        <v>0</v>
      </c>
      <c r="K291" s="7"/>
      <c r="M291" s="27">
        <v>0.2</v>
      </c>
      <c r="Q291" s="7">
        <v>34</v>
      </c>
    </row>
    <row r="292" spans="1:17" x14ac:dyDescent="0.25">
      <c r="A292" s="7">
        <v>9</v>
      </c>
      <c r="B292" s="21" t="s">
        <v>215</v>
      </c>
      <c r="C292" s="55" t="s">
        <v>216</v>
      </c>
      <c r="D292" s="56"/>
      <c r="E292" s="56"/>
      <c r="F292" s="56"/>
      <c r="G292" s="56"/>
      <c r="H292" s="56"/>
      <c r="I292" s="56"/>
      <c r="J292" s="22"/>
    </row>
    <row r="293" spans="1:17" hidden="1" x14ac:dyDescent="0.25">
      <c r="A293" s="7" t="s">
        <v>47</v>
      </c>
    </row>
    <row r="294" spans="1:17" ht="33.950000000000003" customHeight="1" x14ac:dyDescent="0.25">
      <c r="A294" s="7" t="s">
        <v>62</v>
      </c>
      <c r="B294" s="30"/>
      <c r="C294" s="58" t="s">
        <v>217</v>
      </c>
      <c r="D294" s="58"/>
      <c r="E294" s="58"/>
      <c r="F294" s="58"/>
      <c r="G294" s="58"/>
      <c r="H294" s="58"/>
      <c r="I294" s="58"/>
      <c r="J294" s="30"/>
    </row>
    <row r="295" spans="1:17" x14ac:dyDescent="0.25">
      <c r="A295" s="7" t="s">
        <v>48</v>
      </c>
      <c r="B295" s="21"/>
      <c r="C295" s="57"/>
      <c r="D295" s="57"/>
      <c r="E295" s="57"/>
      <c r="F295" s="23" t="s">
        <v>99</v>
      </c>
      <c r="G295" s="24"/>
      <c r="H295" s="24"/>
      <c r="I295" s="25"/>
      <c r="J295" s="26">
        <f>IF(AND(G295= "",H295= ""), 0, ROUND(ROUND(I295, 2) * ROUND(IF(H295="",G295,H295),  0), 2))</f>
        <v>0</v>
      </c>
      <c r="K295" s="7"/>
      <c r="M295" s="27">
        <v>0.2</v>
      </c>
      <c r="Q295" s="7">
        <v>34</v>
      </c>
    </row>
    <row r="296" spans="1:17" x14ac:dyDescent="0.25">
      <c r="A296" s="7">
        <v>9</v>
      </c>
      <c r="B296" s="21" t="s">
        <v>218</v>
      </c>
      <c r="C296" s="55" t="s">
        <v>219</v>
      </c>
      <c r="D296" s="56"/>
      <c r="E296" s="56"/>
      <c r="F296" s="56"/>
      <c r="G296" s="56"/>
      <c r="H296" s="56"/>
      <c r="I296" s="56"/>
      <c r="J296" s="22"/>
    </row>
    <row r="297" spans="1:17" hidden="1" x14ac:dyDescent="0.25">
      <c r="A297" s="7" t="s">
        <v>47</v>
      </c>
    </row>
    <row r="298" spans="1:17" ht="22.7" customHeight="1" x14ac:dyDescent="0.25">
      <c r="A298" s="7" t="s">
        <v>62</v>
      </c>
      <c r="B298" s="30"/>
      <c r="C298" s="58" t="s">
        <v>220</v>
      </c>
      <c r="D298" s="58"/>
      <c r="E298" s="58"/>
      <c r="F298" s="58"/>
      <c r="G298" s="58"/>
      <c r="H298" s="58"/>
      <c r="I298" s="58"/>
      <c r="J298" s="30"/>
    </row>
    <row r="299" spans="1:17" x14ac:dyDescent="0.25">
      <c r="A299" s="7" t="s">
        <v>48</v>
      </c>
      <c r="B299" s="21"/>
      <c r="C299" s="57"/>
      <c r="D299" s="57"/>
      <c r="E299" s="57"/>
      <c r="F299" s="23" t="s">
        <v>99</v>
      </c>
      <c r="G299" s="24"/>
      <c r="H299" s="24"/>
      <c r="I299" s="25"/>
      <c r="J299" s="26">
        <f>IF(AND(G299= "",H299= ""), 0, ROUND(ROUND(I299, 2) * ROUND(IF(H299="",G299,H299),  0), 2))</f>
        <v>0</v>
      </c>
      <c r="K299" s="7"/>
      <c r="M299" s="27">
        <v>0.2</v>
      </c>
      <c r="Q299" s="7">
        <v>34</v>
      </c>
    </row>
    <row r="300" spans="1:17" hidden="1" x14ac:dyDescent="0.25">
      <c r="A300" s="7" t="s">
        <v>83</v>
      </c>
    </row>
    <row r="301" spans="1:17" x14ac:dyDescent="0.25">
      <c r="A301" s="7">
        <v>4</v>
      </c>
      <c r="B301" s="16" t="s">
        <v>221</v>
      </c>
      <c r="C301" s="54" t="s">
        <v>222</v>
      </c>
      <c r="D301" s="54"/>
      <c r="E301" s="54"/>
      <c r="F301" s="19"/>
      <c r="G301" s="19"/>
      <c r="H301" s="19"/>
      <c r="I301" s="19"/>
      <c r="J301" s="20"/>
      <c r="K301" s="7"/>
    </row>
    <row r="302" spans="1:17" x14ac:dyDescent="0.25">
      <c r="A302" s="7">
        <v>9</v>
      </c>
      <c r="B302" s="21" t="s">
        <v>223</v>
      </c>
      <c r="C302" s="55" t="s">
        <v>224</v>
      </c>
      <c r="D302" s="56"/>
      <c r="E302" s="56"/>
      <c r="F302" s="56"/>
      <c r="G302" s="56"/>
      <c r="H302" s="56"/>
      <c r="I302" s="56"/>
      <c r="J302" s="22"/>
    </row>
    <row r="303" spans="1:17" hidden="1" x14ac:dyDescent="0.25">
      <c r="A303" s="7" t="s">
        <v>47</v>
      </c>
    </row>
    <row r="304" spans="1:17" ht="22.7" customHeight="1" x14ac:dyDescent="0.25">
      <c r="A304" s="7" t="s">
        <v>62</v>
      </c>
      <c r="B304" s="30"/>
      <c r="C304" s="58" t="s">
        <v>225</v>
      </c>
      <c r="D304" s="58"/>
      <c r="E304" s="58"/>
      <c r="F304" s="58"/>
      <c r="G304" s="58"/>
      <c r="H304" s="58"/>
      <c r="I304" s="58"/>
      <c r="J304" s="30"/>
    </row>
    <row r="305" spans="1:17" x14ac:dyDescent="0.25">
      <c r="A305" s="7" t="s">
        <v>48</v>
      </c>
      <c r="B305" s="21"/>
      <c r="C305" s="57"/>
      <c r="D305" s="57"/>
      <c r="E305" s="57"/>
      <c r="F305" s="23" t="s">
        <v>151</v>
      </c>
      <c r="G305" s="31"/>
      <c r="H305" s="31"/>
      <c r="I305" s="25"/>
      <c r="J305" s="26">
        <f>IF(AND(G305= "",H305= ""), 0, ROUND(ROUND(I305, 2) * ROUND(IF(H305="",G305,H305),  2), 2))</f>
        <v>0</v>
      </c>
      <c r="K305" s="7"/>
      <c r="M305" s="27">
        <v>0.2</v>
      </c>
      <c r="Q305" s="7">
        <v>34</v>
      </c>
    </row>
    <row r="306" spans="1:17" x14ac:dyDescent="0.25">
      <c r="A306" s="7">
        <v>9</v>
      </c>
      <c r="B306" s="21" t="s">
        <v>226</v>
      </c>
      <c r="C306" s="55" t="s">
        <v>227</v>
      </c>
      <c r="D306" s="56"/>
      <c r="E306" s="56"/>
      <c r="F306" s="56"/>
      <c r="G306" s="56"/>
      <c r="H306" s="56"/>
      <c r="I306" s="56"/>
      <c r="J306" s="22"/>
    </row>
    <row r="307" spans="1:17" hidden="1" x14ac:dyDescent="0.25">
      <c r="A307" s="7" t="s">
        <v>47</v>
      </c>
    </row>
    <row r="308" spans="1:17" ht="22.7" customHeight="1" x14ac:dyDescent="0.25">
      <c r="A308" s="7" t="s">
        <v>62</v>
      </c>
      <c r="B308" s="30"/>
      <c r="C308" s="58" t="s">
        <v>228</v>
      </c>
      <c r="D308" s="58"/>
      <c r="E308" s="58"/>
      <c r="F308" s="58"/>
      <c r="G308" s="58"/>
      <c r="H308" s="58"/>
      <c r="I308" s="58"/>
      <c r="J308" s="30"/>
    </row>
    <row r="309" spans="1:17" x14ac:dyDescent="0.25">
      <c r="A309" s="7" t="s">
        <v>48</v>
      </c>
      <c r="B309" s="21"/>
      <c r="C309" s="57"/>
      <c r="D309" s="57"/>
      <c r="E309" s="57"/>
      <c r="F309" s="23" t="s">
        <v>151</v>
      </c>
      <c r="G309" s="31"/>
      <c r="H309" s="31"/>
      <c r="I309" s="25"/>
      <c r="J309" s="26">
        <f>IF(AND(G309= "",H309= ""), 0, ROUND(ROUND(I309, 2) * ROUND(IF(H309="",G309,H309),  2), 2))</f>
        <v>0</v>
      </c>
      <c r="K309" s="7"/>
      <c r="M309" s="27">
        <v>0.2</v>
      </c>
      <c r="Q309" s="7">
        <v>34</v>
      </c>
    </row>
    <row r="310" spans="1:17" x14ac:dyDescent="0.25">
      <c r="A310" s="7">
        <v>9</v>
      </c>
      <c r="B310" s="21" t="s">
        <v>229</v>
      </c>
      <c r="C310" s="55" t="s">
        <v>230</v>
      </c>
      <c r="D310" s="56"/>
      <c r="E310" s="56"/>
      <c r="F310" s="56"/>
      <c r="G310" s="56"/>
      <c r="H310" s="56"/>
      <c r="I310" s="56"/>
      <c r="J310" s="22"/>
    </row>
    <row r="311" spans="1:17" hidden="1" x14ac:dyDescent="0.25">
      <c r="A311" s="7" t="s">
        <v>47</v>
      </c>
    </row>
    <row r="312" spans="1:17" ht="22.7" customHeight="1" x14ac:dyDescent="0.25">
      <c r="A312" s="7" t="s">
        <v>62</v>
      </c>
      <c r="B312" s="30"/>
      <c r="C312" s="58" t="s">
        <v>231</v>
      </c>
      <c r="D312" s="58"/>
      <c r="E312" s="58"/>
      <c r="F312" s="58"/>
      <c r="G312" s="58"/>
      <c r="H312" s="58"/>
      <c r="I312" s="58"/>
      <c r="J312" s="30"/>
    </row>
    <row r="313" spans="1:17" x14ac:dyDescent="0.25">
      <c r="A313" s="7" t="s">
        <v>48</v>
      </c>
      <c r="B313" s="21"/>
      <c r="C313" s="57"/>
      <c r="D313" s="57"/>
      <c r="E313" s="57"/>
      <c r="F313" s="23" t="s">
        <v>131</v>
      </c>
      <c r="G313" s="31"/>
      <c r="H313" s="31"/>
      <c r="I313" s="25"/>
      <c r="J313" s="26">
        <f>IF(AND(G313= "",H313= ""), 0, ROUND(ROUND(I313, 2) * ROUND(IF(H313="",G313,H313),  2), 2))</f>
        <v>0</v>
      </c>
      <c r="K313" s="7"/>
      <c r="M313" s="27">
        <v>0.2</v>
      </c>
      <c r="Q313" s="7">
        <v>34</v>
      </c>
    </row>
    <row r="314" spans="1:17" x14ac:dyDescent="0.25">
      <c r="A314" s="7">
        <v>9</v>
      </c>
      <c r="B314" s="21" t="s">
        <v>232</v>
      </c>
      <c r="C314" s="55" t="s">
        <v>233</v>
      </c>
      <c r="D314" s="56"/>
      <c r="E314" s="56"/>
      <c r="F314" s="56"/>
      <c r="G314" s="56"/>
      <c r="H314" s="56"/>
      <c r="I314" s="56"/>
      <c r="J314" s="22"/>
    </row>
    <row r="315" spans="1:17" hidden="1" x14ac:dyDescent="0.25">
      <c r="A315" s="7" t="s">
        <v>47</v>
      </c>
    </row>
    <row r="316" spans="1:17" x14ac:dyDescent="0.25">
      <c r="A316" s="7" t="s">
        <v>48</v>
      </c>
      <c r="B316" s="21"/>
      <c r="C316" s="57"/>
      <c r="D316" s="57"/>
      <c r="E316" s="57"/>
      <c r="F316" s="23" t="s">
        <v>49</v>
      </c>
      <c r="G316" s="24"/>
      <c r="H316" s="24"/>
      <c r="I316" s="25"/>
      <c r="J316" s="26">
        <f>IF(AND(G316= "",H316= ""), 0, ROUND(ROUND(I316, 2) * ROUND(IF(H316="",G316,H316),  0), 2))</f>
        <v>0</v>
      </c>
      <c r="K316" s="7"/>
      <c r="M316" s="27">
        <v>0.2</v>
      </c>
      <c r="Q316" s="7">
        <v>34</v>
      </c>
    </row>
    <row r="317" spans="1:17" hidden="1" x14ac:dyDescent="0.25">
      <c r="A317" s="7" t="s">
        <v>83</v>
      </c>
    </row>
    <row r="318" spans="1:17" x14ac:dyDescent="0.25">
      <c r="A318" s="7">
        <v>4</v>
      </c>
      <c r="B318" s="16" t="s">
        <v>234</v>
      </c>
      <c r="C318" s="54" t="s">
        <v>235</v>
      </c>
      <c r="D318" s="54"/>
      <c r="E318" s="54"/>
      <c r="F318" s="19"/>
      <c r="G318" s="19"/>
      <c r="H318" s="19"/>
      <c r="I318" s="19"/>
      <c r="J318" s="20"/>
      <c r="K318" s="7"/>
    </row>
    <row r="319" spans="1:17" x14ac:dyDescent="0.25">
      <c r="A319" s="7">
        <v>9</v>
      </c>
      <c r="B319" s="21" t="s">
        <v>236</v>
      </c>
      <c r="C319" s="55" t="s">
        <v>237</v>
      </c>
      <c r="D319" s="56"/>
      <c r="E319" s="56"/>
      <c r="F319" s="56"/>
      <c r="G319" s="56"/>
      <c r="H319" s="56"/>
      <c r="I319" s="56"/>
      <c r="J319" s="22"/>
    </row>
    <row r="320" spans="1:17" hidden="1" x14ac:dyDescent="0.25">
      <c r="A320" s="7" t="s">
        <v>47</v>
      </c>
    </row>
    <row r="321" spans="1:17" ht="22.7" customHeight="1" x14ac:dyDescent="0.25">
      <c r="A321" s="7" t="s">
        <v>62</v>
      </c>
      <c r="B321" s="30"/>
      <c r="C321" s="58" t="s">
        <v>238</v>
      </c>
      <c r="D321" s="58"/>
      <c r="E321" s="58"/>
      <c r="F321" s="58"/>
      <c r="G321" s="58"/>
      <c r="H321" s="58"/>
      <c r="I321" s="58"/>
      <c r="J321" s="30"/>
    </row>
    <row r="322" spans="1:17" x14ac:dyDescent="0.25">
      <c r="A322" s="7" t="s">
        <v>48</v>
      </c>
      <c r="B322" s="21"/>
      <c r="C322" s="57"/>
      <c r="D322" s="57"/>
      <c r="E322" s="57"/>
      <c r="F322" s="23" t="s">
        <v>49</v>
      </c>
      <c r="G322" s="24"/>
      <c r="H322" s="24"/>
      <c r="I322" s="25"/>
      <c r="J322" s="26">
        <f>IF(AND(G322= "",H322= ""), 0, ROUND(ROUND(I322, 2) * ROUND(IF(H322="",G322,H322),  0), 2))</f>
        <v>0</v>
      </c>
      <c r="K322" s="7"/>
      <c r="M322" s="27">
        <v>0.2</v>
      </c>
      <c r="Q322" s="7">
        <v>34</v>
      </c>
    </row>
    <row r="323" spans="1:17" x14ac:dyDescent="0.25">
      <c r="A323" s="7">
        <v>9</v>
      </c>
      <c r="B323" s="21" t="s">
        <v>239</v>
      </c>
      <c r="C323" s="55" t="s">
        <v>240</v>
      </c>
      <c r="D323" s="56"/>
      <c r="E323" s="56"/>
      <c r="F323" s="56"/>
      <c r="G323" s="56"/>
      <c r="H323" s="56"/>
      <c r="I323" s="56"/>
      <c r="J323" s="22"/>
    </row>
    <row r="324" spans="1:17" hidden="1" x14ac:dyDescent="0.25">
      <c r="A324" s="7" t="s">
        <v>47</v>
      </c>
    </row>
    <row r="325" spans="1:17" ht="22.7" customHeight="1" x14ac:dyDescent="0.25">
      <c r="A325" s="7" t="s">
        <v>62</v>
      </c>
      <c r="B325" s="30"/>
      <c r="C325" s="58" t="s">
        <v>238</v>
      </c>
      <c r="D325" s="58"/>
      <c r="E325" s="58"/>
      <c r="F325" s="58"/>
      <c r="G325" s="58"/>
      <c r="H325" s="58"/>
      <c r="I325" s="58"/>
      <c r="J325" s="30"/>
    </row>
    <row r="326" spans="1:17" x14ac:dyDescent="0.25">
      <c r="A326" s="7" t="s">
        <v>48</v>
      </c>
      <c r="B326" s="21"/>
      <c r="C326" s="57"/>
      <c r="D326" s="57"/>
      <c r="E326" s="57"/>
      <c r="F326" s="23" t="s">
        <v>49</v>
      </c>
      <c r="G326" s="24"/>
      <c r="H326" s="24"/>
      <c r="I326" s="25"/>
      <c r="J326" s="26">
        <f>IF(AND(G326= "",H326= ""), 0, ROUND(ROUND(I326, 2) * ROUND(IF(H326="",G326,H326),  0), 2))</f>
        <v>0</v>
      </c>
      <c r="K326" s="7"/>
      <c r="M326" s="27">
        <v>0.2</v>
      </c>
      <c r="Q326" s="7">
        <v>34</v>
      </c>
    </row>
    <row r="327" spans="1:17" hidden="1" x14ac:dyDescent="0.25">
      <c r="A327" s="7" t="s">
        <v>83</v>
      </c>
    </row>
    <row r="328" spans="1:17" x14ac:dyDescent="0.25">
      <c r="A328" s="7">
        <v>4</v>
      </c>
      <c r="B328" s="16" t="s">
        <v>241</v>
      </c>
      <c r="C328" s="54" t="s">
        <v>242</v>
      </c>
      <c r="D328" s="54"/>
      <c r="E328" s="54"/>
      <c r="F328" s="19"/>
      <c r="G328" s="19"/>
      <c r="H328" s="19"/>
      <c r="I328" s="19"/>
      <c r="J328" s="20"/>
      <c r="K328" s="7"/>
    </row>
    <row r="329" spans="1:17" x14ac:dyDescent="0.25">
      <c r="A329" s="7">
        <v>9</v>
      </c>
      <c r="B329" s="21" t="s">
        <v>243</v>
      </c>
      <c r="C329" s="55" t="s">
        <v>244</v>
      </c>
      <c r="D329" s="56"/>
      <c r="E329" s="56"/>
      <c r="F329" s="56"/>
      <c r="G329" s="56"/>
      <c r="H329" s="56"/>
      <c r="I329" s="56"/>
      <c r="J329" s="22"/>
    </row>
    <row r="330" spans="1:17" hidden="1" x14ac:dyDescent="0.25">
      <c r="A330" s="7" t="s">
        <v>47</v>
      </c>
    </row>
    <row r="331" spans="1:17" ht="20.85" customHeight="1" x14ac:dyDescent="0.25">
      <c r="A331" s="7" t="s">
        <v>62</v>
      </c>
      <c r="B331" s="30"/>
      <c r="C331" s="58" t="s">
        <v>245</v>
      </c>
      <c r="D331" s="58"/>
      <c r="E331" s="58"/>
      <c r="F331" s="58"/>
      <c r="G331" s="58"/>
      <c r="H331" s="58"/>
      <c r="I331" s="58"/>
      <c r="J331" s="30"/>
    </row>
    <row r="332" spans="1:17" x14ac:dyDescent="0.25">
      <c r="A332" s="7" t="s">
        <v>48</v>
      </c>
      <c r="B332" s="21"/>
      <c r="C332" s="57"/>
      <c r="D332" s="57"/>
      <c r="E332" s="57"/>
      <c r="F332" s="23" t="s">
        <v>49</v>
      </c>
      <c r="G332" s="24"/>
      <c r="H332" s="24"/>
      <c r="I332" s="25"/>
      <c r="J332" s="26">
        <f>IF(AND(G332= "",H332= ""), 0, ROUND(ROUND(I332, 2) * ROUND(IF(H332="",G332,H332),  0), 2))</f>
        <v>0</v>
      </c>
      <c r="K332" s="7"/>
      <c r="M332" s="27">
        <v>0.2</v>
      </c>
      <c r="Q332" s="7">
        <v>34</v>
      </c>
    </row>
    <row r="333" spans="1:17" hidden="1" x14ac:dyDescent="0.25">
      <c r="A333" s="7" t="s">
        <v>83</v>
      </c>
    </row>
    <row r="334" spans="1:17" x14ac:dyDescent="0.25">
      <c r="A334" s="7">
        <v>4</v>
      </c>
      <c r="B334" s="16" t="s">
        <v>246</v>
      </c>
      <c r="C334" s="54" t="s">
        <v>247</v>
      </c>
      <c r="D334" s="54"/>
      <c r="E334" s="54"/>
      <c r="F334" s="19"/>
      <c r="G334" s="19"/>
      <c r="H334" s="19"/>
      <c r="I334" s="19"/>
      <c r="J334" s="20"/>
      <c r="K334" s="7"/>
    </row>
    <row r="335" spans="1:17" x14ac:dyDescent="0.25">
      <c r="A335" s="7">
        <v>9</v>
      </c>
      <c r="B335" s="21" t="s">
        <v>248</v>
      </c>
      <c r="C335" s="55" t="s">
        <v>249</v>
      </c>
      <c r="D335" s="56"/>
      <c r="E335" s="56"/>
      <c r="F335" s="56"/>
      <c r="G335" s="56"/>
      <c r="H335" s="56"/>
      <c r="I335" s="56"/>
      <c r="J335" s="22"/>
    </row>
    <row r="336" spans="1:17" hidden="1" x14ac:dyDescent="0.25">
      <c r="A336" s="7" t="s">
        <v>47</v>
      </c>
    </row>
    <row r="337" spans="1:17" x14ac:dyDescent="0.25">
      <c r="A337" s="7" t="s">
        <v>48</v>
      </c>
      <c r="B337" s="21"/>
      <c r="C337" s="57"/>
      <c r="D337" s="57"/>
      <c r="E337" s="57"/>
      <c r="F337" s="23" t="s">
        <v>49</v>
      </c>
      <c r="G337" s="24"/>
      <c r="H337" s="24"/>
      <c r="I337" s="25"/>
      <c r="J337" s="26">
        <f>IF(AND(G337= "",H337= ""), 0, ROUND(ROUND(I337, 2) * ROUND(IF(H337="",G337,H337),  0), 2))</f>
        <v>0</v>
      </c>
      <c r="K337" s="7"/>
      <c r="M337" s="27">
        <v>0.2</v>
      </c>
      <c r="Q337" s="7">
        <v>34</v>
      </c>
    </row>
    <row r="338" spans="1:17" x14ac:dyDescent="0.25">
      <c r="A338" s="7">
        <v>9</v>
      </c>
      <c r="B338" s="21" t="s">
        <v>250</v>
      </c>
      <c r="C338" s="55" t="s">
        <v>251</v>
      </c>
      <c r="D338" s="56"/>
      <c r="E338" s="56"/>
      <c r="F338" s="56"/>
      <c r="G338" s="56"/>
      <c r="H338" s="56"/>
      <c r="I338" s="56"/>
      <c r="J338" s="22"/>
    </row>
    <row r="339" spans="1:17" hidden="1" x14ac:dyDescent="0.25">
      <c r="A339" s="7" t="s">
        <v>47</v>
      </c>
    </row>
    <row r="340" spans="1:17" x14ac:dyDescent="0.25">
      <c r="A340" s="7" t="s">
        <v>48</v>
      </c>
      <c r="B340" s="21"/>
      <c r="C340" s="57"/>
      <c r="D340" s="57"/>
      <c r="E340" s="57"/>
      <c r="F340" s="23" t="s">
        <v>49</v>
      </c>
      <c r="G340" s="24"/>
      <c r="H340" s="24"/>
      <c r="I340" s="25"/>
      <c r="J340" s="26">
        <f>IF(AND(G340= "",H340= ""), 0, ROUND(ROUND(I340, 2) * ROUND(IF(H340="",G340,H340),  0), 2))</f>
        <v>0</v>
      </c>
      <c r="K340" s="7"/>
      <c r="M340" s="27">
        <v>0.2</v>
      </c>
      <c r="Q340" s="7">
        <v>34</v>
      </c>
    </row>
    <row r="341" spans="1:17" hidden="1" x14ac:dyDescent="0.25">
      <c r="A341" s="7" t="s">
        <v>83</v>
      </c>
    </row>
    <row r="342" spans="1:17" x14ac:dyDescent="0.25">
      <c r="A342" s="7" t="s">
        <v>40</v>
      </c>
      <c r="B342" s="22"/>
      <c r="C342" s="56"/>
      <c r="D342" s="56"/>
      <c r="E342" s="56"/>
      <c r="J342" s="22"/>
    </row>
    <row r="343" spans="1:17" ht="27.2" customHeight="1" x14ac:dyDescent="0.25">
      <c r="B343" s="22"/>
      <c r="C343" s="62" t="s">
        <v>42</v>
      </c>
      <c r="D343" s="63"/>
      <c r="E343" s="63"/>
      <c r="F343" s="60"/>
      <c r="G343" s="60"/>
      <c r="H343" s="60"/>
      <c r="I343" s="60"/>
      <c r="J343" s="61"/>
    </row>
    <row r="344" spans="1:17" x14ac:dyDescent="0.25">
      <c r="B344" s="22"/>
      <c r="C344" s="65"/>
      <c r="D344" s="43"/>
      <c r="E344" s="43"/>
      <c r="F344" s="43"/>
      <c r="G344" s="43"/>
      <c r="H344" s="43"/>
      <c r="I344" s="43"/>
      <c r="J344" s="64"/>
    </row>
    <row r="345" spans="1:17" x14ac:dyDescent="0.25">
      <c r="B345" s="22"/>
      <c r="C345" s="68" t="s">
        <v>252</v>
      </c>
      <c r="D345" s="59"/>
      <c r="E345" s="59"/>
      <c r="F345" s="66">
        <f>SUMIF(K14:K342, IF(K13="","",K13), J14:J342)</f>
        <v>0</v>
      </c>
      <c r="G345" s="66"/>
      <c r="H345" s="66"/>
      <c r="I345" s="66"/>
      <c r="J345" s="67"/>
    </row>
    <row r="346" spans="1:17" ht="16.899999999999999" customHeight="1" x14ac:dyDescent="0.25">
      <c r="B346" s="22"/>
      <c r="C346" s="68" t="s">
        <v>253</v>
      </c>
      <c r="D346" s="59"/>
      <c r="E346" s="59"/>
      <c r="F346" s="66">
        <f>ROUND(SUMIF(K14:K342, IF(K13="","",K13), J14:J342) * 0.2, 2)</f>
        <v>0</v>
      </c>
      <c r="G346" s="66"/>
      <c r="H346" s="66"/>
      <c r="I346" s="66"/>
      <c r="J346" s="67"/>
    </row>
    <row r="347" spans="1:17" x14ac:dyDescent="0.25">
      <c r="B347" s="22"/>
      <c r="C347" s="71" t="s">
        <v>254</v>
      </c>
      <c r="D347" s="72"/>
      <c r="E347" s="72"/>
      <c r="F347" s="69">
        <f>SUM(F345:F346)</f>
        <v>0</v>
      </c>
      <c r="G347" s="69"/>
      <c r="H347" s="69"/>
      <c r="I347" s="69"/>
      <c r="J347" s="70"/>
    </row>
    <row r="348" spans="1:17" ht="37.15" customHeight="1" x14ac:dyDescent="0.25">
      <c r="B348" s="3"/>
      <c r="C348" s="73" t="s">
        <v>255</v>
      </c>
      <c r="D348" s="73"/>
      <c r="E348" s="73"/>
      <c r="F348" s="73"/>
      <c r="G348" s="73"/>
      <c r="H348" s="73"/>
      <c r="I348" s="73"/>
      <c r="J348" s="73"/>
    </row>
    <row r="350" spans="1:17" ht="15.75" x14ac:dyDescent="0.25">
      <c r="C350" s="74" t="s">
        <v>256</v>
      </c>
      <c r="D350" s="74"/>
      <c r="E350" s="74"/>
      <c r="F350" s="74"/>
      <c r="G350" s="74"/>
      <c r="H350" s="74"/>
      <c r="I350" s="74"/>
      <c r="J350" s="74"/>
    </row>
    <row r="351" spans="1:17" ht="33.75" customHeight="1" x14ac:dyDescent="0.25">
      <c r="C351" s="76" t="s">
        <v>257</v>
      </c>
      <c r="D351" s="77"/>
      <c r="E351" s="77"/>
      <c r="F351" s="75">
        <f>SUMIF(K17:K340, "", J17:J340)</f>
        <v>0</v>
      </c>
      <c r="G351" s="75"/>
      <c r="H351" s="75"/>
      <c r="I351" s="75"/>
      <c r="J351" s="75"/>
    </row>
    <row r="352" spans="1:17" ht="26.85" customHeight="1" x14ac:dyDescent="0.25">
      <c r="C352" s="80" t="s">
        <v>258</v>
      </c>
      <c r="D352" s="81"/>
      <c r="E352" s="81"/>
      <c r="F352" s="78">
        <f>SUMIF(K17:K60, "", J17:J60)</f>
        <v>0</v>
      </c>
      <c r="G352" s="79"/>
      <c r="H352" s="79"/>
      <c r="I352" s="79"/>
      <c r="J352" s="79"/>
    </row>
    <row r="353" spans="1:10" x14ac:dyDescent="0.25">
      <c r="C353" s="80" t="s">
        <v>259</v>
      </c>
      <c r="D353" s="81"/>
      <c r="E353" s="81"/>
      <c r="F353" s="78">
        <f>SUMIF(K70:K70, "", J70:J70)</f>
        <v>0</v>
      </c>
      <c r="G353" s="79"/>
      <c r="H353" s="79"/>
      <c r="I353" s="79"/>
      <c r="J353" s="79"/>
    </row>
    <row r="354" spans="1:10" x14ac:dyDescent="0.25">
      <c r="C354" s="80" t="s">
        <v>260</v>
      </c>
      <c r="D354" s="81"/>
      <c r="E354" s="81"/>
      <c r="F354" s="78">
        <f>SUMIF(K76:K87, "", J76:J87)</f>
        <v>0</v>
      </c>
      <c r="G354" s="79"/>
      <c r="H354" s="79"/>
      <c r="I354" s="79"/>
      <c r="J354" s="79"/>
    </row>
    <row r="355" spans="1:10" x14ac:dyDescent="0.25">
      <c r="C355" s="80" t="s">
        <v>261</v>
      </c>
      <c r="D355" s="81"/>
      <c r="E355" s="81"/>
      <c r="F355" s="78">
        <f>SUMIF(K94:K126, "", J94:J126)</f>
        <v>0</v>
      </c>
      <c r="G355" s="79"/>
      <c r="H355" s="79"/>
      <c r="I355" s="79"/>
      <c r="J355" s="79"/>
    </row>
    <row r="356" spans="1:10" ht="26.85" customHeight="1" x14ac:dyDescent="0.25">
      <c r="C356" s="80" t="s">
        <v>262</v>
      </c>
      <c r="D356" s="81"/>
      <c r="E356" s="81"/>
      <c r="F356" s="78">
        <f>SUMIF(K133:K238, "", J133:J238)</f>
        <v>0</v>
      </c>
      <c r="G356" s="79"/>
      <c r="H356" s="79"/>
      <c r="I356" s="79"/>
      <c r="J356" s="79"/>
    </row>
    <row r="357" spans="1:10" x14ac:dyDescent="0.25">
      <c r="C357" s="80" t="s">
        <v>263</v>
      </c>
      <c r="D357" s="81"/>
      <c r="E357" s="81"/>
      <c r="F357" s="78">
        <f>SUMIF(K245:K256, "", J245:J256)</f>
        <v>0</v>
      </c>
      <c r="G357" s="79"/>
      <c r="H357" s="79"/>
      <c r="I357" s="79"/>
      <c r="J357" s="79"/>
    </row>
    <row r="358" spans="1:10" x14ac:dyDescent="0.25">
      <c r="C358" s="84" t="s">
        <v>264</v>
      </c>
      <c r="D358" s="85"/>
      <c r="E358" s="85"/>
      <c r="F358" s="82">
        <f>SUMIF(K245:K245, "", J245:J245)</f>
        <v>0</v>
      </c>
      <c r="G358" s="83"/>
      <c r="H358" s="83"/>
      <c r="I358" s="83"/>
      <c r="J358" s="83"/>
    </row>
    <row r="359" spans="1:10" x14ac:dyDescent="0.25">
      <c r="C359" s="84" t="s">
        <v>265</v>
      </c>
      <c r="D359" s="85"/>
      <c r="E359" s="85"/>
      <c r="F359" s="82">
        <f>SUMIF(K256:K256, "", J256:J256)</f>
        <v>0</v>
      </c>
      <c r="G359" s="83"/>
      <c r="H359" s="83"/>
      <c r="I359" s="83"/>
      <c r="J359" s="83"/>
    </row>
    <row r="360" spans="1:10" x14ac:dyDescent="0.25">
      <c r="C360" s="80" t="s">
        <v>266</v>
      </c>
      <c r="D360" s="81"/>
      <c r="E360" s="81"/>
      <c r="F360" s="78">
        <f>SUMIF(K263:K263, "", J263:J263)</f>
        <v>0</v>
      </c>
      <c r="G360" s="79"/>
      <c r="H360" s="79"/>
      <c r="I360" s="79"/>
      <c r="J360" s="79"/>
    </row>
    <row r="361" spans="1:10" x14ac:dyDescent="0.25">
      <c r="C361" s="80" t="s">
        <v>267</v>
      </c>
      <c r="D361" s="81"/>
      <c r="E361" s="81"/>
      <c r="F361" s="78">
        <f>SUMIF(K272:K299, "", J272:J299)</f>
        <v>0</v>
      </c>
      <c r="G361" s="79"/>
      <c r="H361" s="79"/>
      <c r="I361" s="79"/>
      <c r="J361" s="79"/>
    </row>
    <row r="362" spans="1:10" x14ac:dyDescent="0.25">
      <c r="C362" s="80" t="s">
        <v>268</v>
      </c>
      <c r="D362" s="81"/>
      <c r="E362" s="81"/>
      <c r="F362" s="78">
        <f>SUMIF(K305:K316, "", J305:J316)</f>
        <v>0</v>
      </c>
      <c r="G362" s="79"/>
      <c r="H362" s="79"/>
      <c r="I362" s="79"/>
      <c r="J362" s="79"/>
    </row>
    <row r="363" spans="1:10" x14ac:dyDescent="0.25">
      <c r="C363" s="80" t="s">
        <v>269</v>
      </c>
      <c r="D363" s="81"/>
      <c r="E363" s="81"/>
      <c r="F363" s="78">
        <f>SUMIF(K322:K326, "", J322:J326)</f>
        <v>0</v>
      </c>
      <c r="G363" s="79"/>
      <c r="H363" s="79"/>
      <c r="I363" s="79"/>
      <c r="J363" s="79"/>
    </row>
    <row r="364" spans="1:10" x14ac:dyDescent="0.25">
      <c r="C364" s="80" t="s">
        <v>270</v>
      </c>
      <c r="D364" s="81"/>
      <c r="E364" s="81"/>
      <c r="F364" s="78">
        <f>SUMIF(K332:K332, "", J332:J332)</f>
        <v>0</v>
      </c>
      <c r="G364" s="79"/>
      <c r="H364" s="79"/>
      <c r="I364" s="79"/>
      <c r="J364" s="79"/>
    </row>
    <row r="365" spans="1:10" x14ac:dyDescent="0.25">
      <c r="C365" s="80" t="s">
        <v>271</v>
      </c>
      <c r="D365" s="81"/>
      <c r="E365" s="81"/>
      <c r="F365" s="78">
        <f>SUMIF(K337:K340, "", J337:J340)</f>
        <v>0</v>
      </c>
      <c r="G365" s="79"/>
      <c r="H365" s="79"/>
      <c r="I365" s="79"/>
      <c r="J365" s="79"/>
    </row>
    <row r="366" spans="1:10" x14ac:dyDescent="0.25">
      <c r="C366" s="86" t="s">
        <v>272</v>
      </c>
      <c r="D366" s="87"/>
      <c r="E366" s="87"/>
      <c r="F366" s="35"/>
      <c r="G366" s="35"/>
      <c r="H366" s="35"/>
      <c r="I366" s="35"/>
      <c r="J366" s="36"/>
    </row>
    <row r="367" spans="1:10" x14ac:dyDescent="0.25">
      <c r="C367" s="88"/>
      <c r="D367" s="89"/>
      <c r="E367" s="89"/>
      <c r="F367" s="89"/>
      <c r="G367" s="89"/>
      <c r="H367" s="89"/>
      <c r="I367" s="89"/>
      <c r="J367" s="90"/>
    </row>
    <row r="368" spans="1:10" x14ac:dyDescent="0.25">
      <c r="A368" s="29"/>
      <c r="C368" s="91" t="s">
        <v>252</v>
      </c>
      <c r="D368" s="43"/>
      <c r="E368" s="43"/>
      <c r="F368" s="92">
        <f>SUMIF(K5:K348, IF(K4="","",K4), J5:J348)</f>
        <v>0</v>
      </c>
      <c r="G368" s="93"/>
      <c r="H368" s="93"/>
      <c r="I368" s="93"/>
      <c r="J368" s="94"/>
    </row>
    <row r="369" spans="1:10" x14ac:dyDescent="0.25">
      <c r="A369" s="29"/>
      <c r="C369" s="91" t="s">
        <v>253</v>
      </c>
      <c r="D369" s="43"/>
      <c r="E369" s="43"/>
      <c r="F369" s="92">
        <f>ROUND(SUMIF(K5:K348, IF(K4="","",K4), J5:J348) * 0.2, 2)</f>
        <v>0</v>
      </c>
      <c r="G369" s="93"/>
      <c r="H369" s="93"/>
      <c r="I369" s="93"/>
      <c r="J369" s="94"/>
    </row>
    <row r="370" spans="1:10" x14ac:dyDescent="0.25">
      <c r="C370" s="95" t="s">
        <v>254</v>
      </c>
      <c r="D370" s="96"/>
      <c r="E370" s="96"/>
      <c r="F370" s="97">
        <f>SUM(F368:F369)</f>
        <v>0</v>
      </c>
      <c r="G370" s="98"/>
      <c r="H370" s="98"/>
      <c r="I370" s="98"/>
      <c r="J370" s="99"/>
    </row>
    <row r="371" spans="1:10" x14ac:dyDescent="0.25">
      <c r="C371" s="100"/>
      <c r="D371" s="56"/>
      <c r="E371" s="56"/>
      <c r="F371" s="56"/>
      <c r="G371" s="56"/>
      <c r="H371" s="56"/>
      <c r="I371" s="56"/>
      <c r="J371" s="56"/>
    </row>
    <row r="372" spans="1:10" x14ac:dyDescent="0.25">
      <c r="C372" s="101" t="s">
        <v>273</v>
      </c>
      <c r="D372" s="56"/>
      <c r="E372" s="56"/>
      <c r="F372" s="56"/>
      <c r="G372" s="56"/>
      <c r="H372" s="56"/>
      <c r="I372" s="56"/>
      <c r="J372" s="56"/>
    </row>
    <row r="373" spans="1:10" x14ac:dyDescent="0.25">
      <c r="C373" s="96" t="str">
        <f>IF(Paramètres!AA2&lt;&gt;"",Paramètres!AA2,"")</f>
        <v xml:space="preserve">Zéro euro </v>
      </c>
      <c r="D373" s="96"/>
      <c r="E373" s="96"/>
      <c r="F373" s="96"/>
      <c r="G373" s="96"/>
      <c r="H373" s="96"/>
      <c r="I373" s="96"/>
      <c r="J373" s="96"/>
    </row>
    <row r="374" spans="1:10" x14ac:dyDescent="0.25">
      <c r="C374" s="96"/>
      <c r="D374" s="96"/>
      <c r="E374" s="96"/>
      <c r="F374" s="96"/>
      <c r="G374" s="96"/>
      <c r="H374" s="96"/>
      <c r="I374" s="96"/>
      <c r="J374" s="96"/>
    </row>
    <row r="375" spans="1:10" ht="56.65" customHeight="1" x14ac:dyDescent="0.25">
      <c r="F375" s="85" t="s">
        <v>274</v>
      </c>
      <c r="G375" s="85"/>
      <c r="H375" s="85"/>
      <c r="I375" s="85"/>
      <c r="J375" s="85"/>
    </row>
    <row r="377" spans="1:10" ht="85.15" customHeight="1" x14ac:dyDescent="0.25">
      <c r="C377" s="102" t="s">
        <v>275</v>
      </c>
      <c r="D377" s="102"/>
      <c r="F377" s="102" t="s">
        <v>276</v>
      </c>
      <c r="G377" s="102"/>
      <c r="H377" s="102"/>
      <c r="I377" s="102"/>
      <c r="J377" s="102"/>
    </row>
    <row r="378" spans="1:10" x14ac:dyDescent="0.25">
      <c r="C378" s="103" t="s">
        <v>277</v>
      </c>
      <c r="D378" s="103"/>
      <c r="E378" s="103"/>
      <c r="F378" s="103"/>
      <c r="G378" s="103"/>
      <c r="H378" s="103"/>
      <c r="I378" s="103"/>
      <c r="J378" s="103"/>
    </row>
  </sheetData>
  <sheetProtection password="E95E" sheet="1" objects="1" selectLockedCells="1"/>
  <mergeCells count="242">
    <mergeCell ref="C377:D377"/>
    <mergeCell ref="F377:J377"/>
    <mergeCell ref="C378:J378"/>
    <mergeCell ref="C369:E369"/>
    <mergeCell ref="F369:J369"/>
    <mergeCell ref="C370:E370"/>
    <mergeCell ref="F370:J370"/>
    <mergeCell ref="C371:J371"/>
    <mergeCell ref="C372:J372"/>
    <mergeCell ref="C373:J373"/>
    <mergeCell ref="C374:J374"/>
    <mergeCell ref="F375:J375"/>
    <mergeCell ref="F363:J363"/>
    <mergeCell ref="C363:E363"/>
    <mergeCell ref="F364:J364"/>
    <mergeCell ref="C364:E364"/>
    <mergeCell ref="F365:J365"/>
    <mergeCell ref="C365:E365"/>
    <mergeCell ref="C366:E366"/>
    <mergeCell ref="C367:J367"/>
    <mergeCell ref="C368:E368"/>
    <mergeCell ref="F368:J368"/>
    <mergeCell ref="F358:J358"/>
    <mergeCell ref="C358:E358"/>
    <mergeCell ref="F359:J359"/>
    <mergeCell ref="C359:E359"/>
    <mergeCell ref="F360:J360"/>
    <mergeCell ref="C360:E360"/>
    <mergeCell ref="F361:J361"/>
    <mergeCell ref="C361:E361"/>
    <mergeCell ref="F362:J362"/>
    <mergeCell ref="C362:E362"/>
    <mergeCell ref="F353:J353"/>
    <mergeCell ref="C353:E353"/>
    <mergeCell ref="F354:J354"/>
    <mergeCell ref="C354:E354"/>
    <mergeCell ref="F355:J355"/>
    <mergeCell ref="C355:E355"/>
    <mergeCell ref="F356:J356"/>
    <mergeCell ref="C356:E356"/>
    <mergeCell ref="F357:J357"/>
    <mergeCell ref="C357:E357"/>
    <mergeCell ref="F346:J346"/>
    <mergeCell ref="C346:E346"/>
    <mergeCell ref="F347:J347"/>
    <mergeCell ref="C347:E347"/>
    <mergeCell ref="C348:J348"/>
    <mergeCell ref="C350:J350"/>
    <mergeCell ref="F351:J351"/>
    <mergeCell ref="C351:E351"/>
    <mergeCell ref="F352:J352"/>
    <mergeCell ref="C352:E352"/>
    <mergeCell ref="C337:E337"/>
    <mergeCell ref="C338:I338"/>
    <mergeCell ref="C340:E340"/>
    <mergeCell ref="C342:E342"/>
    <mergeCell ref="F343:J343"/>
    <mergeCell ref="C343:E343"/>
    <mergeCell ref="F344:J344"/>
    <mergeCell ref="C344:E344"/>
    <mergeCell ref="F345:J345"/>
    <mergeCell ref="C345:E345"/>
    <mergeCell ref="C323:I323"/>
    <mergeCell ref="C325:I325"/>
    <mergeCell ref="C326:E326"/>
    <mergeCell ref="C328:E328"/>
    <mergeCell ref="C329:I329"/>
    <mergeCell ref="C331:I331"/>
    <mergeCell ref="C332:E332"/>
    <mergeCell ref="C334:E334"/>
    <mergeCell ref="C335:I335"/>
    <mergeCell ref="C310:I310"/>
    <mergeCell ref="C312:I312"/>
    <mergeCell ref="C313:E313"/>
    <mergeCell ref="C314:I314"/>
    <mergeCell ref="C316:E316"/>
    <mergeCell ref="C318:E318"/>
    <mergeCell ref="C319:I319"/>
    <mergeCell ref="C321:I321"/>
    <mergeCell ref="C322:E322"/>
    <mergeCell ref="C298:I298"/>
    <mergeCell ref="C299:E299"/>
    <mergeCell ref="C301:E301"/>
    <mergeCell ref="C302:I302"/>
    <mergeCell ref="C304:I304"/>
    <mergeCell ref="C305:E305"/>
    <mergeCell ref="C306:I306"/>
    <mergeCell ref="C308:I308"/>
    <mergeCell ref="C309:E309"/>
    <mergeCell ref="C286:I286"/>
    <mergeCell ref="C287:E287"/>
    <mergeCell ref="C288:I288"/>
    <mergeCell ref="C290:I290"/>
    <mergeCell ref="C291:E291"/>
    <mergeCell ref="C292:I292"/>
    <mergeCell ref="C294:I294"/>
    <mergeCell ref="C295:E295"/>
    <mergeCell ref="C296:I296"/>
    <mergeCell ref="C263:E263"/>
    <mergeCell ref="C265:E265"/>
    <mergeCell ref="C266:I266"/>
    <mergeCell ref="C271:I271"/>
    <mergeCell ref="C272:E272"/>
    <mergeCell ref="C273:I273"/>
    <mergeCell ref="C276:I276"/>
    <mergeCell ref="C277:E277"/>
    <mergeCell ref="C278:I278"/>
    <mergeCell ref="C242:I242"/>
    <mergeCell ref="C244:I244"/>
    <mergeCell ref="C245:E245"/>
    <mergeCell ref="C247:E247"/>
    <mergeCell ref="C248:I248"/>
    <mergeCell ref="C255:I255"/>
    <mergeCell ref="C256:E256"/>
    <mergeCell ref="C259:E259"/>
    <mergeCell ref="C260:I260"/>
    <mergeCell ref="C229:E229"/>
    <mergeCell ref="C230:I230"/>
    <mergeCell ref="C233:I233"/>
    <mergeCell ref="C234:E234"/>
    <mergeCell ref="C235:I235"/>
    <mergeCell ref="C237:I237"/>
    <mergeCell ref="C238:E238"/>
    <mergeCell ref="C240:E240"/>
    <mergeCell ref="C241:E241"/>
    <mergeCell ref="C216:E216"/>
    <mergeCell ref="C217:I217"/>
    <mergeCell ref="C219:I219"/>
    <mergeCell ref="C220:E220"/>
    <mergeCell ref="C221:I221"/>
    <mergeCell ref="C223:I223"/>
    <mergeCell ref="C224:E224"/>
    <mergeCell ref="C225:I225"/>
    <mergeCell ref="C228:I228"/>
    <mergeCell ref="C202:E202"/>
    <mergeCell ref="C203:I203"/>
    <mergeCell ref="C206:I206"/>
    <mergeCell ref="C208:E208"/>
    <mergeCell ref="C209:I209"/>
    <mergeCell ref="C211:I211"/>
    <mergeCell ref="C212:E212"/>
    <mergeCell ref="C213:I213"/>
    <mergeCell ref="C215:I215"/>
    <mergeCell ref="C179:E179"/>
    <mergeCell ref="C180:I180"/>
    <mergeCell ref="C182:I182"/>
    <mergeCell ref="C183:E183"/>
    <mergeCell ref="C184:I184"/>
    <mergeCell ref="C189:I189"/>
    <mergeCell ref="C191:E191"/>
    <mergeCell ref="C192:I192"/>
    <mergeCell ref="C200:I200"/>
    <mergeCell ref="C155:E155"/>
    <mergeCell ref="C156:I156"/>
    <mergeCell ref="C159:I159"/>
    <mergeCell ref="C160:E160"/>
    <mergeCell ref="C161:I161"/>
    <mergeCell ref="C172:I172"/>
    <mergeCell ref="C174:E174"/>
    <mergeCell ref="C175:I175"/>
    <mergeCell ref="C178:I178"/>
    <mergeCell ref="C133:E133"/>
    <mergeCell ref="C134:I134"/>
    <mergeCell ref="C142:I142"/>
    <mergeCell ref="C143:E143"/>
    <mergeCell ref="C144:I144"/>
    <mergeCell ref="C150:I150"/>
    <mergeCell ref="C151:E151"/>
    <mergeCell ref="C152:I152"/>
    <mergeCell ref="C154:I154"/>
    <mergeCell ref="C119:E119"/>
    <mergeCell ref="C120:I120"/>
    <mergeCell ref="C122:I122"/>
    <mergeCell ref="C123:E123"/>
    <mergeCell ref="C124:I124"/>
    <mergeCell ref="C126:E126"/>
    <mergeCell ref="C128:E128"/>
    <mergeCell ref="C130:I130"/>
    <mergeCell ref="C132:I132"/>
    <mergeCell ref="C101:I101"/>
    <mergeCell ref="C102:E102"/>
    <mergeCell ref="C103:I103"/>
    <mergeCell ref="C106:I106"/>
    <mergeCell ref="C107:E107"/>
    <mergeCell ref="C108:I108"/>
    <mergeCell ref="C110:E110"/>
    <mergeCell ref="C111:I111"/>
    <mergeCell ref="C118:I118"/>
    <mergeCell ref="C83:I83"/>
    <mergeCell ref="C84:E84"/>
    <mergeCell ref="C85:I85"/>
    <mergeCell ref="C87:E87"/>
    <mergeCell ref="C89:E89"/>
    <mergeCell ref="C91:I91"/>
    <mergeCell ref="C93:I93"/>
    <mergeCell ref="C94:E94"/>
    <mergeCell ref="C95:I95"/>
    <mergeCell ref="C70:E70"/>
    <mergeCell ref="C72:E72"/>
    <mergeCell ref="C73:I73"/>
    <mergeCell ref="C75:I75"/>
    <mergeCell ref="C76:E76"/>
    <mergeCell ref="C77:I77"/>
    <mergeCell ref="C79:I79"/>
    <mergeCell ref="C80:E80"/>
    <mergeCell ref="C81:I81"/>
    <mergeCell ref="C49:I49"/>
    <mergeCell ref="C51:E51"/>
    <mergeCell ref="C54:I54"/>
    <mergeCell ref="C56:I56"/>
    <mergeCell ref="C57:E57"/>
    <mergeCell ref="C58:I58"/>
    <mergeCell ref="C60:E60"/>
    <mergeCell ref="C64:E64"/>
    <mergeCell ref="C67:I67"/>
    <mergeCell ref="C37:I37"/>
    <mergeCell ref="C39:I39"/>
    <mergeCell ref="C40:E40"/>
    <mergeCell ref="C41:I41"/>
    <mergeCell ref="C43:I43"/>
    <mergeCell ref="C44:E44"/>
    <mergeCell ref="C45:I45"/>
    <mergeCell ref="C47:I47"/>
    <mergeCell ref="C48:E48"/>
    <mergeCell ref="C23:E23"/>
    <mergeCell ref="C24:I24"/>
    <mergeCell ref="C26:E26"/>
    <mergeCell ref="C27:I27"/>
    <mergeCell ref="C31:I31"/>
    <mergeCell ref="C32:E32"/>
    <mergeCell ref="C33:I33"/>
    <mergeCell ref="C35:I35"/>
    <mergeCell ref="C36:E36"/>
    <mergeCell ref="C3:E3"/>
    <mergeCell ref="C4:E4"/>
    <mergeCell ref="C13:E13"/>
    <mergeCell ref="C14:E14"/>
    <mergeCell ref="C15:I15"/>
    <mergeCell ref="C17:E17"/>
    <mergeCell ref="C18:I18"/>
    <mergeCell ref="C20:E20"/>
    <mergeCell ref="C21:I21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&amp;L22-095 - Construction de l'extension du bâtiment 882 de l'INSTN à Cherbourg (50)
143 chemin de la Crespinière, ZA Les Vindits - 50100 CHERBOURG-EN-COTENTIN&amp;RDPGF - Lot n°2 GROS OEUVRE 
DCE - Edition du 26/11/2024</oddHeader>
    <oddFooter>&amp;LARCADE REALISATIONS&amp;CEdition du 26/11/2024&amp;RPage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2" t="s">
        <v>278</v>
      </c>
      <c r="AA1" s="7">
        <f>IF(DPGF!F370&lt;&gt;"",DPGF!F370,"0")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7" t="s">
        <v>279</v>
      </c>
      <c r="B3" s="34" t="s">
        <v>280</v>
      </c>
      <c r="C3" s="104" t="s">
        <v>305</v>
      </c>
      <c r="D3" s="104"/>
      <c r="E3" s="104"/>
      <c r="F3" s="104"/>
      <c r="G3" s="104"/>
      <c r="H3" s="104"/>
      <c r="I3" s="104"/>
      <c r="J3" s="104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7" t="s">
        <v>281</v>
      </c>
      <c r="B5" s="34" t="s">
        <v>282</v>
      </c>
      <c r="C5" s="104" t="s">
        <v>306</v>
      </c>
      <c r="D5" s="104"/>
      <c r="E5" s="104"/>
      <c r="F5" s="104"/>
      <c r="G5" s="104"/>
      <c r="H5" s="104"/>
      <c r="I5" s="104"/>
      <c r="J5" s="104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7" t="s">
        <v>291</v>
      </c>
      <c r="B7" s="34" t="s">
        <v>292</v>
      </c>
      <c r="C7" s="38" t="s">
        <v>307</v>
      </c>
      <c r="AA7" s="7">
        <f>AA3-AA12*100</f>
        <v>0</v>
      </c>
    </row>
    <row r="8" spans="1:27" ht="12.75" customHeight="1" x14ac:dyDescent="0.25">
      <c r="AA8" s="7">
        <v>0</v>
      </c>
    </row>
    <row r="9" spans="1:27" ht="12.75" customHeight="1" x14ac:dyDescent="0.25">
      <c r="A9" s="37" t="s">
        <v>293</v>
      </c>
      <c r="B9" s="34" t="s">
        <v>294</v>
      </c>
      <c r="C9" s="38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7" t="s">
        <v>283</v>
      </c>
      <c r="B11" s="34" t="s">
        <v>284</v>
      </c>
      <c r="C11" s="104" t="s">
        <v>39</v>
      </c>
      <c r="D11" s="104"/>
      <c r="E11" s="104"/>
      <c r="F11" s="104"/>
      <c r="G11" s="104"/>
      <c r="H11" s="104"/>
      <c r="I11" s="104"/>
      <c r="J11" s="104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7" t="s">
        <v>295</v>
      </c>
      <c r="B13" s="34" t="s">
        <v>296</v>
      </c>
      <c r="C13" s="38" t="s">
        <v>308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7" t="s">
        <v>297</v>
      </c>
      <c r="B15" s="34" t="s">
        <v>298</v>
      </c>
      <c r="C15" s="38" t="s">
        <v>309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7" t="s">
        <v>299</v>
      </c>
      <c r="B17" s="34" t="s">
        <v>300</v>
      </c>
      <c r="C17" s="38" t="s">
        <v>310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9">
        <v>0.2</v>
      </c>
      <c r="E19" s="40" t="s">
        <v>301</v>
      </c>
      <c r="AA19" s="7">
        <f>INT((AA5-AA18*100)/10)</f>
        <v>0</v>
      </c>
    </row>
    <row r="20" spans="1:27" ht="12.75" customHeight="1" x14ac:dyDescent="0.25">
      <c r="C20" s="41">
        <v>5.5E-2</v>
      </c>
      <c r="E20" s="40" t="s">
        <v>302</v>
      </c>
      <c r="AA20" s="7">
        <f>AA5-AA18*100-AA19*10</f>
        <v>0</v>
      </c>
    </row>
    <row r="21" spans="1:27" ht="12.75" customHeight="1" x14ac:dyDescent="0.25">
      <c r="C21" s="41">
        <v>0</v>
      </c>
      <c r="E21" s="40" t="s">
        <v>303</v>
      </c>
      <c r="AA21" s="7">
        <f>INT(AA6/10)</f>
        <v>0</v>
      </c>
    </row>
    <row r="22" spans="1:27" ht="12.75" customHeight="1" x14ac:dyDescent="0.25">
      <c r="C22" s="42">
        <v>0</v>
      </c>
      <c r="E22" s="40" t="s">
        <v>304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7" t="s">
        <v>285</v>
      </c>
      <c r="B24" s="34" t="s">
        <v>286</v>
      </c>
      <c r="C24" s="104" t="s">
        <v>311</v>
      </c>
      <c r="D24" s="104"/>
      <c r="E24" s="104"/>
      <c r="F24" s="104"/>
      <c r="G24" s="104"/>
      <c r="H24" s="104"/>
      <c r="I24" s="104"/>
      <c r="J24" s="104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7" t="s">
        <v>287</v>
      </c>
      <c r="B26" s="34" t="s">
        <v>288</v>
      </c>
      <c r="C26" s="104" t="s">
        <v>312</v>
      </c>
      <c r="D26" s="104"/>
      <c r="E26" s="104"/>
      <c r="F26" s="104"/>
      <c r="G26" s="104"/>
      <c r="H26" s="104"/>
      <c r="I26" s="104"/>
      <c r="J26" s="104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7" t="s">
        <v>289</v>
      </c>
      <c r="B28" s="34" t="s">
        <v>290</v>
      </c>
      <c r="C28" s="104"/>
      <c r="D28" s="104"/>
      <c r="E28" s="104"/>
      <c r="F28" s="104"/>
      <c r="G28" s="104"/>
      <c r="H28" s="104"/>
      <c r="I28" s="104"/>
      <c r="J28" s="104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1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313</v>
      </c>
      <c r="B1" s="7" t="s">
        <v>314</v>
      </c>
    </row>
    <row r="2" spans="1:3" x14ac:dyDescent="0.25">
      <c r="A2" s="7" t="s">
        <v>315</v>
      </c>
      <c r="B2" s="7" t="s">
        <v>305</v>
      </c>
    </row>
    <row r="3" spans="1:3" x14ac:dyDescent="0.25">
      <c r="A3" s="7" t="s">
        <v>316</v>
      </c>
      <c r="B3" s="7">
        <v>1</v>
      </c>
    </row>
    <row r="4" spans="1:3" x14ac:dyDescent="0.25">
      <c r="A4" s="7" t="s">
        <v>317</v>
      </c>
      <c r="B4" s="7">
        <v>0</v>
      </c>
    </row>
    <row r="5" spans="1:3" x14ac:dyDescent="0.25">
      <c r="A5" s="7" t="s">
        <v>318</v>
      </c>
      <c r="B5" s="7">
        <v>0</v>
      </c>
    </row>
    <row r="6" spans="1:3" x14ac:dyDescent="0.25">
      <c r="A6" s="7" t="s">
        <v>319</v>
      </c>
      <c r="B6" s="7">
        <v>0</v>
      </c>
    </row>
    <row r="7" spans="1:3" x14ac:dyDescent="0.25">
      <c r="A7" s="7" t="s">
        <v>320</v>
      </c>
      <c r="B7" s="7">
        <v>0</v>
      </c>
    </row>
    <row r="8" spans="1:3" x14ac:dyDescent="0.25">
      <c r="A8" s="7" t="s">
        <v>321</v>
      </c>
      <c r="B8" s="7">
        <v>0</v>
      </c>
    </row>
    <row r="9" spans="1:3" x14ac:dyDescent="0.25">
      <c r="A9" s="7" t="s">
        <v>322</v>
      </c>
      <c r="B9" s="7">
        <v>0</v>
      </c>
    </row>
    <row r="10" spans="1:3" x14ac:dyDescent="0.25">
      <c r="A10" s="7" t="s">
        <v>323</v>
      </c>
      <c r="C10" s="7" t="s">
        <v>324</v>
      </c>
    </row>
    <row r="11" spans="1:3" x14ac:dyDescent="0.25">
      <c r="A11" s="7" t="s">
        <v>325</v>
      </c>
      <c r="B11" s="7">
        <v>0</v>
      </c>
    </row>
  </sheetData>
  <sheetProtection password="E95E" sheet="1" object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16</vt:i4>
      </vt:variant>
    </vt:vector>
  </HeadingPairs>
  <TitlesOfParts>
    <vt:vector size="20" baseType="lpstr">
      <vt:lpstr>Page de garde</vt:lpstr>
      <vt:lpstr>DPGF</vt:lpstr>
      <vt:lpstr>Paramètres</vt:lpstr>
      <vt:lpstr>Version</vt:lpstr>
      <vt:lpstr>CODELOT</vt:lpstr>
      <vt:lpstr>CPVILLEDOSSIER</vt:lpstr>
      <vt:lpstr>DATEVALEUR</vt:lpstr>
      <vt:lpstr>DPGF!Impression_des_titres</vt:lpstr>
      <vt:lpstr>INDICELOT</vt:lpstr>
      <vt:lpstr>NUMDOSSIER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sv756240</cp:lastModifiedBy>
  <dcterms:created xsi:type="dcterms:W3CDTF">2024-11-26T10:39:32Z</dcterms:created>
  <dcterms:modified xsi:type="dcterms:W3CDTF">2024-11-27T09:30:45Z</dcterms:modified>
</cp:coreProperties>
</file>