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331" i="2" l="1"/>
  <c r="F327" i="2"/>
  <c r="J313" i="2"/>
  <c r="J310" i="2"/>
  <c r="F345" i="2" s="1"/>
  <c r="J305" i="2"/>
  <c r="J301" i="2"/>
  <c r="J296" i="2"/>
  <c r="F344" i="2" s="1"/>
  <c r="J285" i="2"/>
  <c r="J279" i="2"/>
  <c r="J275" i="2"/>
  <c r="J271" i="2"/>
  <c r="J267" i="2"/>
  <c r="F343" i="2" s="1"/>
  <c r="J255" i="2"/>
  <c r="J251" i="2"/>
  <c r="F342" i="2" s="1"/>
  <c r="J245" i="2"/>
  <c r="F341" i="2" s="1"/>
  <c r="J232" i="2"/>
  <c r="J227" i="2"/>
  <c r="F340" i="2" s="1"/>
  <c r="J218" i="2"/>
  <c r="J209" i="2"/>
  <c r="J200" i="2"/>
  <c r="F339" i="2" s="1"/>
  <c r="J191" i="2"/>
  <c r="F338" i="2" s="1"/>
  <c r="J178" i="2"/>
  <c r="J175" i="2"/>
  <c r="J170" i="2"/>
  <c r="F337" i="2" s="1"/>
  <c r="J162" i="2"/>
  <c r="J158" i="2"/>
  <c r="F336" i="2" s="1"/>
  <c r="J153" i="2"/>
  <c r="J150" i="2"/>
  <c r="F334" i="2" s="1"/>
  <c r="J137" i="2"/>
  <c r="J133" i="2"/>
  <c r="J130" i="2"/>
  <c r="J126" i="2"/>
  <c r="J119" i="2"/>
  <c r="J114" i="2"/>
  <c r="F332" i="2" s="1"/>
  <c r="J104" i="2"/>
  <c r="J100" i="2"/>
  <c r="J96" i="2"/>
  <c r="F330" i="2" s="1"/>
  <c r="J82" i="2"/>
  <c r="J79" i="2"/>
  <c r="F329" i="2" s="1"/>
  <c r="J73" i="2"/>
  <c r="F328" i="2" s="1"/>
  <c r="J65" i="2"/>
  <c r="J62" i="2"/>
  <c r="J54" i="2"/>
  <c r="J50" i="2"/>
  <c r="J46" i="2"/>
  <c r="J42" i="2"/>
  <c r="J38" i="2"/>
  <c r="J34" i="2"/>
  <c r="J30" i="2"/>
  <c r="J26" i="2"/>
  <c r="J22" i="2"/>
  <c r="F326" i="2" s="1"/>
  <c r="J16" i="2"/>
  <c r="J13" i="2"/>
  <c r="F325" i="2" s="1"/>
  <c r="G84" i="1"/>
  <c r="G82" i="1"/>
  <c r="G80" i="1"/>
  <c r="G78" i="1"/>
  <c r="E63" i="1"/>
  <c r="E60" i="1"/>
  <c r="E20" i="1"/>
  <c r="E11" i="1"/>
  <c r="F335" i="2" l="1"/>
  <c r="F318" i="2"/>
  <c r="F319" i="2"/>
  <c r="F348" i="2"/>
  <c r="F349" i="2"/>
  <c r="F324" i="2"/>
  <c r="F333" i="2"/>
  <c r="F350" i="2" l="1"/>
  <c r="AA1" i="3" s="1"/>
  <c r="F320" i="2"/>
  <c r="AA33" i="3" l="1"/>
  <c r="AA37" i="3"/>
  <c r="AA3" i="3"/>
  <c r="AA42" i="3" l="1"/>
  <c r="AA27" i="3"/>
  <c r="AA12" i="3"/>
  <c r="AA7" i="3" s="1"/>
  <c r="AA4" i="3"/>
  <c r="AA43" i="3" l="1"/>
  <c r="AA32" i="3"/>
  <c r="AA15" i="3"/>
  <c r="AA5" i="3"/>
  <c r="AA24" i="3"/>
  <c r="AA23" i="3"/>
  <c r="AA13" i="3"/>
  <c r="AA14" i="3"/>
  <c r="AA6" i="3"/>
  <c r="AA46" i="3" l="1"/>
  <c r="AA29" i="3"/>
  <c r="AA28" i="3"/>
  <c r="AA41" i="3"/>
  <c r="AA38" i="3"/>
  <c r="AA21" i="3"/>
  <c r="AA11" i="3"/>
  <c r="AA16" i="3"/>
  <c r="AA73" i="3"/>
  <c r="AA65" i="3"/>
  <c r="AA57" i="3" s="1"/>
  <c r="AA45" i="3" s="1"/>
  <c r="AA26" i="3" s="1"/>
  <c r="AA93" i="3"/>
  <c r="AA89" i="3" s="1"/>
  <c r="AA9" i="3"/>
  <c r="AA17" i="3"/>
  <c r="AA18" i="3"/>
  <c r="AA10" i="3"/>
  <c r="AA19" i="3"/>
  <c r="AA85" i="3" l="1"/>
  <c r="AA80" i="3" s="1"/>
  <c r="AA72" i="3" s="1"/>
  <c r="AA64" i="3" s="1"/>
  <c r="AA56" i="3" s="1"/>
  <c r="AA44" i="3" s="1"/>
  <c r="AA25" i="3"/>
  <c r="AA96" i="3"/>
  <c r="AA92" i="3"/>
  <c r="AA88" i="3" s="1"/>
  <c r="AA84" i="3" s="1"/>
  <c r="AA78" i="3" s="1"/>
  <c r="AA70" i="3" s="1"/>
  <c r="AA62" i="3" s="1"/>
  <c r="AA54" i="3" s="1"/>
  <c r="AA22" i="3"/>
  <c r="AA79" i="3" s="1"/>
  <c r="AA95" i="3"/>
  <c r="AA91" i="3" s="1"/>
  <c r="AA69" i="3"/>
  <c r="AA61" i="3" s="1"/>
  <c r="AA53" i="3" s="1"/>
  <c r="AA36" i="3" s="1"/>
  <c r="AA47" i="3"/>
  <c r="AA20" i="3"/>
  <c r="AA77" i="3" s="1"/>
  <c r="AA51" i="3"/>
  <c r="AA50" i="3"/>
  <c r="AA34" i="3"/>
  <c r="AA90" i="3"/>
  <c r="AA30" i="3" s="1"/>
  <c r="AA82" i="3"/>
  <c r="AA75" i="3"/>
  <c r="AA67" i="3" s="1"/>
  <c r="AA59" i="3" s="1"/>
  <c r="AA49" i="3" s="1"/>
  <c r="AA31" i="3" s="1"/>
  <c r="AA94" i="3"/>
  <c r="AA35" i="3" l="1"/>
  <c r="AA87" i="3"/>
  <c r="AA83" i="3" s="1"/>
  <c r="AA76" i="3" s="1"/>
  <c r="AA68" i="3" s="1"/>
  <c r="AA60" i="3" s="1"/>
  <c r="AA52" i="3" s="1"/>
  <c r="AA39" i="3"/>
  <c r="AA86" i="3"/>
  <c r="AA81" i="3" s="1"/>
  <c r="AA74" i="3" s="1"/>
  <c r="AA66" i="3" s="1"/>
  <c r="AA58" i="3" s="1"/>
  <c r="AA48" i="3" s="1"/>
  <c r="AA71" i="3"/>
  <c r="AA63" i="3" s="1"/>
  <c r="AA55" i="3" s="1"/>
  <c r="AA40" i="3" s="1"/>
  <c r="AA98" i="3" s="1"/>
  <c r="AA2" i="3" s="1"/>
  <c r="C353" i="2" s="1"/>
</calcChain>
</file>

<file path=xl/sharedStrings.xml><?xml version="1.0" encoding="utf-8"?>
<sst xmlns="http://schemas.openxmlformats.org/spreadsheetml/2006/main" count="584" uniqueCount="301">
  <si>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</si>
  <si>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</si>
  <si>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</si>
  <si>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</si>
  <si>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</si>
  <si>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</si>
  <si>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</si>
  <si>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</si>
  <si>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</si>
  <si>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</si>
  <si>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</si>
  <si>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</si>
  <si>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</si>
  <si>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</si>
  <si>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</si>
  <si>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</si>
  <si>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</si>
  <si>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</si>
  <si>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</si>
  <si>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</si>
  <si>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</si>
  <si>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</si>
  <si>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</si>
  <si>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</si>
  <si>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</si>
  <si>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</si>
  <si>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</si>
  <si>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</si>
  <si>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</si>
  <si>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</si>
  <si>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</si>
  <si>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</si>
  <si>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</si>
  <si>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</si>
  <si>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</si>
  <si>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</si>
  <si>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</si>
  <si>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</si>
  <si>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n°10</t>
  </si>
  <si>
    <t>ELECTRICITE</t>
  </si>
  <si>
    <t>3.&amp;</t>
  </si>
  <si>
    <t>10.3</t>
  </si>
  <si>
    <t>DESCRIPTION DES OUVRAGES A REALISER</t>
  </si>
  <si>
    <t>10.3.1</t>
  </si>
  <si>
    <t>INSTALLATIONS DE CHANTIER</t>
  </si>
  <si>
    <t>10.3.1.1</t>
  </si>
  <si>
    <t>Coffrets de chantier</t>
  </si>
  <si>
    <t>9.T</t>
  </si>
  <si>
    <t>9.&amp;</t>
  </si>
  <si>
    <t>ens</t>
  </si>
  <si>
    <t>10.3.1.2</t>
  </si>
  <si>
    <t>Éclairage de chantier</t>
  </si>
  <si>
    <t>mois</t>
  </si>
  <si>
    <t>4.&amp;</t>
  </si>
  <si>
    <t>10.3.2</t>
  </si>
  <si>
    <t>TRAVAUX SUR L'EXISTANT</t>
  </si>
  <si>
    <t>10.3.2.1</t>
  </si>
  <si>
    <t>Dépose de l'alimentation électrique EDF du bâtiment</t>
  </si>
  <si>
    <t>9.L</t>
  </si>
  <si>
    <t xml:space="preserve">Localisation : alimentation principale du bâtiment, depuis le coffret EDF en limite de propriété jusqu'au TGBT existant, suivant plans
</t>
  </si>
  <si>
    <t>10.3.2.2</t>
  </si>
  <si>
    <t>Dépose de l'alimentation télécom / fibre du bâtiment</t>
  </si>
  <si>
    <t xml:space="preserve">Localisation : alimentation télécom du bâtiment, suivant plans
</t>
  </si>
  <si>
    <t>10.3.2.3</t>
  </si>
  <si>
    <t>Dépose de l'éclairage extérieur au droit de la future extension</t>
  </si>
  <si>
    <t xml:space="preserve">Localisation : suivant plan
</t>
  </si>
  <si>
    <t>10.3.2.4</t>
  </si>
  <si>
    <t>Dépose de pavés LED</t>
  </si>
  <si>
    <t>u</t>
  </si>
  <si>
    <t>10.3.2.5</t>
  </si>
  <si>
    <t>Dépose de néons LED</t>
  </si>
  <si>
    <t>10.3.2.6</t>
  </si>
  <si>
    <t>Dépose de goulottes électriques (compris prises)</t>
  </si>
  <si>
    <t>ml</t>
  </si>
  <si>
    <t>10.3.2.7</t>
  </si>
  <si>
    <t>Dépose d'interrupteurs</t>
  </si>
  <si>
    <t>10.3.2.8</t>
  </si>
  <si>
    <t>Dépose bloc de secours</t>
  </si>
  <si>
    <t>10.3.2.9</t>
  </si>
  <si>
    <t>Dépose bloc de vidéoprojecteur</t>
  </si>
  <si>
    <t>10.3.3</t>
  </si>
  <si>
    <t>ALIMENTATION PRINCIPALE</t>
  </si>
  <si>
    <t>10.3.3.2</t>
  </si>
  <si>
    <t>Installation à créer</t>
  </si>
  <si>
    <t xml:space="preserve">Localisation : entre le coffret et le nouveau TGBT dans le local technique du bâtiment existant, suivant plans
</t>
  </si>
  <si>
    <t>10.3.3.3</t>
  </si>
  <si>
    <t>Branchement France télécom</t>
  </si>
  <si>
    <t>10.3.3.4</t>
  </si>
  <si>
    <t>COUPURE D'URGENCE</t>
  </si>
  <si>
    <t>5.T</t>
  </si>
  <si>
    <t>10.3.3.4.1</t>
  </si>
  <si>
    <t>Coupure d'urgence</t>
  </si>
  <si>
    <t>5.&amp;</t>
  </si>
  <si>
    <t>10.3.4</t>
  </si>
  <si>
    <t>PRISE DE TERRE ET LIAISONS EQUIPOTENTIELLES</t>
  </si>
  <si>
    <t>10.3.4.1</t>
  </si>
  <si>
    <t>Prise de terre en cuivre nu</t>
  </si>
  <si>
    <t>10.3.4.2</t>
  </si>
  <si>
    <t xml:space="preserve">Liaisons équipotentielles </t>
  </si>
  <si>
    <t>10.3.5</t>
  </si>
  <si>
    <t>TABLEAUX &amp; ARMOIRES</t>
  </si>
  <si>
    <t>10.3.5.2</t>
  </si>
  <si>
    <t>MATERIELS DE PROTECTION, COMMANDES, MESURES, ENVELOPPES</t>
  </si>
  <si>
    <t>10.3.5.3</t>
  </si>
  <si>
    <t>Disjoncteur général 4 x 400 A TARIF JAUNE</t>
  </si>
  <si>
    <t>10.3.5.4</t>
  </si>
  <si>
    <t xml:space="preserve">Tableau Général Basse Tension (TGBT) </t>
  </si>
  <si>
    <t>10.3.5.5</t>
  </si>
  <si>
    <t>Mesure- comptage</t>
  </si>
  <si>
    <t xml:space="preserve">Localisation : dans le local élec de l'extension, suivant plan
</t>
  </si>
  <si>
    <t>10.3.6</t>
  </si>
  <si>
    <t xml:space="preserve">CHEMINEMENTS </t>
  </si>
  <si>
    <t>4.T</t>
  </si>
  <si>
    <t>10.3.6.2</t>
  </si>
  <si>
    <t>Chemins de câble courants forts dalles marines</t>
  </si>
  <si>
    <t>10.3.6.3</t>
  </si>
  <si>
    <t>Chemins de câble courants faibles</t>
  </si>
  <si>
    <t>10.3.6.4</t>
  </si>
  <si>
    <t>Goulottes PVC 3 compartiments</t>
  </si>
  <si>
    <t xml:space="preserve">Localisation : suivant plans
</t>
  </si>
  <si>
    <t>10.3.6.5</t>
  </si>
  <si>
    <t>Tubes IRL</t>
  </si>
  <si>
    <t>10.3.6.6</t>
  </si>
  <si>
    <t>Conduits montage encastré</t>
  </si>
  <si>
    <t>10.3.6.7</t>
  </si>
  <si>
    <t>Conduits montage apparent</t>
  </si>
  <si>
    <t>10.3.8</t>
  </si>
  <si>
    <t>APPAREILLAGES</t>
  </si>
  <si>
    <t>10.3.8.1</t>
  </si>
  <si>
    <t>APPAREILLAGE TYPE LEGRAND MOSAIC</t>
  </si>
  <si>
    <t>10.3.8.1.1</t>
  </si>
  <si>
    <t>PRISES DE COURANT TYPE LEGRAND MOSAIC</t>
  </si>
  <si>
    <t>10.3.8.1.1.1</t>
  </si>
  <si>
    <t xml:space="preserve">Prises de courant 2P+T 16 A </t>
  </si>
  <si>
    <t>10.3.8.1.1.2</t>
  </si>
  <si>
    <t>Prises de courant 2P+T 16 A  en goulotte</t>
  </si>
  <si>
    <t>6.&amp;</t>
  </si>
  <si>
    <t>10.3.8.1.2</t>
  </si>
  <si>
    <t>INTERRUPTEURS TYPE LEGRAND MOSAIC</t>
  </si>
  <si>
    <t>10.3.8.1.2.1</t>
  </si>
  <si>
    <t>Interrupteur Simple Allumage</t>
  </si>
  <si>
    <t xml:space="preserve">Localisation : suivant plans 
</t>
  </si>
  <si>
    <t>10.3.8.1.2.2</t>
  </si>
  <si>
    <t>Variateur sur télécommande</t>
  </si>
  <si>
    <t xml:space="preserve">Localisation : dans les salles de cours
</t>
  </si>
  <si>
    <t>10.3.8.2</t>
  </si>
  <si>
    <t>AUTRES</t>
  </si>
  <si>
    <t>10.3.8.2.1</t>
  </si>
  <si>
    <t>Détecteur de mouvement couloirs</t>
  </si>
  <si>
    <t>9.U.IMAGE</t>
  </si>
  <si>
    <t xml:space="preserve">Localisation : dans les circulations
</t>
  </si>
  <si>
    <t>10.3.8.2.2</t>
  </si>
  <si>
    <t>Détecteur de mouvement sanitaires et douches</t>
  </si>
  <si>
    <t xml:space="preserve">Localisation : dans les sanitaires et les douches
</t>
  </si>
  <si>
    <t>10.3.8.2.3</t>
  </si>
  <si>
    <t>Coupure générale de l'éclairage à l'entrée du bâtiment</t>
  </si>
  <si>
    <t>10.3.9</t>
  </si>
  <si>
    <t>ECLAIRAGES</t>
  </si>
  <si>
    <t>4.U.TABLEAU.15.2</t>
  </si>
  <si>
    <t>10.3.9.1</t>
  </si>
  <si>
    <t>Étude d'éclairement</t>
  </si>
  <si>
    <t xml:space="preserve">Localisation : pour l'ensemble du projet
</t>
  </si>
  <si>
    <t>10.3.9.2</t>
  </si>
  <si>
    <t>LUMINAIRES INTERIEURS</t>
  </si>
  <si>
    <t>10.3.9.2.1</t>
  </si>
  <si>
    <t>Pavé LED 600x600 encastré</t>
  </si>
  <si>
    <t xml:space="preserve">Localisation : suivant plans des lots techniques
</t>
  </si>
  <si>
    <t>10.3.9.2.2</t>
  </si>
  <si>
    <t xml:space="preserve">Encastré downlight LED </t>
  </si>
  <si>
    <t xml:space="preserve">Localisation : dans sanitaires et douches, suivant plans des lots techniques et au-dessus des miroirs
</t>
  </si>
  <si>
    <t>10.3.9.2.3</t>
  </si>
  <si>
    <t>Néon LED</t>
  </si>
  <si>
    <t>10.3.9.3</t>
  </si>
  <si>
    <t>LUMINAIRES EXTERIEURS</t>
  </si>
  <si>
    <t>10.3.9.3.1</t>
  </si>
  <si>
    <t>Candélabres 4 m ht</t>
  </si>
  <si>
    <t xml:space="preserve">Localisation : sur le parking, suivant plans
</t>
  </si>
  <si>
    <t>10.3.9.3.2</t>
  </si>
  <si>
    <t>Projecteurs 250 W sur détecteurs de présence</t>
  </si>
  <si>
    <t xml:space="preserve">Localisation : en façades de l'extension, suivant plans
</t>
  </si>
  <si>
    <t>10.3.10</t>
  </si>
  <si>
    <t>ECLAIRAGE DE SECURITE</t>
  </si>
  <si>
    <t>10.3.10.1</t>
  </si>
  <si>
    <t>Blocs autonomes évacuations 45 lumens</t>
  </si>
  <si>
    <t xml:space="preserve">Localisation : suivant plan 
</t>
  </si>
  <si>
    <t>10.3.11</t>
  </si>
  <si>
    <t>ALIMENTATION ELECTRIQUE DES EQUIPEMENTS</t>
  </si>
  <si>
    <t>10.3.11.1</t>
  </si>
  <si>
    <t>Alimentations monophasées</t>
  </si>
  <si>
    <t xml:space="preserve">Localisation : depuis le TGBT de l'extension jusqu'aux équipements décrits dans le bilan de puissance en annexe
</t>
  </si>
  <si>
    <t>10.3.11.2</t>
  </si>
  <si>
    <t>Alimentation triphasées</t>
  </si>
  <si>
    <t>10.3.12</t>
  </si>
  <si>
    <t>PRE CABLAGE VDI</t>
  </si>
  <si>
    <t>10.3.12.1</t>
  </si>
  <si>
    <t>Baie et panneaux de brassage</t>
  </si>
  <si>
    <t xml:space="preserve">Localisation : 2 dans le local informatique, suivant plans
</t>
  </si>
  <si>
    <t>10.3.12.2</t>
  </si>
  <si>
    <t>Prises RJ45</t>
  </si>
  <si>
    <t xml:space="preserve">Localisation : suivant plan des lots techniques, y compris 2 RJ45 étanches par future borne de recharge pour véhicules électriques, 1 RJ pour chaque borne WIFI, 1 RJ45 pour la centrale de comptage 
</t>
  </si>
  <si>
    <t>10.3.12.3</t>
  </si>
  <si>
    <t>Prises HDMI</t>
  </si>
  <si>
    <t>10.3.12.4</t>
  </si>
  <si>
    <t>Câble HDMI</t>
  </si>
  <si>
    <t>10.3.12.5</t>
  </si>
  <si>
    <t>Recette informatique + étiquetage</t>
  </si>
  <si>
    <t>10.3.16</t>
  </si>
  <si>
    <t>ETUDES</t>
  </si>
  <si>
    <t>10.3.16.1</t>
  </si>
  <si>
    <t>Réception</t>
  </si>
  <si>
    <t>10.3.16.2</t>
  </si>
  <si>
    <t>Essais et mise en service</t>
  </si>
  <si>
    <t>10.3.16.3</t>
  </si>
  <si>
    <t>Études d'exécution</t>
  </si>
  <si>
    <t>10.3.17</t>
  </si>
  <si>
    <t>FRAIS DIVERS</t>
  </si>
  <si>
    <t>10.3.17.1</t>
  </si>
  <si>
    <t>DOE</t>
  </si>
  <si>
    <t>10.3.17.2</t>
  </si>
  <si>
    <t>Frais de compte prorata 1.5 %</t>
  </si>
  <si>
    <t>Total H.T. :</t>
  </si>
  <si>
    <t>Total T.V.A. (20%) :</t>
  </si>
  <si>
    <t>Total T.T.C. :</t>
  </si>
  <si>
    <t>RECAPITULATIF
Lot n°10 ELECTRICITE</t>
  </si>
  <si>
    <t>RECAPITULATIF DES CHAPITRES</t>
  </si>
  <si>
    <t>10.3 - DESCRIPTION DES OUVRAGES A REALISER</t>
  </si>
  <si>
    <t>- 10.3.1 - INSTALLATIONS DE CHANTIER</t>
  </si>
  <si>
    <t>- 10.3.2 - TRAVAUX SUR L'EXISTANT</t>
  </si>
  <si>
    <t>- 10.3.3 - ALIMENTATION PRINCIPALE</t>
  </si>
  <si>
    <t>- 10.3.3.4 - COUPURE D'URGENCE</t>
  </si>
  <si>
    <t>- 10.3.4 - PRISE DE TERRE ET LIAISONS EQUIPOTENTIELLES</t>
  </si>
  <si>
    <t>- 10.3.5 - TABLEAUX &amp; ARMOIRES</t>
  </si>
  <si>
    <t>- 10.3.5.2 - MATERIELS DE PROTECTION, COMMANDES, MESURES, ENVELOPPES</t>
  </si>
  <si>
    <t>- 10.3.6 - CHEMINEMENTS</t>
  </si>
  <si>
    <t>- 10.3.8 - APPAREILLAGES</t>
  </si>
  <si>
    <t>- 10.3.8.1 - APPAREILLAGE TYPE LEGRAND MOSAIC</t>
  </si>
  <si>
    <t>- 10.3.8.1.1 - PRISES DE COURANT TYPE LEGRAND MOSAIC</t>
  </si>
  <si>
    <t>- 10.3.8.1.2 - INTERRUPTEURS TYPE LEGRAND MOSAIC</t>
  </si>
  <si>
    <t>- 10.3.8.2 - AUTRES</t>
  </si>
  <si>
    <t>- 10.3.9 - ECLAIRAGES</t>
  </si>
  <si>
    <t>- 10.3.9.2 - LUMINAIRES INTERIEURS</t>
  </si>
  <si>
    <t>- 10.3.9.3 - LUMINAIRES EXTERIEURS</t>
  </si>
  <si>
    <t>- 10.3.10 - ECLAIRAGE DE SECURITE</t>
  </si>
  <si>
    <t>- 10.3.11 - ALIMENTATION ELECTRIQUE DES EQUIPEMENTS</t>
  </si>
  <si>
    <t>- 10.3.12 - PRE CABLAGE VDI</t>
  </si>
  <si>
    <t>- 10.3.16 - ETUDES</t>
  </si>
  <si>
    <t>- 10.3.17 - FRAIS DIVERS</t>
  </si>
  <si>
    <t>Total du lot ELECTRICITE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</si>
  <si>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</si>
  <si>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</si>
  <si>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</si>
  <si>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</si>
  <si>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</si>
  <si>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</si>
  <si>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</si>
  <si>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</si>
  <si>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</si>
  <si>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</si>
  <si>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</si>
  <si>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</si>
  <si>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</si>
  <si>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</si>
  <si>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</si>
  <si>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</si>
  <si>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</si>
  <si>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</si>
  <si>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</si>
  <si>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</si>
  <si>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</si>
  <si>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</si>
  <si>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</si>
  <si>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</si>
  <si>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</si>
  <si>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</si>
  <si>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</si>
  <si>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</si>
  <si>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</si>
  <si>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</si>
  <si>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</si>
  <si>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</si>
  <si>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</si>
  <si>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</si>
  <si>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</si>
  <si>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19/11/2024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</si>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</sst>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[$€];[Red]\-#,##0.00\ [$€]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164" fontId="10" fillId="0" borderId="12" xfId="0" applyNumberFormat="1" applyFont="1" applyBorder="1" applyAlignment="1" applyProtection="1">
      <alignment horizontal="right" vertical="top" wrapText="1"/>
      <protection locked="0"/>
    </xf>
    <xf numFmtId="0" fontId="11" fillId="0" borderId="11" xfId="0" applyFont="1" applyBorder="1" applyAlignment="1">
      <alignment vertical="top" wrapText="1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5" fontId="12" fillId="0" borderId="0" xfId="0" applyNumberFormat="1" applyFont="1" applyAlignment="1">
      <alignment horizontal="right" vertical="top" wrapText="1"/>
    </xf>
    <xf numFmtId="165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5" fontId="12" fillId="0" borderId="8" xfId="0" applyNumberFormat="1" applyFont="1" applyBorder="1" applyAlignment="1">
      <alignment horizontal="right"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5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165" fontId="15" fillId="0" borderId="0" xfId="0" applyNumberFormat="1" applyFont="1" applyAlignment="1">
      <alignment horizontal="right" vertical="top" wrapText="1" indent="1"/>
    </xf>
    <xf numFmtId="165" fontId="1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 wrapText="1" indent="1"/>
    </xf>
    <xf numFmtId="0" fontId="15" fillId="0" borderId="0" xfId="0" applyFont="1" applyAlignment="1">
      <alignment vertical="top" wrapText="1"/>
    </xf>
    <xf numFmtId="165" fontId="6" fillId="0" borderId="0" xfId="0" applyNumberFormat="1" applyFont="1" applyAlignment="1">
      <alignment horizontal="right" vertical="top" wrapText="1" indent="2"/>
    </xf>
    <xf numFmtId="165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165" fontId="16" fillId="0" borderId="0" xfId="0" applyNumberFormat="1" applyFont="1" applyAlignment="1">
      <alignment horizontal="right" vertical="top" wrapText="1" indent="3"/>
    </xf>
    <xf numFmtId="165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left" vertical="top" wrapText="1" indent="3"/>
    </xf>
    <xf numFmtId="0" fontId="16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5" fontId="12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5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5" fontId="12" fillId="0" borderId="21" xfId="0" applyNumberFormat="1" applyFont="1" applyBorder="1" applyAlignment="1">
      <alignment vertical="top" wrapText="1"/>
    </xf>
    <xf numFmtId="165" fontId="1" fillId="0" borderId="21" xfId="0" applyNumberFormat="1" applyFont="1" applyBorder="1" applyAlignment="1">
      <alignment vertical="top" wrapText="1"/>
    </xf>
    <xf numFmtId="165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9e238bde-1723-483d-855b-4e501aad73f9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ce655e25-0f5a-4c73-aa6e-d163e2e520d4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d7366f72-c173-4b7e-be9f-35dae5cc2da1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b1177fc4-a257-4d62-85a1-b02264e9698c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4ffddae0-5961-4bec-b917-c9cd7c02005f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5"/>
      <c r="F2" s="45"/>
      <c r="G2" s="45"/>
      <c r="H2" s="45"/>
      <c r="I2" s="8"/>
    </row>
    <row r="3" spans="2:9" ht="9" customHeight="1" x14ac:dyDescent="0.25">
      <c r="B3" s="5"/>
      <c r="C3" s="6"/>
      <c r="D3" s="7"/>
      <c r="E3" s="45"/>
      <c r="F3" s="45"/>
      <c r="G3" s="45"/>
      <c r="H3" s="45"/>
      <c r="I3" s="8"/>
    </row>
    <row r="4" spans="2:9" ht="9" customHeight="1" x14ac:dyDescent="0.25">
      <c r="B4" s="5"/>
      <c r="C4" s="6"/>
      <c r="D4" s="7"/>
      <c r="E4" s="45"/>
      <c r="F4" s="45"/>
      <c r="G4" s="45"/>
      <c r="H4" s="45"/>
      <c r="I4" s="8"/>
    </row>
    <row r="5" spans="2:9" ht="9" customHeight="1" x14ac:dyDescent="0.25">
      <c r="B5" s="5"/>
      <c r="C5" s="6"/>
      <c r="D5" s="7"/>
      <c r="E5" s="45"/>
      <c r="F5" s="45"/>
      <c r="G5" s="45"/>
      <c r="H5" s="45"/>
      <c r="I5" s="8"/>
    </row>
    <row r="6" spans="2:9" ht="9" customHeight="1" x14ac:dyDescent="0.25">
      <c r="B6" s="5"/>
      <c r="C6" s="6"/>
      <c r="D6" s="7"/>
      <c r="E6" s="45"/>
      <c r="F6" s="45"/>
      <c r="G6" s="45"/>
      <c r="H6" s="45"/>
      <c r="I6" s="8"/>
    </row>
    <row r="7" spans="2:9" ht="9" customHeight="1" x14ac:dyDescent="0.25">
      <c r="B7" s="5"/>
      <c r="C7" s="6"/>
      <c r="D7" s="7"/>
      <c r="E7" s="45"/>
      <c r="F7" s="45"/>
      <c r="G7" s="45"/>
      <c r="H7" s="45"/>
      <c r="I7" s="8"/>
    </row>
    <row r="8" spans="2:9" ht="9" customHeight="1" x14ac:dyDescent="0.25">
      <c r="B8" s="5"/>
      <c r="C8" s="6"/>
      <c r="D8" s="7"/>
      <c r="E8" s="45"/>
      <c r="F8" s="45"/>
      <c r="G8" s="45"/>
      <c r="H8" s="45"/>
      <c r="I8" s="8"/>
    </row>
    <row r="9" spans="2:9" ht="9" customHeight="1" x14ac:dyDescent="0.25">
      <c r="B9" s="5"/>
      <c r="C9" s="6"/>
      <c r="D9" s="7"/>
      <c r="E9" s="45"/>
      <c r="F9" s="45"/>
      <c r="G9" s="45"/>
      <c r="H9" s="45"/>
      <c r="I9" s="8"/>
    </row>
    <row r="10" spans="2:9" ht="9" customHeight="1" x14ac:dyDescent="0.25">
      <c r="B10" s="5"/>
      <c r="C10" s="6"/>
      <c r="D10" s="7"/>
      <c r="E10" s="45"/>
      <c r="F10" s="45"/>
      <c r="G10" s="45"/>
      <c r="H10" s="45"/>
      <c r="I10" s="8"/>
    </row>
    <row r="11" spans="2:9" ht="9" customHeight="1" x14ac:dyDescent="0.25">
      <c r="B11" s="5"/>
      <c r="C11" s="6"/>
      <c r="D11" s="7"/>
      <c r="E11" s="46" t="str">
        <f>IF(Paramètres!C5&lt;&gt;"",Paramètres!C5,"")</f>
        <v>Construction de l'extension du bâtiment 882 de l'INSTN à Cherbourg (50)</v>
      </c>
      <c r="F11" s="46"/>
      <c r="G11" s="46"/>
      <c r="H11" s="46"/>
      <c r="I11" s="8"/>
    </row>
    <row r="12" spans="2:9" ht="9" customHeight="1" x14ac:dyDescent="0.25">
      <c r="B12" s="5"/>
      <c r="C12" s="6"/>
      <c r="D12" s="7"/>
      <c r="E12" s="46"/>
      <c r="F12" s="46"/>
      <c r="G12" s="46"/>
      <c r="H12" s="46"/>
      <c r="I12" s="8"/>
    </row>
    <row r="13" spans="2:9" ht="9" customHeight="1" x14ac:dyDescent="0.25">
      <c r="B13" s="5"/>
      <c r="C13" s="6"/>
      <c r="D13" s="7"/>
      <c r="E13" s="46"/>
      <c r="F13" s="46"/>
      <c r="G13" s="46"/>
      <c r="H13" s="46"/>
      <c r="I13" s="8"/>
    </row>
    <row r="14" spans="2:9" ht="9" customHeight="1" x14ac:dyDescent="0.25">
      <c r="B14" s="5"/>
      <c r="C14" s="6"/>
      <c r="D14" s="7"/>
      <c r="E14" s="46"/>
      <c r="F14" s="46"/>
      <c r="G14" s="46"/>
      <c r="H14" s="46"/>
      <c r="I14" s="8"/>
    </row>
    <row r="15" spans="2:9" ht="9" customHeight="1" x14ac:dyDescent="0.25">
      <c r="B15" s="5"/>
      <c r="C15" s="6"/>
      <c r="D15" s="7"/>
      <c r="E15" s="46"/>
      <c r="F15" s="46"/>
      <c r="G15" s="46"/>
      <c r="H15" s="46"/>
      <c r="I15" s="8"/>
    </row>
    <row r="16" spans="2:9" ht="9" customHeight="1" x14ac:dyDescent="0.25">
      <c r="B16" s="5"/>
      <c r="C16" s="6"/>
      <c r="D16" s="7"/>
      <c r="E16" s="46"/>
      <c r="F16" s="46"/>
      <c r="G16" s="46"/>
      <c r="H16" s="46"/>
      <c r="I16" s="8"/>
    </row>
    <row r="17" spans="2:9" ht="9" customHeight="1" x14ac:dyDescent="0.25">
      <c r="B17" s="5"/>
      <c r="C17" s="6"/>
      <c r="D17" s="7"/>
      <c r="E17" s="46"/>
      <c r="F17" s="46"/>
      <c r="G17" s="46"/>
      <c r="H17" s="46"/>
      <c r="I17" s="8"/>
    </row>
    <row r="18" spans="2:9" ht="9" customHeight="1" x14ac:dyDescent="0.25">
      <c r="B18" s="5"/>
      <c r="C18" s="6"/>
      <c r="D18" s="7"/>
      <c r="E18" s="46"/>
      <c r="F18" s="46"/>
      <c r="G18" s="46"/>
      <c r="H18" s="46"/>
      <c r="I18" s="8"/>
    </row>
    <row r="19" spans="2:9" ht="9" customHeight="1" x14ac:dyDescent="0.25">
      <c r="B19" s="5"/>
      <c r="C19" s="6"/>
      <c r="D19" s="7"/>
      <c r="E19" s="46"/>
      <c r="F19" s="46"/>
      <c r="G19" s="46"/>
      <c r="H19" s="46"/>
      <c r="I19" s="8"/>
    </row>
    <row r="20" spans="2:9" ht="9" customHeight="1" x14ac:dyDescent="0.25">
      <c r="B20" s="5"/>
      <c r="C20" s="6"/>
      <c r="D20" s="7"/>
      <c r="E20" s="46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6"/>
      <c r="G20" s="46"/>
      <c r="H20" s="46"/>
      <c r="I20" s="8"/>
    </row>
    <row r="21" spans="2:9" ht="9" customHeight="1" x14ac:dyDescent="0.25">
      <c r="B21" s="5"/>
      <c r="C21" s="6"/>
      <c r="D21" s="7"/>
      <c r="E21" s="46"/>
      <c r="F21" s="46"/>
      <c r="G21" s="46"/>
      <c r="H21" s="46"/>
      <c r="I21" s="8"/>
    </row>
    <row r="22" spans="2:9" ht="9" customHeight="1" x14ac:dyDescent="0.25">
      <c r="B22" s="5"/>
      <c r="C22" s="6"/>
      <c r="D22" s="7"/>
      <c r="E22" s="46"/>
      <c r="F22" s="46"/>
      <c r="G22" s="46"/>
      <c r="H22" s="46"/>
      <c r="I22" s="8"/>
    </row>
    <row r="23" spans="2:9" ht="9" customHeight="1" x14ac:dyDescent="0.25">
      <c r="B23" s="5"/>
      <c r="C23" s="6"/>
      <c r="D23" s="7"/>
      <c r="E23" s="46"/>
      <c r="F23" s="46"/>
      <c r="G23" s="46"/>
      <c r="H23" s="46"/>
      <c r="I23" s="8"/>
    </row>
    <row r="24" spans="2:9" ht="9" customHeight="1" x14ac:dyDescent="0.25">
      <c r="B24" s="5"/>
      <c r="C24" s="6"/>
      <c r="D24" s="7"/>
      <c r="E24" s="46"/>
      <c r="F24" s="46"/>
      <c r="G24" s="46"/>
      <c r="H24" s="46"/>
      <c r="I24" s="8"/>
    </row>
    <row r="25" spans="2:9" ht="9" customHeight="1" x14ac:dyDescent="0.25">
      <c r="B25" s="5"/>
      <c r="C25" s="6"/>
      <c r="D25" s="7"/>
      <c r="E25" s="46"/>
      <c r="F25" s="46"/>
      <c r="G25" s="46"/>
      <c r="H25" s="46"/>
      <c r="I25" s="8"/>
    </row>
    <row r="26" spans="2:9" ht="9" customHeight="1" x14ac:dyDescent="0.25">
      <c r="B26" s="5"/>
      <c r="C26" s="6"/>
      <c r="D26" s="7"/>
      <c r="E26" s="46"/>
      <c r="F26" s="46"/>
      <c r="G26" s="46"/>
      <c r="H26" s="46"/>
      <c r="I26" s="8"/>
    </row>
    <row r="27" spans="2:9" ht="9" customHeight="1" x14ac:dyDescent="0.25">
      <c r="B27" s="5"/>
      <c r="C27" s="6"/>
      <c r="D27" s="7"/>
      <c r="E27" s="46"/>
      <c r="F27" s="46"/>
      <c r="G27" s="46"/>
      <c r="H27" s="46"/>
      <c r="I27" s="8"/>
    </row>
    <row r="28" spans="2:9" ht="9" customHeight="1" x14ac:dyDescent="0.25">
      <c r="B28" s="5"/>
      <c r="C28" s="6"/>
      <c r="D28" s="7"/>
      <c r="E28" s="45"/>
      <c r="F28" s="45"/>
      <c r="G28" s="45"/>
      <c r="H28" s="45"/>
      <c r="I28" s="8"/>
    </row>
    <row r="29" spans="2:9" ht="9" customHeight="1" x14ac:dyDescent="0.25">
      <c r="B29" s="5"/>
      <c r="C29" s="6"/>
      <c r="D29" s="7"/>
      <c r="E29" s="45"/>
      <c r="F29" s="45"/>
      <c r="G29" s="45"/>
      <c r="H29" s="45"/>
      <c r="I29" s="8"/>
    </row>
    <row r="30" spans="2:9" ht="9" customHeight="1" x14ac:dyDescent="0.25">
      <c r="B30" s="5"/>
      <c r="C30" s="6"/>
      <c r="D30" s="7"/>
      <c r="E30" s="45"/>
      <c r="F30" s="45"/>
      <c r="G30" s="45"/>
      <c r="H30" s="45"/>
      <c r="I30" s="8"/>
    </row>
    <row r="31" spans="2:9" ht="9" customHeight="1" x14ac:dyDescent="0.25">
      <c r="B31" s="5"/>
      <c r="C31" s="6"/>
      <c r="D31" s="7"/>
      <c r="E31" s="45"/>
      <c r="F31" s="45"/>
      <c r="G31" s="45"/>
      <c r="H31" s="45"/>
      <c r="I31" s="8"/>
    </row>
    <row r="32" spans="2:9" ht="9" customHeight="1" x14ac:dyDescent="0.25">
      <c r="B32" s="5"/>
      <c r="C32" s="6"/>
      <c r="D32" s="7"/>
      <c r="E32" s="45"/>
      <c r="F32" s="45"/>
      <c r="G32" s="45"/>
      <c r="H32" s="45"/>
      <c r="I32" s="8"/>
    </row>
    <row r="33" spans="2:9" ht="9" customHeight="1" x14ac:dyDescent="0.25">
      <c r="B33" s="5"/>
      <c r="C33" s="6"/>
      <c r="D33" s="7"/>
      <c r="E33" s="45"/>
      <c r="F33" s="45"/>
      <c r="G33" s="45"/>
      <c r="H33" s="45"/>
      <c r="I33" s="8"/>
    </row>
    <row r="34" spans="2:9" ht="9" customHeight="1" x14ac:dyDescent="0.25">
      <c r="B34" s="5"/>
      <c r="C34" s="6"/>
      <c r="D34" s="7"/>
      <c r="E34" s="45"/>
      <c r="F34" s="45"/>
      <c r="G34" s="45"/>
      <c r="H34" s="45"/>
      <c r="I34" s="8"/>
    </row>
    <row r="35" spans="2:9" ht="9" customHeight="1" x14ac:dyDescent="0.25">
      <c r="B35" s="5"/>
      <c r="C35" s="6"/>
      <c r="D35" s="7"/>
      <c r="E35" s="45"/>
      <c r="F35" s="45"/>
      <c r="G35" s="45"/>
      <c r="H35" s="45"/>
      <c r="I35" s="8"/>
    </row>
    <row r="36" spans="2:9" ht="9" customHeight="1" x14ac:dyDescent="0.25">
      <c r="B36" s="5"/>
      <c r="C36" s="6"/>
      <c r="D36" s="7"/>
      <c r="E36" s="45"/>
      <c r="F36" s="45"/>
      <c r="G36" s="45"/>
      <c r="H36" s="45"/>
      <c r="I36" s="8"/>
    </row>
    <row r="37" spans="2:9" ht="9" customHeight="1" x14ac:dyDescent="0.25">
      <c r="B37" s="5"/>
      <c r="C37" s="6"/>
      <c r="D37" s="7"/>
      <c r="E37" s="45"/>
      <c r="F37" s="45"/>
      <c r="G37" s="45"/>
      <c r="H37" s="45"/>
      <c r="I37" s="8"/>
    </row>
    <row r="38" spans="2:9" ht="9" customHeight="1" x14ac:dyDescent="0.25">
      <c r="B38" s="5"/>
      <c r="C38" s="6"/>
      <c r="D38" s="7"/>
      <c r="E38" s="45"/>
      <c r="F38" s="45"/>
      <c r="G38" s="45"/>
      <c r="H38" s="45"/>
      <c r="I38" s="8"/>
    </row>
    <row r="39" spans="2:9" ht="9" customHeight="1" x14ac:dyDescent="0.25">
      <c r="B39" s="5"/>
      <c r="C39" s="6"/>
      <c r="D39" s="7"/>
      <c r="E39" s="45"/>
      <c r="F39" s="45"/>
      <c r="G39" s="45"/>
      <c r="H39" s="45"/>
      <c r="I39" s="8"/>
    </row>
    <row r="40" spans="2:9" ht="9" customHeight="1" x14ac:dyDescent="0.25">
      <c r="B40" s="5"/>
      <c r="C40" s="6"/>
      <c r="D40" s="7"/>
      <c r="E40" s="45"/>
      <c r="F40" s="45"/>
      <c r="G40" s="45"/>
      <c r="H40" s="45"/>
      <c r="I40" s="8"/>
    </row>
    <row r="41" spans="2:9" ht="9" customHeight="1" x14ac:dyDescent="0.25">
      <c r="B41" s="5"/>
      <c r="C41" s="6"/>
      <c r="D41" s="7"/>
      <c r="E41" s="45"/>
      <c r="F41" s="45"/>
      <c r="G41" s="45"/>
      <c r="H41" s="45"/>
      <c r="I41" s="8"/>
    </row>
    <row r="42" spans="2:9" ht="9" customHeight="1" x14ac:dyDescent="0.25">
      <c r="B42" s="5"/>
      <c r="C42" s="6"/>
      <c r="D42" s="7"/>
      <c r="E42" s="45"/>
      <c r="F42" s="45"/>
      <c r="G42" s="45"/>
      <c r="H42" s="45"/>
      <c r="I42" s="8"/>
    </row>
    <row r="43" spans="2:9" ht="9" customHeight="1" x14ac:dyDescent="0.25">
      <c r="B43" s="5"/>
      <c r="C43" s="6"/>
      <c r="D43" s="7"/>
      <c r="E43" s="45"/>
      <c r="F43" s="45"/>
      <c r="G43" s="45"/>
      <c r="H43" s="45"/>
      <c r="I43" s="8"/>
    </row>
    <row r="44" spans="2:9" ht="9" customHeight="1" x14ac:dyDescent="0.25">
      <c r="B44" s="5"/>
      <c r="C44" s="6"/>
      <c r="D44" s="7"/>
      <c r="E44" s="45"/>
      <c r="F44" s="45"/>
      <c r="G44" s="45"/>
      <c r="H44" s="45"/>
      <c r="I44" s="8"/>
    </row>
    <row r="45" spans="2:9" ht="9" customHeight="1" x14ac:dyDescent="0.25">
      <c r="B45" s="5"/>
      <c r="C45" s="6"/>
      <c r="D45" s="7"/>
      <c r="E45" s="45"/>
      <c r="F45" s="45"/>
      <c r="G45" s="45"/>
      <c r="H45" s="45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5"/>
      <c r="F47" s="49" t="s">
        <v>4</v>
      </c>
      <c r="G47" s="45"/>
      <c r="H47" s="45"/>
      <c r="I47" s="8"/>
    </row>
    <row r="48" spans="2:9" ht="9" customHeight="1" x14ac:dyDescent="0.25">
      <c r="B48" s="5"/>
      <c r="C48" s="6"/>
      <c r="D48" s="7"/>
      <c r="E48" s="45"/>
      <c r="F48" s="45"/>
      <c r="G48" s="45"/>
      <c r="H48" s="45"/>
      <c r="I48" s="8"/>
    </row>
    <row r="49" spans="2:9" ht="9" customHeight="1" x14ac:dyDescent="0.25">
      <c r="B49" s="5"/>
      <c r="C49" s="6"/>
      <c r="D49" s="7"/>
      <c r="E49" s="45"/>
      <c r="F49" s="45"/>
      <c r="G49" s="45"/>
      <c r="H49" s="45"/>
      <c r="I49" s="8"/>
    </row>
    <row r="50" spans="2:9" ht="9" customHeight="1" x14ac:dyDescent="0.25">
      <c r="B50" s="5"/>
      <c r="C50" s="6"/>
      <c r="D50" s="7"/>
      <c r="E50" s="45"/>
      <c r="F50" s="45"/>
      <c r="G50" s="45"/>
      <c r="H50" s="45"/>
      <c r="I50" s="8"/>
    </row>
    <row r="51" spans="2:9" ht="9" customHeight="1" x14ac:dyDescent="0.25">
      <c r="B51" s="5"/>
      <c r="C51" s="6"/>
      <c r="D51" s="7"/>
      <c r="E51" s="45"/>
      <c r="F51" s="45"/>
      <c r="G51" s="45"/>
      <c r="H51" s="45"/>
      <c r="I51" s="8"/>
    </row>
    <row r="52" spans="2:9" ht="9" customHeight="1" x14ac:dyDescent="0.25">
      <c r="B52" s="5"/>
      <c r="C52" s="6"/>
      <c r="D52" s="7"/>
      <c r="E52" s="45"/>
      <c r="F52" s="45"/>
      <c r="G52" s="45"/>
      <c r="H52" s="45"/>
      <c r="I52" s="8"/>
    </row>
    <row r="53" spans="2:9" ht="9" customHeight="1" x14ac:dyDescent="0.25">
      <c r="B53" s="5"/>
      <c r="C53" s="6"/>
      <c r="D53" s="7"/>
      <c r="E53" s="45"/>
      <c r="F53" s="45"/>
      <c r="G53" s="45"/>
      <c r="H53" s="45"/>
      <c r="I53" s="8"/>
    </row>
    <row r="54" spans="2:9" ht="9" customHeight="1" x14ac:dyDescent="0.25">
      <c r="B54" s="5"/>
      <c r="C54" s="6"/>
      <c r="D54" s="7"/>
      <c r="E54" s="45"/>
      <c r="F54" s="45"/>
      <c r="G54" s="45"/>
      <c r="H54" s="45"/>
      <c r="I54" s="8"/>
    </row>
    <row r="55" spans="2:9" ht="9" customHeight="1" x14ac:dyDescent="0.25">
      <c r="B55" s="5"/>
      <c r="C55" s="6"/>
      <c r="D55" s="7"/>
      <c r="E55" s="45"/>
      <c r="F55" s="45"/>
      <c r="G55" s="45"/>
      <c r="H55" s="45"/>
      <c r="I55" s="8"/>
    </row>
    <row r="56" spans="2:9" ht="9" customHeight="1" x14ac:dyDescent="0.25">
      <c r="B56" s="5"/>
      <c r="C56" s="6"/>
      <c r="D56" s="7"/>
      <c r="E56" s="45"/>
      <c r="F56" s="45"/>
      <c r="G56" s="45"/>
      <c r="H56" s="45"/>
      <c r="I56" s="8"/>
    </row>
    <row r="57" spans="2:9" ht="9" customHeight="1" x14ac:dyDescent="0.25">
      <c r="B57" s="5"/>
      <c r="C57" s="6"/>
      <c r="D57" s="7"/>
      <c r="E57" s="45"/>
      <c r="F57" s="45"/>
      <c r="G57" s="45"/>
      <c r="H57" s="45"/>
      <c r="I57" s="8"/>
    </row>
    <row r="58" spans="2:9" ht="9" customHeight="1" x14ac:dyDescent="0.25">
      <c r="B58" s="5"/>
      <c r="C58" s="6"/>
      <c r="D58" s="7"/>
      <c r="E58" s="45"/>
      <c r="F58" s="45"/>
      <c r="G58" s="45"/>
      <c r="H58" s="45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7" t="str">
        <f>IF(Paramètres!C9&lt;&gt;"",Paramètres!C9,"")</f>
        <v>Lot n°10</v>
      </c>
      <c r="F60" s="47"/>
      <c r="G60" s="47"/>
      <c r="H60" s="47"/>
      <c r="I60" s="8"/>
    </row>
    <row r="61" spans="2:9" ht="9" customHeight="1" x14ac:dyDescent="0.25">
      <c r="B61" s="5"/>
      <c r="C61" s="6"/>
      <c r="D61" s="7"/>
      <c r="E61" s="47"/>
      <c r="F61" s="47"/>
      <c r="G61" s="47"/>
      <c r="H61" s="47"/>
      <c r="I61" s="8"/>
    </row>
    <row r="62" spans="2:9" ht="9" customHeight="1" x14ac:dyDescent="0.25">
      <c r="B62" s="5"/>
      <c r="C62" s="6"/>
      <c r="D62" s="7"/>
      <c r="E62" s="47"/>
      <c r="F62" s="47"/>
      <c r="G62" s="47"/>
      <c r="H62" s="47"/>
      <c r="I62" s="8"/>
    </row>
    <row r="63" spans="2:9" ht="9" customHeight="1" x14ac:dyDescent="0.25">
      <c r="B63" s="5"/>
      <c r="C63" s="6"/>
      <c r="D63" s="7"/>
      <c r="E63" s="47" t="str">
        <f>IF(Paramètres!C11&lt;&gt;"",Paramètres!C11,"")</f>
        <v>ELECTRICITE</v>
      </c>
      <c r="F63" s="47"/>
      <c r="G63" s="47"/>
      <c r="H63" s="47"/>
      <c r="I63" s="8"/>
    </row>
    <row r="64" spans="2:9" ht="9" customHeight="1" x14ac:dyDescent="0.25">
      <c r="B64" s="52"/>
      <c r="C64" s="50" t="s">
        <v>7</v>
      </c>
      <c r="D64" s="7"/>
      <c r="E64" s="47"/>
      <c r="F64" s="47"/>
      <c r="G64" s="47"/>
      <c r="H64" s="47"/>
      <c r="I64" s="8"/>
    </row>
    <row r="65" spans="2:9" ht="9" customHeight="1" x14ac:dyDescent="0.25">
      <c r="B65" s="52"/>
      <c r="C65" s="51"/>
      <c r="D65" s="7"/>
      <c r="E65" s="47"/>
      <c r="F65" s="47"/>
      <c r="G65" s="47"/>
      <c r="H65" s="47"/>
      <c r="I65" s="8"/>
    </row>
    <row r="66" spans="2:9" ht="9" customHeight="1" x14ac:dyDescent="0.25">
      <c r="B66" s="52"/>
      <c r="C66" s="51"/>
      <c r="D66" s="7"/>
      <c r="E66" s="47"/>
      <c r="F66" s="47"/>
      <c r="G66" s="47"/>
      <c r="H66" s="47"/>
      <c r="I66" s="8"/>
    </row>
    <row r="67" spans="2:9" ht="9" customHeight="1" x14ac:dyDescent="0.25">
      <c r="B67" s="52"/>
      <c r="C67" s="51"/>
      <c r="D67" s="7"/>
      <c r="E67" s="47"/>
      <c r="F67" s="47"/>
      <c r="G67" s="47"/>
      <c r="H67" s="47"/>
      <c r="I67" s="8"/>
    </row>
    <row r="68" spans="2:9" ht="9" customHeight="1" x14ac:dyDescent="0.25">
      <c r="B68" s="52"/>
      <c r="C68" s="51"/>
      <c r="D68" s="7"/>
      <c r="E68" s="47"/>
      <c r="F68" s="47"/>
      <c r="G68" s="47"/>
      <c r="H68" s="47"/>
      <c r="I68" s="8"/>
    </row>
    <row r="69" spans="2:9" ht="9" customHeight="1" x14ac:dyDescent="0.25">
      <c r="B69" s="52"/>
      <c r="C69" s="51"/>
      <c r="D69" s="7"/>
      <c r="E69" s="47"/>
      <c r="F69" s="47"/>
      <c r="G69" s="47"/>
      <c r="H69" s="47"/>
      <c r="I69" s="8"/>
    </row>
    <row r="70" spans="2:9" ht="9" customHeight="1" x14ac:dyDescent="0.25">
      <c r="B70" s="52"/>
      <c r="C70" s="51"/>
      <c r="D70" s="7"/>
      <c r="E70" s="7"/>
      <c r="F70" s="7"/>
      <c r="G70" s="7"/>
      <c r="H70" s="7"/>
      <c r="I70" s="8"/>
    </row>
    <row r="71" spans="2:9" ht="9" customHeight="1" x14ac:dyDescent="0.25">
      <c r="B71" s="52"/>
      <c r="C71" s="50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52"/>
      <c r="C72" s="51"/>
      <c r="D72" s="7"/>
      <c r="E72" s="7"/>
      <c r="F72" s="7"/>
      <c r="G72" s="7"/>
      <c r="H72" s="7"/>
      <c r="I72" s="8"/>
    </row>
    <row r="73" spans="2:9" ht="9" customHeight="1" x14ac:dyDescent="0.25">
      <c r="B73" s="52"/>
      <c r="C73" s="51"/>
      <c r="D73" s="7"/>
      <c r="E73" s="7"/>
      <c r="F73" s="7"/>
      <c r="G73" s="7"/>
      <c r="H73" s="7"/>
      <c r="I73" s="8"/>
    </row>
    <row r="74" spans="2:9" ht="9" customHeight="1" x14ac:dyDescent="0.25">
      <c r="B74" s="52"/>
      <c r="C74" s="51"/>
      <c r="D74" s="7"/>
      <c r="E74" s="7"/>
      <c r="F74" s="7"/>
      <c r="G74" s="7"/>
      <c r="H74" s="7"/>
      <c r="I74" s="8"/>
    </row>
    <row r="75" spans="2:9" ht="9" customHeight="1" x14ac:dyDescent="0.25">
      <c r="B75" s="52"/>
      <c r="C75" s="51"/>
      <c r="D75" s="7"/>
      <c r="E75" s="7"/>
      <c r="F75" s="7"/>
      <c r="G75" s="7"/>
      <c r="H75" s="7"/>
      <c r="I75" s="8"/>
    </row>
    <row r="76" spans="2:9" ht="9" customHeight="1" x14ac:dyDescent="0.25">
      <c r="B76" s="52"/>
      <c r="C76" s="51"/>
      <c r="D76" s="7"/>
      <c r="E76" s="7"/>
      <c r="F76" s="7"/>
      <c r="G76" s="7"/>
      <c r="H76" s="7"/>
      <c r="I76" s="8"/>
    </row>
    <row r="77" spans="2:9" ht="9" customHeight="1" x14ac:dyDescent="0.25">
      <c r="B77" s="52"/>
      <c r="C77" s="51"/>
      <c r="D77" s="7"/>
      <c r="E77" s="7"/>
      <c r="F77" s="7"/>
      <c r="G77" s="7"/>
      <c r="H77" s="7"/>
      <c r="I77" s="8"/>
    </row>
    <row r="78" spans="2:9" ht="9" customHeight="1" x14ac:dyDescent="0.25">
      <c r="B78" s="52"/>
      <c r="C78" s="50" t="s">
        <v>5</v>
      </c>
      <c r="D78" s="7"/>
      <c r="E78" s="7"/>
      <c r="F78" s="48" t="s">
        <v>0</v>
      </c>
      <c r="G78" s="48" t="str">
        <f>IF(Paramètres!C7&lt;&gt;"",Paramètres!C7,"")</f>
        <v>22-095</v>
      </c>
      <c r="H78" s="7"/>
      <c r="I78" s="8"/>
    </row>
    <row r="79" spans="2:9" ht="9" customHeight="1" x14ac:dyDescent="0.25">
      <c r="B79" s="52"/>
      <c r="C79" s="51"/>
      <c r="D79" s="7"/>
      <c r="E79" s="7"/>
      <c r="F79" s="48"/>
      <c r="G79" s="48"/>
      <c r="H79" s="7"/>
      <c r="I79" s="8"/>
    </row>
    <row r="80" spans="2:9" ht="9" customHeight="1" x14ac:dyDescent="0.25">
      <c r="B80" s="52"/>
      <c r="C80" s="51"/>
      <c r="D80" s="7"/>
      <c r="E80" s="7"/>
      <c r="F80" s="48" t="s">
        <v>1</v>
      </c>
      <c r="G80" s="48" t="str">
        <f>IF(Paramètres!C13&lt;&gt;"",Paramètres!C13,"")</f>
        <v>19/11/2024</v>
      </c>
      <c r="H80" s="7"/>
      <c r="I80" s="8"/>
    </row>
    <row r="81" spans="2:9" ht="9" customHeight="1" x14ac:dyDescent="0.25">
      <c r="B81" s="52"/>
      <c r="C81" s="51"/>
      <c r="D81" s="7"/>
      <c r="E81" s="7"/>
      <c r="F81" s="48"/>
      <c r="G81" s="48"/>
      <c r="H81" s="7"/>
      <c r="I81" s="8"/>
    </row>
    <row r="82" spans="2:9" ht="9" customHeight="1" x14ac:dyDescent="0.25">
      <c r="B82" s="52"/>
      <c r="C82" s="51"/>
      <c r="D82" s="7"/>
      <c r="E82" s="7"/>
      <c r="F82" s="48" t="s">
        <v>2</v>
      </c>
      <c r="G82" s="48" t="str">
        <f>IF(Paramètres!C15&lt;&gt;"",Paramètres!C15,"")</f>
        <v>DCE</v>
      </c>
      <c r="H82" s="7"/>
      <c r="I82" s="8"/>
    </row>
    <row r="83" spans="2:9" ht="9" customHeight="1" x14ac:dyDescent="0.25">
      <c r="B83" s="52"/>
      <c r="C83" s="51"/>
      <c r="D83" s="7"/>
      <c r="E83" s="7"/>
      <c r="F83" s="48"/>
      <c r="G83" s="48"/>
      <c r="H83" s="7"/>
      <c r="I83" s="8"/>
    </row>
    <row r="84" spans="2:9" ht="9" customHeight="1" x14ac:dyDescent="0.25">
      <c r="B84" s="52"/>
      <c r="C84" s="51"/>
      <c r="D84" s="7"/>
      <c r="E84" s="7"/>
      <c r="F84" s="48" t="s">
        <v>3</v>
      </c>
      <c r="G84" s="48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8"/>
      <c r="G85" s="48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358"/>
  <sheetViews>
    <sheetView showGridLines="0" tabSelected="1" workbookViewId="0">
      <pane ySplit="3" topLeftCell="A4" activePane="bottomLeft" state="frozen"/>
      <selection pane="bottomLeft" activeCell="G13" sqref="G13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53" t="s">
        <v>26</v>
      </c>
      <c r="D3" s="53"/>
      <c r="E3" s="53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18.600000000000001" customHeight="1" x14ac:dyDescent="0.25">
      <c r="A4" s="7">
        <v>2</v>
      </c>
      <c r="B4" s="14" t="s">
        <v>38</v>
      </c>
      <c r="C4" s="54" t="s">
        <v>39</v>
      </c>
      <c r="D4" s="54"/>
      <c r="E4" s="54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idden="1" x14ac:dyDescent="0.25">
      <c r="A7" s="7">
        <v>3</v>
      </c>
    </row>
    <row r="8" spans="1:17" hidden="1" x14ac:dyDescent="0.25">
      <c r="A8" s="7" t="s">
        <v>40</v>
      </c>
    </row>
    <row r="9" spans="1:17" ht="37.15" customHeight="1" x14ac:dyDescent="0.25">
      <c r="A9" s="7">
        <v>3</v>
      </c>
      <c r="B9" s="16" t="s">
        <v>41</v>
      </c>
      <c r="C9" s="55" t="s">
        <v>42</v>
      </c>
      <c r="D9" s="55"/>
      <c r="E9" s="55"/>
      <c r="F9" s="17"/>
      <c r="G9" s="17"/>
      <c r="H9" s="17"/>
      <c r="I9" s="17"/>
      <c r="J9" s="18"/>
      <c r="K9" s="7"/>
    </row>
    <row r="10" spans="1:17" x14ac:dyDescent="0.25">
      <c r="A10" s="7">
        <v>4</v>
      </c>
      <c r="B10" s="16" t="s">
        <v>43</v>
      </c>
      <c r="C10" s="56" t="s">
        <v>44</v>
      </c>
      <c r="D10" s="56"/>
      <c r="E10" s="56"/>
      <c r="F10" s="19"/>
      <c r="G10" s="19"/>
      <c r="H10" s="19"/>
      <c r="I10" s="19"/>
      <c r="J10" s="20"/>
      <c r="K10" s="7"/>
    </row>
    <row r="11" spans="1:17" x14ac:dyDescent="0.25">
      <c r="A11" s="7">
        <v>9</v>
      </c>
      <c r="B11" s="21" t="s">
        <v>45</v>
      </c>
      <c r="C11" s="57" t="s">
        <v>46</v>
      </c>
      <c r="D11" s="58"/>
      <c r="E11" s="58"/>
      <c r="F11" s="58"/>
      <c r="G11" s="58"/>
      <c r="H11" s="58"/>
      <c r="I11" s="58"/>
      <c r="J11" s="22"/>
    </row>
    <row r="12" spans="1:17" hidden="1" x14ac:dyDescent="0.25">
      <c r="A12" s="7" t="s">
        <v>47</v>
      </c>
    </row>
    <row r="13" spans="1:17" x14ac:dyDescent="0.25">
      <c r="A13" s="7" t="s">
        <v>48</v>
      </c>
      <c r="B13" s="21"/>
      <c r="C13" s="59"/>
      <c r="D13" s="59"/>
      <c r="E13" s="59"/>
      <c r="F13" s="23" t="s">
        <v>49</v>
      </c>
      <c r="G13" s="24"/>
      <c r="H13" s="24"/>
      <c r="I13" s="25"/>
      <c r="J13" s="26">
        <f>IF(AND(G13= "",H13= ""), 0, ROUND(ROUND(I13, 2) * ROUND(IF(H13="",G13,H13),  0), 2))</f>
        <v>0</v>
      </c>
      <c r="K13" s="7"/>
      <c r="M13" s="27">
        <v>0.2</v>
      </c>
      <c r="Q13" s="7">
        <v>34</v>
      </c>
    </row>
    <row r="14" spans="1:17" x14ac:dyDescent="0.25">
      <c r="A14" s="7">
        <v>9</v>
      </c>
      <c r="B14" s="21" t="s">
        <v>50</v>
      </c>
      <c r="C14" s="57" t="s">
        <v>51</v>
      </c>
      <c r="D14" s="58"/>
      <c r="E14" s="58"/>
      <c r="F14" s="58"/>
      <c r="G14" s="58"/>
      <c r="H14" s="58"/>
      <c r="I14" s="58"/>
      <c r="J14" s="22"/>
    </row>
    <row r="15" spans="1:17" hidden="1" x14ac:dyDescent="0.25">
      <c r="A15" s="7" t="s">
        <v>47</v>
      </c>
    </row>
    <row r="16" spans="1:17" x14ac:dyDescent="0.25">
      <c r="A16" s="7" t="s">
        <v>48</v>
      </c>
      <c r="B16" s="21"/>
      <c r="C16" s="59"/>
      <c r="D16" s="59"/>
      <c r="E16" s="59"/>
      <c r="F16" s="23" t="s">
        <v>52</v>
      </c>
      <c r="G16" s="28"/>
      <c r="H16" s="28"/>
      <c r="I16" s="25"/>
      <c r="J16" s="26">
        <f>IF(AND(G16= "",H16= ""), 0, ROUND(ROUND(I16, 2) * ROUND(IF(H16="",G16,H16),  3), 2))</f>
        <v>0</v>
      </c>
      <c r="K16" s="7"/>
      <c r="M16" s="27">
        <v>0.2</v>
      </c>
      <c r="Q16" s="7">
        <v>34</v>
      </c>
    </row>
    <row r="17" spans="1:17" hidden="1" x14ac:dyDescent="0.25">
      <c r="A17" s="7" t="s">
        <v>53</v>
      </c>
    </row>
    <row r="18" spans="1:17" x14ac:dyDescent="0.25">
      <c r="A18" s="7">
        <v>4</v>
      </c>
      <c r="B18" s="16" t="s">
        <v>54</v>
      </c>
      <c r="C18" s="56" t="s">
        <v>55</v>
      </c>
      <c r="D18" s="56"/>
      <c r="E18" s="56"/>
      <c r="F18" s="19"/>
      <c r="G18" s="19"/>
      <c r="H18" s="19"/>
      <c r="I18" s="19"/>
      <c r="J18" s="20"/>
      <c r="K18" s="7"/>
    </row>
    <row r="19" spans="1:17" x14ac:dyDescent="0.25">
      <c r="A19" s="7">
        <v>9</v>
      </c>
      <c r="B19" s="21" t="s">
        <v>56</v>
      </c>
      <c r="C19" s="57" t="s">
        <v>57</v>
      </c>
      <c r="D19" s="58"/>
      <c r="E19" s="58"/>
      <c r="F19" s="58"/>
      <c r="G19" s="58"/>
      <c r="H19" s="58"/>
      <c r="I19" s="58"/>
      <c r="J19" s="22"/>
    </row>
    <row r="20" spans="1:17" hidden="1" x14ac:dyDescent="0.25">
      <c r="A20" s="7" t="s">
        <v>47</v>
      </c>
    </row>
    <row r="21" spans="1:17" ht="33.950000000000003" customHeight="1" x14ac:dyDescent="0.25">
      <c r="A21" s="7" t="s">
        <v>58</v>
      </c>
      <c r="B21" s="29"/>
      <c r="C21" s="60" t="s">
        <v>59</v>
      </c>
      <c r="D21" s="60"/>
      <c r="E21" s="60"/>
      <c r="F21" s="60"/>
      <c r="G21" s="60"/>
      <c r="H21" s="60"/>
      <c r="I21" s="60"/>
      <c r="J21" s="29"/>
    </row>
    <row r="22" spans="1:17" x14ac:dyDescent="0.25">
      <c r="A22" s="7" t="s">
        <v>48</v>
      </c>
      <c r="B22" s="21"/>
      <c r="C22" s="59"/>
      <c r="D22" s="59"/>
      <c r="E22" s="59"/>
      <c r="F22" s="23" t="s">
        <v>49</v>
      </c>
      <c r="G22" s="24"/>
      <c r="H22" s="24"/>
      <c r="I22" s="25"/>
      <c r="J22" s="26">
        <f>IF(AND(G22= "",H22= ""), 0, ROUND(ROUND(I22, 2) * ROUND(IF(H22="",G22,H22),  0), 2))</f>
        <v>0</v>
      </c>
      <c r="K22" s="7"/>
      <c r="M22" s="27">
        <v>0.2</v>
      </c>
      <c r="Q22" s="7">
        <v>34</v>
      </c>
    </row>
    <row r="23" spans="1:17" x14ac:dyDescent="0.25">
      <c r="A23" s="7">
        <v>9</v>
      </c>
      <c r="B23" s="21" t="s">
        <v>60</v>
      </c>
      <c r="C23" s="57" t="s">
        <v>61</v>
      </c>
      <c r="D23" s="58"/>
      <c r="E23" s="58"/>
      <c r="F23" s="58"/>
      <c r="G23" s="58"/>
      <c r="H23" s="58"/>
      <c r="I23" s="58"/>
      <c r="J23" s="22"/>
    </row>
    <row r="24" spans="1:17" hidden="1" x14ac:dyDescent="0.25">
      <c r="A24" s="7" t="s">
        <v>47</v>
      </c>
    </row>
    <row r="25" spans="1:17" ht="22.7" customHeight="1" x14ac:dyDescent="0.25">
      <c r="A25" s="7" t="s">
        <v>58</v>
      </c>
      <c r="B25" s="29"/>
      <c r="C25" s="60" t="s">
        <v>62</v>
      </c>
      <c r="D25" s="60"/>
      <c r="E25" s="60"/>
      <c r="F25" s="60"/>
      <c r="G25" s="60"/>
      <c r="H25" s="60"/>
      <c r="I25" s="60"/>
      <c r="J25" s="29"/>
    </row>
    <row r="26" spans="1:17" x14ac:dyDescent="0.25">
      <c r="A26" s="7" t="s">
        <v>48</v>
      </c>
      <c r="B26" s="21"/>
      <c r="C26" s="59"/>
      <c r="D26" s="59"/>
      <c r="E26" s="59"/>
      <c r="F26" s="23" t="s">
        <v>49</v>
      </c>
      <c r="G26" s="24"/>
      <c r="H26" s="24"/>
      <c r="I26" s="25"/>
      <c r="J26" s="26">
        <f>IF(AND(G26= "",H26= ""), 0, ROUND(ROUND(I26, 2) * ROUND(IF(H26="",G26,H26),  0), 2))</f>
        <v>0</v>
      </c>
      <c r="K26" s="7"/>
      <c r="M26" s="27">
        <v>0.2</v>
      </c>
      <c r="Q26" s="7">
        <v>34</v>
      </c>
    </row>
    <row r="27" spans="1:17" x14ac:dyDescent="0.25">
      <c r="A27" s="7">
        <v>9</v>
      </c>
      <c r="B27" s="21" t="s">
        <v>63</v>
      </c>
      <c r="C27" s="57" t="s">
        <v>64</v>
      </c>
      <c r="D27" s="58"/>
      <c r="E27" s="58"/>
      <c r="F27" s="58"/>
      <c r="G27" s="58"/>
      <c r="H27" s="58"/>
      <c r="I27" s="58"/>
      <c r="J27" s="22"/>
    </row>
    <row r="28" spans="1:17" hidden="1" x14ac:dyDescent="0.25">
      <c r="A28" s="7" t="s">
        <v>47</v>
      </c>
    </row>
    <row r="29" spans="1:17" ht="22.7" customHeight="1" x14ac:dyDescent="0.25">
      <c r="A29" s="7" t="s">
        <v>58</v>
      </c>
      <c r="B29" s="29"/>
      <c r="C29" s="60" t="s">
        <v>65</v>
      </c>
      <c r="D29" s="60"/>
      <c r="E29" s="60"/>
      <c r="F29" s="60"/>
      <c r="G29" s="60"/>
      <c r="H29" s="60"/>
      <c r="I29" s="60"/>
      <c r="J29" s="29"/>
    </row>
    <row r="30" spans="1:17" x14ac:dyDescent="0.25">
      <c r="A30" s="7" t="s">
        <v>48</v>
      </c>
      <c r="B30" s="21"/>
      <c r="C30" s="59"/>
      <c r="D30" s="59"/>
      <c r="E30" s="59"/>
      <c r="F30" s="23" t="s">
        <v>49</v>
      </c>
      <c r="G30" s="24"/>
      <c r="H30" s="24"/>
      <c r="I30" s="25"/>
      <c r="J30" s="26">
        <f>IF(AND(G30= "",H30= ""), 0, ROUND(ROUND(I30, 2) * ROUND(IF(H30="",G30,H30),  0), 2))</f>
        <v>0</v>
      </c>
      <c r="K30" s="7"/>
      <c r="M30" s="27">
        <v>0.2</v>
      </c>
      <c r="Q30" s="7">
        <v>34</v>
      </c>
    </row>
    <row r="31" spans="1:17" x14ac:dyDescent="0.25">
      <c r="A31" s="7">
        <v>9</v>
      </c>
      <c r="B31" s="21" t="s">
        <v>66</v>
      </c>
      <c r="C31" s="57" t="s">
        <v>67</v>
      </c>
      <c r="D31" s="58"/>
      <c r="E31" s="58"/>
      <c r="F31" s="58"/>
      <c r="G31" s="58"/>
      <c r="H31" s="58"/>
      <c r="I31" s="58"/>
      <c r="J31" s="22"/>
    </row>
    <row r="32" spans="1:17" hidden="1" x14ac:dyDescent="0.25">
      <c r="A32" s="7" t="s">
        <v>47</v>
      </c>
    </row>
    <row r="33" spans="1:17" ht="22.7" customHeight="1" x14ac:dyDescent="0.25">
      <c r="A33" s="7" t="s">
        <v>58</v>
      </c>
      <c r="B33" s="29"/>
      <c r="C33" s="60" t="s">
        <v>65</v>
      </c>
      <c r="D33" s="60"/>
      <c r="E33" s="60"/>
      <c r="F33" s="60"/>
      <c r="G33" s="60"/>
      <c r="H33" s="60"/>
      <c r="I33" s="60"/>
      <c r="J33" s="29"/>
    </row>
    <row r="34" spans="1:17" x14ac:dyDescent="0.25">
      <c r="A34" s="7" t="s">
        <v>48</v>
      </c>
      <c r="B34" s="21"/>
      <c r="C34" s="59"/>
      <c r="D34" s="59"/>
      <c r="E34" s="59"/>
      <c r="F34" s="23" t="s">
        <v>68</v>
      </c>
      <c r="G34" s="24"/>
      <c r="H34" s="24"/>
      <c r="I34" s="25"/>
      <c r="J34" s="26">
        <f>IF(AND(G34= "",H34= ""), 0, ROUND(ROUND(I34, 2) * ROUND(IF(H34="",G34,H34),  0), 2))</f>
        <v>0</v>
      </c>
      <c r="K34" s="7"/>
      <c r="M34" s="27">
        <v>0.2</v>
      </c>
      <c r="Q34" s="7">
        <v>34</v>
      </c>
    </row>
    <row r="35" spans="1:17" x14ac:dyDescent="0.25">
      <c r="A35" s="7">
        <v>9</v>
      </c>
      <c r="B35" s="21" t="s">
        <v>69</v>
      </c>
      <c r="C35" s="57" t="s">
        <v>70</v>
      </c>
      <c r="D35" s="58"/>
      <c r="E35" s="58"/>
      <c r="F35" s="58"/>
      <c r="G35" s="58"/>
      <c r="H35" s="58"/>
      <c r="I35" s="58"/>
      <c r="J35" s="22"/>
    </row>
    <row r="36" spans="1:17" hidden="1" x14ac:dyDescent="0.25">
      <c r="A36" s="7" t="s">
        <v>47</v>
      </c>
    </row>
    <row r="37" spans="1:17" ht="22.7" customHeight="1" x14ac:dyDescent="0.25">
      <c r="A37" s="7" t="s">
        <v>58</v>
      </c>
      <c r="B37" s="29"/>
      <c r="C37" s="60" t="s">
        <v>65</v>
      </c>
      <c r="D37" s="60"/>
      <c r="E37" s="60"/>
      <c r="F37" s="60"/>
      <c r="G37" s="60"/>
      <c r="H37" s="60"/>
      <c r="I37" s="60"/>
      <c r="J37" s="29"/>
    </row>
    <row r="38" spans="1:17" x14ac:dyDescent="0.25">
      <c r="A38" s="7" t="s">
        <v>48</v>
      </c>
      <c r="B38" s="21"/>
      <c r="C38" s="59"/>
      <c r="D38" s="59"/>
      <c r="E38" s="59"/>
      <c r="F38" s="23" t="s">
        <v>68</v>
      </c>
      <c r="G38" s="24"/>
      <c r="H38" s="24"/>
      <c r="I38" s="25"/>
      <c r="J38" s="26">
        <f>IF(AND(G38= "",H38= ""), 0, ROUND(ROUND(I38, 2) * ROUND(IF(H38="",G38,H38),  0), 2))</f>
        <v>0</v>
      </c>
      <c r="K38" s="7"/>
      <c r="M38" s="27">
        <v>0.2</v>
      </c>
      <c r="Q38" s="7">
        <v>34</v>
      </c>
    </row>
    <row r="39" spans="1:17" x14ac:dyDescent="0.25">
      <c r="A39" s="7">
        <v>9</v>
      </c>
      <c r="B39" s="21" t="s">
        <v>71</v>
      </c>
      <c r="C39" s="57" t="s">
        <v>72</v>
      </c>
      <c r="D39" s="58"/>
      <c r="E39" s="58"/>
      <c r="F39" s="58"/>
      <c r="G39" s="58"/>
      <c r="H39" s="58"/>
      <c r="I39" s="58"/>
      <c r="J39" s="22"/>
    </row>
    <row r="40" spans="1:17" hidden="1" x14ac:dyDescent="0.25">
      <c r="A40" s="7" t="s">
        <v>47</v>
      </c>
    </row>
    <row r="41" spans="1:17" ht="22.7" customHeight="1" x14ac:dyDescent="0.25">
      <c r="A41" s="7" t="s">
        <v>58</v>
      </c>
      <c r="B41" s="29"/>
      <c r="C41" s="60" t="s">
        <v>65</v>
      </c>
      <c r="D41" s="60"/>
      <c r="E41" s="60"/>
      <c r="F41" s="60"/>
      <c r="G41" s="60"/>
      <c r="H41" s="60"/>
      <c r="I41" s="60"/>
      <c r="J41" s="29"/>
    </row>
    <row r="42" spans="1:17" x14ac:dyDescent="0.25">
      <c r="A42" s="7" t="s">
        <v>48</v>
      </c>
      <c r="B42" s="21"/>
      <c r="C42" s="59"/>
      <c r="D42" s="59"/>
      <c r="E42" s="59"/>
      <c r="F42" s="23" t="s">
        <v>73</v>
      </c>
      <c r="G42" s="30"/>
      <c r="H42" s="30"/>
      <c r="I42" s="25"/>
      <c r="J42" s="26">
        <f>IF(AND(G42= "",H42= ""), 0, ROUND(ROUND(I42, 2) * ROUND(IF(H42="",G42,H42),  2), 2))</f>
        <v>0</v>
      </c>
      <c r="K42" s="7"/>
      <c r="M42" s="27">
        <v>0.2</v>
      </c>
      <c r="Q42" s="7">
        <v>34</v>
      </c>
    </row>
    <row r="43" spans="1:17" x14ac:dyDescent="0.25">
      <c r="A43" s="7">
        <v>9</v>
      </c>
      <c r="B43" s="21" t="s">
        <v>74</v>
      </c>
      <c r="C43" s="57" t="s">
        <v>75</v>
      </c>
      <c r="D43" s="58"/>
      <c r="E43" s="58"/>
      <c r="F43" s="58"/>
      <c r="G43" s="58"/>
      <c r="H43" s="58"/>
      <c r="I43" s="58"/>
      <c r="J43" s="22"/>
    </row>
    <row r="44" spans="1:17" hidden="1" x14ac:dyDescent="0.25">
      <c r="A44" s="7" t="s">
        <v>47</v>
      </c>
    </row>
    <row r="45" spans="1:17" ht="22.7" customHeight="1" x14ac:dyDescent="0.25">
      <c r="A45" s="7" t="s">
        <v>58</v>
      </c>
      <c r="B45" s="29"/>
      <c r="C45" s="60" t="s">
        <v>65</v>
      </c>
      <c r="D45" s="60"/>
      <c r="E45" s="60"/>
      <c r="F45" s="60"/>
      <c r="G45" s="60"/>
      <c r="H45" s="60"/>
      <c r="I45" s="60"/>
      <c r="J45" s="29"/>
    </row>
    <row r="46" spans="1:17" x14ac:dyDescent="0.25">
      <c r="A46" s="7" t="s">
        <v>48</v>
      </c>
      <c r="B46" s="21"/>
      <c r="C46" s="59"/>
      <c r="D46" s="59"/>
      <c r="E46" s="59"/>
      <c r="F46" s="23" t="s">
        <v>68</v>
      </c>
      <c r="G46" s="24"/>
      <c r="H46" s="24"/>
      <c r="I46" s="25"/>
      <c r="J46" s="26">
        <f>IF(AND(G46= "",H46= ""), 0, ROUND(ROUND(I46, 2) * ROUND(IF(H46="",G46,H46),  0), 2))</f>
        <v>0</v>
      </c>
      <c r="K46" s="7"/>
      <c r="M46" s="27">
        <v>0.2</v>
      </c>
      <c r="Q46" s="7">
        <v>34</v>
      </c>
    </row>
    <row r="47" spans="1:17" x14ac:dyDescent="0.25">
      <c r="A47" s="7">
        <v>9</v>
      </c>
      <c r="B47" s="21" t="s">
        <v>76</v>
      </c>
      <c r="C47" s="57" t="s">
        <v>77</v>
      </c>
      <c r="D47" s="58"/>
      <c r="E47" s="58"/>
      <c r="F47" s="58"/>
      <c r="G47" s="58"/>
      <c r="H47" s="58"/>
      <c r="I47" s="58"/>
      <c r="J47" s="22"/>
    </row>
    <row r="48" spans="1:17" hidden="1" x14ac:dyDescent="0.25">
      <c r="A48" s="7" t="s">
        <v>47</v>
      </c>
    </row>
    <row r="49" spans="1:17" ht="22.7" customHeight="1" x14ac:dyDescent="0.25">
      <c r="A49" s="7" t="s">
        <v>58</v>
      </c>
      <c r="B49" s="29"/>
      <c r="C49" s="60" t="s">
        <v>65</v>
      </c>
      <c r="D49" s="60"/>
      <c r="E49" s="60"/>
      <c r="F49" s="60"/>
      <c r="G49" s="60"/>
      <c r="H49" s="60"/>
      <c r="I49" s="60"/>
      <c r="J49" s="29"/>
    </row>
    <row r="50" spans="1:17" x14ac:dyDescent="0.25">
      <c r="A50" s="7" t="s">
        <v>48</v>
      </c>
      <c r="B50" s="21"/>
      <c r="C50" s="59"/>
      <c r="D50" s="59"/>
      <c r="E50" s="59"/>
      <c r="F50" s="23" t="s">
        <v>68</v>
      </c>
      <c r="G50" s="24"/>
      <c r="H50" s="24"/>
      <c r="I50" s="25"/>
      <c r="J50" s="26">
        <f>IF(AND(G50= "",H50= ""), 0, ROUND(ROUND(I50, 2) * ROUND(IF(H50="",G50,H50),  0), 2))</f>
        <v>0</v>
      </c>
      <c r="K50" s="7"/>
      <c r="M50" s="27">
        <v>0.2</v>
      </c>
      <c r="Q50" s="7">
        <v>34</v>
      </c>
    </row>
    <row r="51" spans="1:17" x14ac:dyDescent="0.25">
      <c r="A51" s="7">
        <v>9</v>
      </c>
      <c r="B51" s="21" t="s">
        <v>78</v>
      </c>
      <c r="C51" s="57" t="s">
        <v>79</v>
      </c>
      <c r="D51" s="58"/>
      <c r="E51" s="58"/>
      <c r="F51" s="58"/>
      <c r="G51" s="58"/>
      <c r="H51" s="58"/>
      <c r="I51" s="58"/>
      <c r="J51" s="22"/>
    </row>
    <row r="52" spans="1:17" hidden="1" x14ac:dyDescent="0.25">
      <c r="A52" s="7" t="s">
        <v>47</v>
      </c>
    </row>
    <row r="53" spans="1:17" ht="22.7" customHeight="1" x14ac:dyDescent="0.25">
      <c r="A53" s="7" t="s">
        <v>58</v>
      </c>
      <c r="B53" s="29"/>
      <c r="C53" s="60" t="s">
        <v>65</v>
      </c>
      <c r="D53" s="60"/>
      <c r="E53" s="60"/>
      <c r="F53" s="60"/>
      <c r="G53" s="60"/>
      <c r="H53" s="60"/>
      <c r="I53" s="60"/>
      <c r="J53" s="29"/>
    </row>
    <row r="54" spans="1:17" x14ac:dyDescent="0.25">
      <c r="A54" s="7" t="s">
        <v>48</v>
      </c>
      <c r="B54" s="21"/>
      <c r="C54" s="59"/>
      <c r="D54" s="59"/>
      <c r="E54" s="59"/>
      <c r="F54" s="23" t="s">
        <v>68</v>
      </c>
      <c r="G54" s="24"/>
      <c r="H54" s="24"/>
      <c r="I54" s="25"/>
      <c r="J54" s="26">
        <f>IF(AND(G54= "",H54= ""), 0, ROUND(ROUND(I54, 2) * ROUND(IF(H54="",G54,H54),  0), 2))</f>
        <v>0</v>
      </c>
      <c r="K54" s="7"/>
      <c r="M54" s="27">
        <v>0.2</v>
      </c>
      <c r="Q54" s="7">
        <v>34</v>
      </c>
    </row>
    <row r="55" spans="1:17" hidden="1" x14ac:dyDescent="0.25">
      <c r="A55" s="7" t="s">
        <v>53</v>
      </c>
    </row>
    <row r="56" spans="1:17" x14ac:dyDescent="0.25">
      <c r="A56" s="7">
        <v>4</v>
      </c>
      <c r="B56" s="16" t="s">
        <v>80</v>
      </c>
      <c r="C56" s="56" t="s">
        <v>81</v>
      </c>
      <c r="D56" s="56"/>
      <c r="E56" s="56"/>
      <c r="F56" s="19"/>
      <c r="G56" s="19"/>
      <c r="H56" s="19"/>
      <c r="I56" s="19"/>
      <c r="J56" s="20"/>
      <c r="K56" s="7"/>
    </row>
    <row r="57" spans="1:17" hidden="1" x14ac:dyDescent="0.25">
      <c r="A57" s="7">
        <v>9</v>
      </c>
    </row>
    <row r="58" spans="1:17" hidden="1" x14ac:dyDescent="0.25">
      <c r="A58" s="7" t="s">
        <v>48</v>
      </c>
    </row>
    <row r="59" spans="1:17" x14ac:dyDescent="0.25">
      <c r="A59" s="7">
        <v>9</v>
      </c>
      <c r="B59" s="21" t="s">
        <v>82</v>
      </c>
      <c r="C59" s="57" t="s">
        <v>83</v>
      </c>
      <c r="D59" s="58"/>
      <c r="E59" s="58"/>
      <c r="F59" s="58"/>
      <c r="G59" s="58"/>
      <c r="H59" s="58"/>
      <c r="I59" s="58"/>
      <c r="J59" s="22"/>
    </row>
    <row r="60" spans="1:17" hidden="1" x14ac:dyDescent="0.25">
      <c r="A60" s="7" t="s">
        <v>47</v>
      </c>
    </row>
    <row r="61" spans="1:17" ht="22.7" customHeight="1" x14ac:dyDescent="0.25">
      <c r="A61" s="7" t="s">
        <v>58</v>
      </c>
      <c r="B61" s="29"/>
      <c r="C61" s="60" t="s">
        <v>84</v>
      </c>
      <c r="D61" s="60"/>
      <c r="E61" s="60"/>
      <c r="F61" s="60"/>
      <c r="G61" s="60"/>
      <c r="H61" s="60"/>
      <c r="I61" s="60"/>
      <c r="J61" s="29"/>
    </row>
    <row r="62" spans="1:17" x14ac:dyDescent="0.25">
      <c r="A62" s="7" t="s">
        <v>48</v>
      </c>
      <c r="B62" s="21"/>
      <c r="C62" s="59"/>
      <c r="D62" s="59"/>
      <c r="E62" s="59"/>
      <c r="F62" s="23" t="s">
        <v>49</v>
      </c>
      <c r="G62" s="24"/>
      <c r="H62" s="24"/>
      <c r="I62" s="25"/>
      <c r="J62" s="26">
        <f>IF(AND(G62= "",H62= ""), 0, ROUND(ROUND(I62, 2) * ROUND(IF(H62="",G62,H62),  0), 2))</f>
        <v>0</v>
      </c>
      <c r="K62" s="7"/>
      <c r="M62" s="27">
        <v>0.2</v>
      </c>
      <c r="Q62" s="7">
        <v>34</v>
      </c>
    </row>
    <row r="63" spans="1:17" x14ac:dyDescent="0.25">
      <c r="A63" s="7">
        <v>9</v>
      </c>
      <c r="B63" s="21" t="s">
        <v>85</v>
      </c>
      <c r="C63" s="57" t="s">
        <v>86</v>
      </c>
      <c r="D63" s="58"/>
      <c r="E63" s="58"/>
      <c r="F63" s="58"/>
      <c r="G63" s="58"/>
      <c r="H63" s="58"/>
      <c r="I63" s="58"/>
      <c r="J63" s="22"/>
    </row>
    <row r="64" spans="1:17" hidden="1" x14ac:dyDescent="0.25">
      <c r="A64" s="7" t="s">
        <v>47</v>
      </c>
    </row>
    <row r="65" spans="1:17" x14ac:dyDescent="0.25">
      <c r="A65" s="7" t="s">
        <v>48</v>
      </c>
      <c r="B65" s="21"/>
      <c r="C65" s="59"/>
      <c r="D65" s="59"/>
      <c r="E65" s="59"/>
      <c r="F65" s="23" t="s">
        <v>49</v>
      </c>
      <c r="G65" s="24"/>
      <c r="H65" s="24"/>
      <c r="I65" s="25"/>
      <c r="J65" s="26">
        <f>IF(AND(G65= "",H65= ""), 0, ROUND(ROUND(I65, 2) * ROUND(IF(H65="",G65,H65),  0), 2))</f>
        <v>0</v>
      </c>
      <c r="K65" s="7"/>
      <c r="M65" s="27">
        <v>0.2</v>
      </c>
      <c r="Q65" s="7">
        <v>34</v>
      </c>
    </row>
    <row r="66" spans="1:17" x14ac:dyDescent="0.25">
      <c r="A66" s="7">
        <v>5</v>
      </c>
      <c r="B66" s="16" t="s">
        <v>87</v>
      </c>
      <c r="C66" s="61" t="s">
        <v>88</v>
      </c>
      <c r="D66" s="61"/>
      <c r="E66" s="61"/>
      <c r="F66" s="31"/>
      <c r="G66" s="31"/>
      <c r="H66" s="31"/>
      <c r="I66" s="31"/>
      <c r="J66" s="32"/>
      <c r="K66" s="7"/>
    </row>
    <row r="67" spans="1:17" hidden="1" x14ac:dyDescent="0.25">
      <c r="A67" s="7" t="s">
        <v>89</v>
      </c>
    </row>
    <row r="68" spans="1:17" hidden="1" x14ac:dyDescent="0.25">
      <c r="A68" s="7" t="s">
        <v>89</v>
      </c>
    </row>
    <row r="69" spans="1:17" hidden="1" x14ac:dyDescent="0.25">
      <c r="A69" s="7" t="s">
        <v>89</v>
      </c>
    </row>
    <row r="70" spans="1:17" hidden="1" x14ac:dyDescent="0.25">
      <c r="A70" s="7" t="s">
        <v>89</v>
      </c>
    </row>
    <row r="71" spans="1:17" x14ac:dyDescent="0.25">
      <c r="A71" s="7">
        <v>9</v>
      </c>
      <c r="B71" s="21" t="s">
        <v>90</v>
      </c>
      <c r="C71" s="57" t="s">
        <v>91</v>
      </c>
      <c r="D71" s="58"/>
      <c r="E71" s="58"/>
      <c r="F71" s="58"/>
      <c r="G71" s="58"/>
      <c r="H71" s="58"/>
      <c r="I71" s="58"/>
      <c r="J71" s="22"/>
    </row>
    <row r="72" spans="1:17" hidden="1" x14ac:dyDescent="0.25">
      <c r="A72" s="7" t="s">
        <v>47</v>
      </c>
    </row>
    <row r="73" spans="1:17" x14ac:dyDescent="0.25">
      <c r="A73" s="7" t="s">
        <v>48</v>
      </c>
      <c r="B73" s="21"/>
      <c r="C73" s="59"/>
      <c r="D73" s="59"/>
      <c r="E73" s="59"/>
      <c r="F73" s="23" t="s">
        <v>49</v>
      </c>
      <c r="G73" s="24"/>
      <c r="H73" s="24"/>
      <c r="I73" s="25"/>
      <c r="J73" s="26">
        <f>IF(AND(G73= "",H73= ""), 0, ROUND(ROUND(I73, 2) * ROUND(IF(H73="",G73,H73),  0), 2))</f>
        <v>0</v>
      </c>
      <c r="K73" s="7"/>
      <c r="M73" s="27">
        <v>0.2</v>
      </c>
      <c r="Q73" s="7">
        <v>34</v>
      </c>
    </row>
    <row r="74" spans="1:17" hidden="1" x14ac:dyDescent="0.25">
      <c r="A74" s="7" t="s">
        <v>92</v>
      </c>
    </row>
    <row r="75" spans="1:17" hidden="1" x14ac:dyDescent="0.25">
      <c r="A75" s="7" t="s">
        <v>53</v>
      </c>
    </row>
    <row r="76" spans="1:17" ht="31.7" customHeight="1" x14ac:dyDescent="0.25">
      <c r="A76" s="7">
        <v>4</v>
      </c>
      <c r="B76" s="16" t="s">
        <v>93</v>
      </c>
      <c r="C76" s="56" t="s">
        <v>94</v>
      </c>
      <c r="D76" s="56"/>
      <c r="E76" s="56"/>
      <c r="F76" s="19"/>
      <c r="G76" s="19"/>
      <c r="H76" s="19"/>
      <c r="I76" s="19"/>
      <c r="J76" s="20"/>
      <c r="K76" s="7"/>
    </row>
    <row r="77" spans="1:17" x14ac:dyDescent="0.25">
      <c r="A77" s="7">
        <v>9</v>
      </c>
      <c r="B77" s="21" t="s">
        <v>95</v>
      </c>
      <c r="C77" s="57" t="s">
        <v>96</v>
      </c>
      <c r="D77" s="58"/>
      <c r="E77" s="58"/>
      <c r="F77" s="58"/>
      <c r="G77" s="58"/>
      <c r="H77" s="58"/>
      <c r="I77" s="58"/>
      <c r="J77" s="22"/>
    </row>
    <row r="78" spans="1:17" hidden="1" x14ac:dyDescent="0.25">
      <c r="A78" s="7" t="s">
        <v>47</v>
      </c>
    </row>
    <row r="79" spans="1:17" x14ac:dyDescent="0.25">
      <c r="A79" s="7" t="s">
        <v>48</v>
      </c>
      <c r="B79" s="21"/>
      <c r="C79" s="59"/>
      <c r="D79" s="59"/>
      <c r="E79" s="59"/>
      <c r="F79" s="23" t="s">
        <v>73</v>
      </c>
      <c r="G79" s="30"/>
      <c r="H79" s="30"/>
      <c r="I79" s="25"/>
      <c r="J79" s="26">
        <f>IF(AND(G79= "",H79= ""), 0, ROUND(ROUND(I79, 2) * ROUND(IF(H79="",G79,H79),  2), 2))</f>
        <v>0</v>
      </c>
      <c r="K79" s="7"/>
      <c r="M79" s="27">
        <v>0.2</v>
      </c>
      <c r="Q79" s="7">
        <v>34</v>
      </c>
    </row>
    <row r="80" spans="1:17" x14ac:dyDescent="0.25">
      <c r="A80" s="7">
        <v>9</v>
      </c>
      <c r="B80" s="21" t="s">
        <v>97</v>
      </c>
      <c r="C80" s="57" t="s">
        <v>98</v>
      </c>
      <c r="D80" s="58"/>
      <c r="E80" s="58"/>
      <c r="F80" s="58"/>
      <c r="G80" s="58"/>
      <c r="H80" s="58"/>
      <c r="I80" s="58"/>
      <c r="J80" s="22"/>
    </row>
    <row r="81" spans="1:17" hidden="1" x14ac:dyDescent="0.25">
      <c r="A81" s="7" t="s">
        <v>47</v>
      </c>
    </row>
    <row r="82" spans="1:17" x14ac:dyDescent="0.25">
      <c r="A82" s="7" t="s">
        <v>48</v>
      </c>
      <c r="B82" s="21"/>
      <c r="C82" s="59"/>
      <c r="D82" s="59"/>
      <c r="E82" s="59"/>
      <c r="F82" s="23" t="s">
        <v>73</v>
      </c>
      <c r="G82" s="30"/>
      <c r="H82" s="30"/>
      <c r="I82" s="25"/>
      <c r="J82" s="26">
        <f>IF(AND(G82= "",H82= ""), 0, ROUND(ROUND(I82, 2) * ROUND(IF(H82="",G82,H82),  2), 2))</f>
        <v>0</v>
      </c>
      <c r="K82" s="7"/>
      <c r="M82" s="27">
        <v>0.2</v>
      </c>
      <c r="Q82" s="7">
        <v>34</v>
      </c>
    </row>
    <row r="83" spans="1:17" hidden="1" x14ac:dyDescent="0.25">
      <c r="A83" s="7" t="s">
        <v>53</v>
      </c>
    </row>
    <row r="84" spans="1:17" x14ac:dyDescent="0.25">
      <c r="A84" s="7">
        <v>4</v>
      </c>
      <c r="B84" s="16" t="s">
        <v>99</v>
      </c>
      <c r="C84" s="56" t="s">
        <v>100</v>
      </c>
      <c r="D84" s="56"/>
      <c r="E84" s="56"/>
      <c r="F84" s="19"/>
      <c r="G84" s="19"/>
      <c r="H84" s="19"/>
      <c r="I84" s="19"/>
      <c r="J84" s="20"/>
      <c r="K84" s="7"/>
    </row>
    <row r="85" spans="1:17" hidden="1" x14ac:dyDescent="0.25">
      <c r="A85" s="7">
        <v>5</v>
      </c>
    </row>
    <row r="86" spans="1:17" hidden="1" x14ac:dyDescent="0.25">
      <c r="A86" s="7" t="s">
        <v>92</v>
      </c>
    </row>
    <row r="87" spans="1:17" ht="31.7" customHeight="1" x14ac:dyDescent="0.25">
      <c r="A87" s="7">
        <v>5</v>
      </c>
      <c r="B87" s="16" t="s">
        <v>101</v>
      </c>
      <c r="C87" s="61" t="s">
        <v>102</v>
      </c>
      <c r="D87" s="61"/>
      <c r="E87" s="61"/>
      <c r="F87" s="31"/>
      <c r="G87" s="31"/>
      <c r="H87" s="31"/>
      <c r="I87" s="31"/>
      <c r="J87" s="32"/>
      <c r="K87" s="7"/>
    </row>
    <row r="88" spans="1:17" hidden="1" x14ac:dyDescent="0.25">
      <c r="A88" s="7" t="s">
        <v>89</v>
      </c>
    </row>
    <row r="89" spans="1:17" hidden="1" x14ac:dyDescent="0.25">
      <c r="A89" s="7" t="s">
        <v>89</v>
      </c>
    </row>
    <row r="90" spans="1:17" hidden="1" x14ac:dyDescent="0.25">
      <c r="A90" s="7" t="s">
        <v>89</v>
      </c>
    </row>
    <row r="91" spans="1:17" hidden="1" x14ac:dyDescent="0.25">
      <c r="A91" s="7" t="s">
        <v>89</v>
      </c>
    </row>
    <row r="92" spans="1:17" hidden="1" x14ac:dyDescent="0.25">
      <c r="A92" s="7" t="s">
        <v>89</v>
      </c>
    </row>
    <row r="93" spans="1:17" hidden="1" x14ac:dyDescent="0.25">
      <c r="A93" s="7" t="s">
        <v>92</v>
      </c>
    </row>
    <row r="94" spans="1:17" x14ac:dyDescent="0.25">
      <c r="A94" s="7">
        <v>9</v>
      </c>
      <c r="B94" s="21" t="s">
        <v>103</v>
      </c>
      <c r="C94" s="57" t="s">
        <v>104</v>
      </c>
      <c r="D94" s="58"/>
      <c r="E94" s="58"/>
      <c r="F94" s="58"/>
      <c r="G94" s="58"/>
      <c r="H94" s="58"/>
      <c r="I94" s="58"/>
      <c r="J94" s="22"/>
    </row>
    <row r="95" spans="1:17" hidden="1" x14ac:dyDescent="0.25">
      <c r="A95" s="7" t="s">
        <v>47</v>
      </c>
    </row>
    <row r="96" spans="1:17" x14ac:dyDescent="0.25">
      <c r="A96" s="7" t="s">
        <v>48</v>
      </c>
      <c r="B96" s="21"/>
      <c r="C96" s="59"/>
      <c r="D96" s="59"/>
      <c r="E96" s="59"/>
      <c r="F96" s="23" t="s">
        <v>68</v>
      </c>
      <c r="G96" s="24"/>
      <c r="H96" s="24"/>
      <c r="I96" s="25"/>
      <c r="J96" s="26">
        <f>IF(AND(G96= "",H96= ""), 0, ROUND(ROUND(I96, 2) * ROUND(IF(H96="",G96,H96),  0), 2))</f>
        <v>0</v>
      </c>
      <c r="K96" s="7"/>
      <c r="M96" s="27">
        <v>0.2</v>
      </c>
      <c r="Q96" s="7">
        <v>34</v>
      </c>
    </row>
    <row r="97" spans="1:17" x14ac:dyDescent="0.25">
      <c r="A97" s="7">
        <v>9</v>
      </c>
      <c r="B97" s="21" t="s">
        <v>105</v>
      </c>
      <c r="C97" s="57" t="s">
        <v>106</v>
      </c>
      <c r="D97" s="58"/>
      <c r="E97" s="58"/>
      <c r="F97" s="58"/>
      <c r="G97" s="58"/>
      <c r="H97" s="58"/>
      <c r="I97" s="58"/>
      <c r="J97" s="22"/>
    </row>
    <row r="98" spans="1:17" hidden="1" x14ac:dyDescent="0.25">
      <c r="A98" s="7" t="s">
        <v>47</v>
      </c>
    </row>
    <row r="99" spans="1:17" hidden="1" x14ac:dyDescent="0.25">
      <c r="A99" s="7" t="s">
        <v>47</v>
      </c>
    </row>
    <row r="100" spans="1:17" x14ac:dyDescent="0.25">
      <c r="A100" s="7" t="s">
        <v>48</v>
      </c>
      <c r="B100" s="21"/>
      <c r="C100" s="59"/>
      <c r="D100" s="59"/>
      <c r="E100" s="59"/>
      <c r="F100" s="23" t="s">
        <v>49</v>
      </c>
      <c r="G100" s="24"/>
      <c r="H100" s="24"/>
      <c r="I100" s="25"/>
      <c r="J100" s="26">
        <f>IF(AND(G100= "",H100= ""), 0, ROUND(ROUND(I100, 2) * ROUND(IF(H100="",G100,H100),  0), 2))</f>
        <v>0</v>
      </c>
      <c r="K100" s="7"/>
      <c r="M100" s="27">
        <v>0.2</v>
      </c>
      <c r="Q100" s="7">
        <v>34</v>
      </c>
    </row>
    <row r="101" spans="1:17" x14ac:dyDescent="0.25">
      <c r="A101" s="7">
        <v>9</v>
      </c>
      <c r="B101" s="21" t="s">
        <v>107</v>
      </c>
      <c r="C101" s="57" t="s">
        <v>108</v>
      </c>
      <c r="D101" s="58"/>
      <c r="E101" s="58"/>
      <c r="F101" s="58"/>
      <c r="G101" s="58"/>
      <c r="H101" s="58"/>
      <c r="I101" s="58"/>
      <c r="J101" s="22"/>
    </row>
    <row r="102" spans="1:17" hidden="1" x14ac:dyDescent="0.25">
      <c r="A102" s="7" t="s">
        <v>47</v>
      </c>
    </row>
    <row r="103" spans="1:17" ht="22.7" customHeight="1" x14ac:dyDescent="0.25">
      <c r="A103" s="7" t="s">
        <v>58</v>
      </c>
      <c r="B103" s="29"/>
      <c r="C103" s="60" t="s">
        <v>109</v>
      </c>
      <c r="D103" s="60"/>
      <c r="E103" s="60"/>
      <c r="F103" s="60"/>
      <c r="G103" s="60"/>
      <c r="H103" s="60"/>
      <c r="I103" s="60"/>
      <c r="J103" s="29"/>
    </row>
    <row r="104" spans="1:17" x14ac:dyDescent="0.25">
      <c r="A104" s="7" t="s">
        <v>48</v>
      </c>
      <c r="B104" s="21"/>
      <c r="C104" s="59"/>
      <c r="D104" s="59"/>
      <c r="E104" s="59"/>
      <c r="F104" s="23" t="s">
        <v>68</v>
      </c>
      <c r="G104" s="24"/>
      <c r="H104" s="24"/>
      <c r="I104" s="25"/>
      <c r="J104" s="26">
        <f>IF(AND(G104= "",H104= ""), 0, ROUND(ROUND(I104, 2) * ROUND(IF(H104="",G104,H104),  0), 2))</f>
        <v>0</v>
      </c>
      <c r="K104" s="7"/>
      <c r="M104" s="27">
        <v>0.2</v>
      </c>
      <c r="Q104" s="7">
        <v>34</v>
      </c>
    </row>
    <row r="105" spans="1:17" hidden="1" x14ac:dyDescent="0.25">
      <c r="A105" s="7" t="s">
        <v>53</v>
      </c>
    </row>
    <row r="106" spans="1:17" x14ac:dyDescent="0.25">
      <c r="A106" s="7">
        <v>4</v>
      </c>
      <c r="B106" s="16" t="s">
        <v>110</v>
      </c>
      <c r="C106" s="56" t="s">
        <v>111</v>
      </c>
      <c r="D106" s="56"/>
      <c r="E106" s="56"/>
      <c r="F106" s="19"/>
      <c r="G106" s="19"/>
      <c r="H106" s="19"/>
      <c r="I106" s="19"/>
      <c r="J106" s="20"/>
      <c r="K106" s="7"/>
    </row>
    <row r="107" spans="1:17" hidden="1" x14ac:dyDescent="0.25">
      <c r="A107" s="7" t="s">
        <v>112</v>
      </c>
    </row>
    <row r="108" spans="1:17" hidden="1" x14ac:dyDescent="0.25">
      <c r="A108" s="7">
        <v>5</v>
      </c>
    </row>
    <row r="109" spans="1:17" hidden="1" x14ac:dyDescent="0.25">
      <c r="A109" s="7" t="s">
        <v>92</v>
      </c>
    </row>
    <row r="110" spans="1:17" x14ac:dyDescent="0.25">
      <c r="A110" s="7">
        <v>9</v>
      </c>
      <c r="B110" s="21" t="s">
        <v>113</v>
      </c>
      <c r="C110" s="57" t="s">
        <v>114</v>
      </c>
      <c r="D110" s="58"/>
      <c r="E110" s="58"/>
      <c r="F110" s="58"/>
      <c r="G110" s="58"/>
      <c r="H110" s="58"/>
      <c r="I110" s="58"/>
      <c r="J110" s="22"/>
    </row>
    <row r="111" spans="1:17" hidden="1" x14ac:dyDescent="0.25">
      <c r="A111" s="7" t="s">
        <v>47</v>
      </c>
    </row>
    <row r="112" spans="1:17" hidden="1" x14ac:dyDescent="0.25">
      <c r="A112" s="7" t="s">
        <v>47</v>
      </c>
    </row>
    <row r="113" spans="1:17" hidden="1" x14ac:dyDescent="0.25">
      <c r="A113" s="7" t="s">
        <v>47</v>
      </c>
    </row>
    <row r="114" spans="1:17" x14ac:dyDescent="0.25">
      <c r="A114" s="7" t="s">
        <v>48</v>
      </c>
      <c r="B114" s="21"/>
      <c r="C114" s="59"/>
      <c r="D114" s="59"/>
      <c r="E114" s="59"/>
      <c r="F114" s="23" t="s">
        <v>73</v>
      </c>
      <c r="G114" s="30"/>
      <c r="H114" s="30"/>
      <c r="I114" s="25"/>
      <c r="J114" s="26">
        <f>IF(AND(G114= "",H114= ""), 0, ROUND(ROUND(I114, 2) * ROUND(IF(H114="",G114,H114),  2), 2))</f>
        <v>0</v>
      </c>
      <c r="K114" s="7"/>
      <c r="M114" s="27">
        <v>0.2</v>
      </c>
      <c r="Q114" s="7">
        <v>34</v>
      </c>
    </row>
    <row r="115" spans="1:17" x14ac:dyDescent="0.25">
      <c r="A115" s="7">
        <v>9</v>
      </c>
      <c r="B115" s="21" t="s">
        <v>115</v>
      </c>
      <c r="C115" s="57" t="s">
        <v>116</v>
      </c>
      <c r="D115" s="58"/>
      <c r="E115" s="58"/>
      <c r="F115" s="58"/>
      <c r="G115" s="58"/>
      <c r="H115" s="58"/>
      <c r="I115" s="58"/>
      <c r="J115" s="22"/>
    </row>
    <row r="116" spans="1:17" hidden="1" x14ac:dyDescent="0.25">
      <c r="A116" s="7" t="s">
        <v>47</v>
      </c>
    </row>
    <row r="117" spans="1:17" hidden="1" x14ac:dyDescent="0.25">
      <c r="A117" s="7" t="s">
        <v>47</v>
      </c>
    </row>
    <row r="118" spans="1:17" hidden="1" x14ac:dyDescent="0.25">
      <c r="A118" s="7" t="s">
        <v>47</v>
      </c>
    </row>
    <row r="119" spans="1:17" x14ac:dyDescent="0.25">
      <c r="A119" s="7" t="s">
        <v>48</v>
      </c>
      <c r="B119" s="21"/>
      <c r="C119" s="59"/>
      <c r="D119" s="59"/>
      <c r="E119" s="59"/>
      <c r="F119" s="23" t="s">
        <v>73</v>
      </c>
      <c r="G119" s="30"/>
      <c r="H119" s="30"/>
      <c r="I119" s="25"/>
      <c r="J119" s="26">
        <f>IF(AND(G119= "",H119= ""), 0, ROUND(ROUND(I119, 2) * ROUND(IF(H119="",G119,H119),  2), 2))</f>
        <v>0</v>
      </c>
      <c r="K119" s="7"/>
      <c r="M119" s="27">
        <v>0.2</v>
      </c>
      <c r="Q119" s="7">
        <v>34</v>
      </c>
    </row>
    <row r="120" spans="1:17" x14ac:dyDescent="0.25">
      <c r="A120" s="7">
        <v>9</v>
      </c>
      <c r="B120" s="21" t="s">
        <v>117</v>
      </c>
      <c r="C120" s="57" t="s">
        <v>118</v>
      </c>
      <c r="D120" s="58"/>
      <c r="E120" s="58"/>
      <c r="F120" s="58"/>
      <c r="G120" s="58"/>
      <c r="H120" s="58"/>
      <c r="I120" s="58"/>
      <c r="J120" s="22"/>
    </row>
    <row r="121" spans="1:17" hidden="1" x14ac:dyDescent="0.25">
      <c r="A121" s="7" t="s">
        <v>47</v>
      </c>
    </row>
    <row r="122" spans="1:17" hidden="1" x14ac:dyDescent="0.25">
      <c r="A122" s="7" t="s">
        <v>47</v>
      </c>
    </row>
    <row r="123" spans="1:17" hidden="1" x14ac:dyDescent="0.25">
      <c r="A123" s="7" t="s">
        <v>47</v>
      </c>
    </row>
    <row r="124" spans="1:17" hidden="1" x14ac:dyDescent="0.25">
      <c r="A124" s="7" t="s">
        <v>47</v>
      </c>
    </row>
    <row r="125" spans="1:17" ht="22.7" customHeight="1" x14ac:dyDescent="0.25">
      <c r="A125" s="7" t="s">
        <v>58</v>
      </c>
      <c r="B125" s="29"/>
      <c r="C125" s="60" t="s">
        <v>119</v>
      </c>
      <c r="D125" s="60"/>
      <c r="E125" s="60"/>
      <c r="F125" s="60"/>
      <c r="G125" s="60"/>
      <c r="H125" s="60"/>
      <c r="I125" s="60"/>
      <c r="J125" s="29"/>
    </row>
    <row r="126" spans="1:17" x14ac:dyDescent="0.25">
      <c r="A126" s="7" t="s">
        <v>48</v>
      </c>
      <c r="B126" s="21"/>
      <c r="C126" s="59"/>
      <c r="D126" s="59"/>
      <c r="E126" s="59"/>
      <c r="F126" s="23" t="s">
        <v>73</v>
      </c>
      <c r="G126" s="30"/>
      <c r="H126" s="30"/>
      <c r="I126" s="25"/>
      <c r="J126" s="26">
        <f>IF(AND(G126= "",H126= ""), 0, ROUND(ROUND(I126, 2) * ROUND(IF(H126="",G126,H126),  2), 2))</f>
        <v>0</v>
      </c>
      <c r="K126" s="7"/>
      <c r="M126" s="27">
        <v>0.2</v>
      </c>
      <c r="Q126" s="7">
        <v>34</v>
      </c>
    </row>
    <row r="127" spans="1:17" x14ac:dyDescent="0.25">
      <c r="A127" s="7">
        <v>9</v>
      </c>
      <c r="B127" s="21" t="s">
        <v>120</v>
      </c>
      <c r="C127" s="57" t="s">
        <v>121</v>
      </c>
      <c r="D127" s="58"/>
      <c r="E127" s="58"/>
      <c r="F127" s="58"/>
      <c r="G127" s="58"/>
      <c r="H127" s="58"/>
      <c r="I127" s="58"/>
      <c r="J127" s="22"/>
    </row>
    <row r="128" spans="1:17" hidden="1" x14ac:dyDescent="0.25">
      <c r="A128" s="7" t="s">
        <v>47</v>
      </c>
    </row>
    <row r="129" spans="1:17" hidden="1" x14ac:dyDescent="0.25">
      <c r="A129" s="7" t="s">
        <v>47</v>
      </c>
    </row>
    <row r="130" spans="1:17" x14ac:dyDescent="0.25">
      <c r="A130" s="7" t="s">
        <v>48</v>
      </c>
      <c r="B130" s="21"/>
      <c r="C130" s="59"/>
      <c r="D130" s="59"/>
      <c r="E130" s="59"/>
      <c r="F130" s="23" t="s">
        <v>73</v>
      </c>
      <c r="G130" s="30"/>
      <c r="H130" s="30"/>
      <c r="I130" s="25"/>
      <c r="J130" s="26">
        <f>IF(AND(G130= "",H130= ""), 0, ROUND(ROUND(I130, 2) * ROUND(IF(H130="",G130,H130),  2), 2))</f>
        <v>0</v>
      </c>
      <c r="K130" s="7"/>
      <c r="M130" s="27">
        <v>0.2</v>
      </c>
      <c r="Q130" s="7">
        <v>34</v>
      </c>
    </row>
    <row r="131" spans="1:17" x14ac:dyDescent="0.25">
      <c r="A131" s="7">
        <v>9</v>
      </c>
      <c r="B131" s="21" t="s">
        <v>122</v>
      </c>
      <c r="C131" s="57" t="s">
        <v>123</v>
      </c>
      <c r="D131" s="58"/>
      <c r="E131" s="58"/>
      <c r="F131" s="58"/>
      <c r="G131" s="58"/>
      <c r="H131" s="58"/>
      <c r="I131" s="58"/>
      <c r="J131" s="22"/>
    </row>
    <row r="132" spans="1:17" hidden="1" x14ac:dyDescent="0.25">
      <c r="A132" s="7" t="s">
        <v>47</v>
      </c>
    </row>
    <row r="133" spans="1:17" x14ac:dyDescent="0.25">
      <c r="A133" s="7" t="s">
        <v>48</v>
      </c>
      <c r="B133" s="21"/>
      <c r="C133" s="59"/>
      <c r="D133" s="59"/>
      <c r="E133" s="59"/>
      <c r="F133" s="23" t="s">
        <v>73</v>
      </c>
      <c r="G133" s="30"/>
      <c r="H133" s="30"/>
      <c r="I133" s="25"/>
      <c r="J133" s="26">
        <f>IF(AND(G133= "",H133= ""), 0, ROUND(ROUND(I133, 2) * ROUND(IF(H133="",G133,H133),  2), 2))</f>
        <v>0</v>
      </c>
      <c r="K133" s="7"/>
      <c r="M133" s="27">
        <v>0.2</v>
      </c>
      <c r="Q133" s="7">
        <v>34</v>
      </c>
    </row>
    <row r="134" spans="1:17" x14ac:dyDescent="0.25">
      <c r="A134" s="7">
        <v>9</v>
      </c>
      <c r="B134" s="21" t="s">
        <v>124</v>
      </c>
      <c r="C134" s="57" t="s">
        <v>125</v>
      </c>
      <c r="D134" s="58"/>
      <c r="E134" s="58"/>
      <c r="F134" s="58"/>
      <c r="G134" s="58"/>
      <c r="H134" s="58"/>
      <c r="I134" s="58"/>
      <c r="J134" s="22"/>
    </row>
    <row r="135" spans="1:17" hidden="1" x14ac:dyDescent="0.25">
      <c r="A135" s="7" t="s">
        <v>47</v>
      </c>
    </row>
    <row r="136" spans="1:17" hidden="1" x14ac:dyDescent="0.25">
      <c r="A136" s="7" t="s">
        <v>47</v>
      </c>
    </row>
    <row r="137" spans="1:17" x14ac:dyDescent="0.25">
      <c r="A137" s="7" t="s">
        <v>48</v>
      </c>
      <c r="B137" s="21"/>
      <c r="C137" s="59"/>
      <c r="D137" s="59"/>
      <c r="E137" s="59"/>
      <c r="F137" s="23" t="s">
        <v>73</v>
      </c>
      <c r="G137" s="30"/>
      <c r="H137" s="30"/>
      <c r="I137" s="25"/>
      <c r="J137" s="26">
        <f>IF(AND(G137= "",H137= ""), 0, ROUND(ROUND(I137, 2) * ROUND(IF(H137="",G137,H137),  2), 2))</f>
        <v>0</v>
      </c>
      <c r="K137" s="7"/>
      <c r="M137" s="27">
        <v>0.2</v>
      </c>
      <c r="Q137" s="7">
        <v>34</v>
      </c>
    </row>
    <row r="138" spans="1:17" hidden="1" x14ac:dyDescent="0.25">
      <c r="A138" s="7" t="s">
        <v>53</v>
      </c>
    </row>
    <row r="139" spans="1:17" hidden="1" x14ac:dyDescent="0.25">
      <c r="A139" s="7">
        <v>4</v>
      </c>
    </row>
    <row r="140" spans="1:17" hidden="1" x14ac:dyDescent="0.25">
      <c r="A140" s="7" t="s">
        <v>53</v>
      </c>
    </row>
    <row r="141" spans="1:17" x14ac:dyDescent="0.25">
      <c r="A141" s="7">
        <v>4</v>
      </c>
      <c r="B141" s="16" t="s">
        <v>126</v>
      </c>
      <c r="C141" s="56" t="s">
        <v>127</v>
      </c>
      <c r="D141" s="56"/>
      <c r="E141" s="56"/>
      <c r="F141" s="19"/>
      <c r="G141" s="19"/>
      <c r="H141" s="19"/>
      <c r="I141" s="19"/>
      <c r="J141" s="20"/>
      <c r="K141" s="7"/>
    </row>
    <row r="142" spans="1:17" hidden="1" x14ac:dyDescent="0.25">
      <c r="A142" s="7" t="s">
        <v>112</v>
      </c>
    </row>
    <row r="143" spans="1:17" hidden="1" x14ac:dyDescent="0.25">
      <c r="A143" s="7" t="s">
        <v>112</v>
      </c>
    </row>
    <row r="144" spans="1:17" x14ac:dyDescent="0.25">
      <c r="A144" s="7">
        <v>5</v>
      </c>
      <c r="B144" s="16" t="s">
        <v>128</v>
      </c>
      <c r="C144" s="61" t="s">
        <v>129</v>
      </c>
      <c r="D144" s="61"/>
      <c r="E144" s="61"/>
      <c r="F144" s="31"/>
      <c r="G144" s="31"/>
      <c r="H144" s="31"/>
      <c r="I144" s="31"/>
      <c r="J144" s="32"/>
      <c r="K144" s="7"/>
    </row>
    <row r="145" spans="1:17" hidden="1" x14ac:dyDescent="0.25">
      <c r="A145" s="7" t="s">
        <v>89</v>
      </c>
    </row>
    <row r="146" spans="1:17" hidden="1" x14ac:dyDescent="0.25">
      <c r="A146" s="7" t="s">
        <v>89</v>
      </c>
    </row>
    <row r="147" spans="1:17" hidden="1" x14ac:dyDescent="0.25">
      <c r="A147" s="7" t="s">
        <v>89</v>
      </c>
    </row>
    <row r="148" spans="1:17" ht="27.2" customHeight="1" x14ac:dyDescent="0.25">
      <c r="A148" s="7">
        <v>6</v>
      </c>
      <c r="B148" s="16" t="s">
        <v>130</v>
      </c>
      <c r="C148" s="62" t="s">
        <v>131</v>
      </c>
      <c r="D148" s="62"/>
      <c r="E148" s="62"/>
      <c r="F148" s="33"/>
      <c r="G148" s="33"/>
      <c r="H148" s="33"/>
      <c r="I148" s="33"/>
      <c r="J148" s="34"/>
      <c r="K148" s="7"/>
    </row>
    <row r="149" spans="1:17" x14ac:dyDescent="0.25">
      <c r="A149" s="7">
        <v>9</v>
      </c>
      <c r="B149" s="21" t="s">
        <v>132</v>
      </c>
      <c r="C149" s="57" t="s">
        <v>133</v>
      </c>
      <c r="D149" s="58"/>
      <c r="E149" s="58"/>
      <c r="F149" s="58"/>
      <c r="G149" s="58"/>
      <c r="H149" s="58"/>
      <c r="I149" s="58"/>
      <c r="J149" s="22"/>
    </row>
    <row r="150" spans="1:17" x14ac:dyDescent="0.25">
      <c r="A150" s="7" t="s">
        <v>48</v>
      </c>
      <c r="B150" s="21"/>
      <c r="C150" s="59"/>
      <c r="D150" s="59"/>
      <c r="E150" s="59"/>
      <c r="F150" s="23" t="s">
        <v>68</v>
      </c>
      <c r="G150" s="24"/>
      <c r="H150" s="24"/>
      <c r="I150" s="25"/>
      <c r="J150" s="26">
        <f>IF(AND(G150= "",H150= ""), 0, ROUND(ROUND(I150, 2) * ROUND(IF(H150="",G150,H150),  0), 2))</f>
        <v>0</v>
      </c>
      <c r="K150" s="7"/>
      <c r="M150" s="27">
        <v>0.2</v>
      </c>
      <c r="Q150" s="7">
        <v>34</v>
      </c>
    </row>
    <row r="151" spans="1:17" x14ac:dyDescent="0.25">
      <c r="A151" s="7">
        <v>9</v>
      </c>
      <c r="B151" s="21" t="s">
        <v>134</v>
      </c>
      <c r="C151" s="57" t="s">
        <v>135</v>
      </c>
      <c r="D151" s="58"/>
      <c r="E151" s="58"/>
      <c r="F151" s="58"/>
      <c r="G151" s="58"/>
      <c r="H151" s="58"/>
      <c r="I151" s="58"/>
      <c r="J151" s="22"/>
    </row>
    <row r="152" spans="1:17" hidden="1" x14ac:dyDescent="0.25">
      <c r="A152" s="7" t="s">
        <v>47</v>
      </c>
    </row>
    <row r="153" spans="1:17" x14ac:dyDescent="0.25">
      <c r="A153" s="7" t="s">
        <v>48</v>
      </c>
      <c r="B153" s="21"/>
      <c r="C153" s="59"/>
      <c r="D153" s="59"/>
      <c r="E153" s="59"/>
      <c r="F153" s="23" t="s">
        <v>68</v>
      </c>
      <c r="G153" s="24"/>
      <c r="H153" s="24"/>
      <c r="I153" s="25"/>
      <c r="J153" s="26">
        <f>IF(AND(G153= "",H153= ""), 0, ROUND(ROUND(I153, 2) * ROUND(IF(H153="",G153,H153),  0), 2))</f>
        <v>0</v>
      </c>
      <c r="K153" s="7"/>
      <c r="M153" s="27">
        <v>0.2</v>
      </c>
      <c r="Q153" s="7">
        <v>34</v>
      </c>
    </row>
    <row r="154" spans="1:17" hidden="1" x14ac:dyDescent="0.25">
      <c r="A154" s="7" t="s">
        <v>136</v>
      </c>
    </row>
    <row r="155" spans="1:17" x14ac:dyDescent="0.25">
      <c r="A155" s="7">
        <v>6</v>
      </c>
      <c r="B155" s="16" t="s">
        <v>137</v>
      </c>
      <c r="C155" s="62" t="s">
        <v>138</v>
      </c>
      <c r="D155" s="62"/>
      <c r="E155" s="62"/>
      <c r="F155" s="33"/>
      <c r="G155" s="33"/>
      <c r="H155" s="33"/>
      <c r="I155" s="33"/>
      <c r="J155" s="34"/>
      <c r="K155" s="7"/>
    </row>
    <row r="156" spans="1:17" x14ac:dyDescent="0.25">
      <c r="A156" s="7">
        <v>9</v>
      </c>
      <c r="B156" s="21" t="s">
        <v>139</v>
      </c>
      <c r="C156" s="57" t="s">
        <v>140</v>
      </c>
      <c r="D156" s="58"/>
      <c r="E156" s="58"/>
      <c r="F156" s="58"/>
      <c r="G156" s="58"/>
      <c r="H156" s="58"/>
      <c r="I156" s="58"/>
      <c r="J156" s="22"/>
    </row>
    <row r="157" spans="1:17" ht="22.7" customHeight="1" x14ac:dyDescent="0.25">
      <c r="A157" s="7" t="s">
        <v>58</v>
      </c>
      <c r="B157" s="29"/>
      <c r="C157" s="60" t="s">
        <v>141</v>
      </c>
      <c r="D157" s="60"/>
      <c r="E157" s="60"/>
      <c r="F157" s="60"/>
      <c r="G157" s="60"/>
      <c r="H157" s="60"/>
      <c r="I157" s="60"/>
      <c r="J157" s="29"/>
    </row>
    <row r="158" spans="1:17" x14ac:dyDescent="0.25">
      <c r="A158" s="7" t="s">
        <v>48</v>
      </c>
      <c r="B158" s="21"/>
      <c r="C158" s="59"/>
      <c r="D158" s="59"/>
      <c r="E158" s="59"/>
      <c r="F158" s="23" t="s">
        <v>68</v>
      </c>
      <c r="G158" s="24"/>
      <c r="H158" s="24"/>
      <c r="I158" s="25"/>
      <c r="J158" s="26">
        <f>IF(AND(G158= "",H158= ""), 0, ROUND(ROUND(I158, 2) * ROUND(IF(H158="",G158,H158),  0), 2))</f>
        <v>0</v>
      </c>
      <c r="K158" s="7"/>
      <c r="M158" s="27">
        <v>0.2</v>
      </c>
      <c r="Q158" s="7">
        <v>34</v>
      </c>
    </row>
    <row r="159" spans="1:17" ht="16.5" x14ac:dyDescent="0.25">
      <c r="A159" s="7">
        <v>9</v>
      </c>
      <c r="B159" s="21" t="s">
        <v>142</v>
      </c>
      <c r="C159" s="57" t="s">
        <v>143</v>
      </c>
      <c r="D159" s="58"/>
      <c r="E159" s="58"/>
      <c r="F159" s="58"/>
      <c r="G159" s="58"/>
      <c r="H159" s="58"/>
      <c r="I159" s="58"/>
      <c r="J159" s="22"/>
    </row>
    <row r="160" spans="1:17" hidden="1" x14ac:dyDescent="0.25">
      <c r="A160" s="7" t="s">
        <v>47</v>
      </c>
    </row>
    <row r="161" spans="1:17" ht="20.85" customHeight="1" x14ac:dyDescent="0.25">
      <c r="A161" s="7" t="s">
        <v>58</v>
      </c>
      <c r="B161" s="29"/>
      <c r="C161" s="60" t="s">
        <v>144</v>
      </c>
      <c r="D161" s="60"/>
      <c r="E161" s="60"/>
      <c r="F161" s="60"/>
      <c r="G161" s="60"/>
      <c r="H161" s="60"/>
      <c r="I161" s="60"/>
      <c r="J161" s="29"/>
    </row>
    <row r="162" spans="1:17" x14ac:dyDescent="0.25">
      <c r="A162" s="7" t="s">
        <v>48</v>
      </c>
      <c r="B162" s="21"/>
      <c r="C162" s="59"/>
      <c r="D162" s="59"/>
      <c r="E162" s="59"/>
      <c r="F162" s="23" t="s">
        <v>68</v>
      </c>
      <c r="G162" s="24"/>
      <c r="H162" s="24"/>
      <c r="I162" s="25"/>
      <c r="J162" s="26">
        <f>IF(AND(G162= "",H162= ""), 0, ROUND(ROUND(I162, 2) * ROUND(IF(H162="",G162,H162),  0), 2))</f>
        <v>0</v>
      </c>
      <c r="K162" s="7"/>
      <c r="M162" s="27">
        <v>0.2</v>
      </c>
      <c r="Q162" s="7">
        <v>34</v>
      </c>
    </row>
    <row r="163" spans="1:17" hidden="1" x14ac:dyDescent="0.25">
      <c r="A163" s="7" t="s">
        <v>136</v>
      </c>
    </row>
    <row r="164" spans="1:17" hidden="1" x14ac:dyDescent="0.25">
      <c r="A164" s="7" t="s">
        <v>92</v>
      </c>
    </row>
    <row r="165" spans="1:17" x14ac:dyDescent="0.25">
      <c r="A165" s="7">
        <v>5</v>
      </c>
      <c r="B165" s="16" t="s">
        <v>145</v>
      </c>
      <c r="C165" s="61" t="s">
        <v>146</v>
      </c>
      <c r="D165" s="61"/>
      <c r="E165" s="61"/>
      <c r="F165" s="31"/>
      <c r="G165" s="31"/>
      <c r="H165" s="31"/>
      <c r="I165" s="31"/>
      <c r="J165" s="32"/>
      <c r="K165" s="7"/>
    </row>
    <row r="166" spans="1:17" x14ac:dyDescent="0.25">
      <c r="A166" s="7">
        <v>9</v>
      </c>
      <c r="B166" s="21" t="s">
        <v>147</v>
      </c>
      <c r="C166" s="57" t="s">
        <v>148</v>
      </c>
      <c r="D166" s="58"/>
      <c r="E166" s="58"/>
      <c r="F166" s="58"/>
      <c r="G166" s="58"/>
      <c r="H166" s="58"/>
      <c r="I166" s="58"/>
      <c r="J166" s="22"/>
    </row>
    <row r="167" spans="1:17" hidden="1" x14ac:dyDescent="0.25">
      <c r="A167" s="7" t="s">
        <v>47</v>
      </c>
    </row>
    <row r="168" spans="1:17" hidden="1" x14ac:dyDescent="0.25">
      <c r="A168" s="35" t="s">
        <v>149</v>
      </c>
    </row>
    <row r="169" spans="1:17" ht="20.85" customHeight="1" x14ac:dyDescent="0.25">
      <c r="A169" s="7" t="s">
        <v>58</v>
      </c>
      <c r="B169" s="29"/>
      <c r="C169" s="60" t="s">
        <v>150</v>
      </c>
      <c r="D169" s="60"/>
      <c r="E169" s="60"/>
      <c r="F169" s="60"/>
      <c r="G169" s="60"/>
      <c r="H169" s="60"/>
      <c r="I169" s="60"/>
      <c r="J169" s="29"/>
    </row>
    <row r="170" spans="1:17" x14ac:dyDescent="0.25">
      <c r="A170" s="7" t="s">
        <v>48</v>
      </c>
      <c r="B170" s="21"/>
      <c r="C170" s="59"/>
      <c r="D170" s="59"/>
      <c r="E170" s="59"/>
      <c r="F170" s="23" t="s">
        <v>68</v>
      </c>
      <c r="G170" s="24"/>
      <c r="H170" s="24"/>
      <c r="I170" s="25"/>
      <c r="J170" s="26">
        <f>IF(AND(G170= "",H170= ""), 0, ROUND(ROUND(I170, 2) * ROUND(IF(H170="",G170,H170),  0), 2))</f>
        <v>0</v>
      </c>
      <c r="K170" s="7"/>
      <c r="M170" s="27">
        <v>0.2</v>
      </c>
      <c r="Q170" s="7">
        <v>34</v>
      </c>
    </row>
    <row r="171" spans="1:17" x14ac:dyDescent="0.25">
      <c r="A171" s="7">
        <v>9</v>
      </c>
      <c r="B171" s="21" t="s">
        <v>151</v>
      </c>
      <c r="C171" s="57" t="s">
        <v>152</v>
      </c>
      <c r="D171" s="58"/>
      <c r="E171" s="58"/>
      <c r="F171" s="58"/>
      <c r="G171" s="58"/>
      <c r="H171" s="58"/>
      <c r="I171" s="58"/>
      <c r="J171" s="22"/>
    </row>
    <row r="172" spans="1:17" hidden="1" x14ac:dyDescent="0.25">
      <c r="A172" s="7" t="s">
        <v>47</v>
      </c>
    </row>
    <row r="173" spans="1:17" hidden="1" x14ac:dyDescent="0.25">
      <c r="A173" s="35" t="s">
        <v>149</v>
      </c>
    </row>
    <row r="174" spans="1:17" ht="20.85" customHeight="1" x14ac:dyDescent="0.25">
      <c r="A174" s="7" t="s">
        <v>58</v>
      </c>
      <c r="B174" s="29"/>
      <c r="C174" s="60" t="s">
        <v>153</v>
      </c>
      <c r="D174" s="60"/>
      <c r="E174" s="60"/>
      <c r="F174" s="60"/>
      <c r="G174" s="60"/>
      <c r="H174" s="60"/>
      <c r="I174" s="60"/>
      <c r="J174" s="29"/>
    </row>
    <row r="175" spans="1:17" x14ac:dyDescent="0.25">
      <c r="A175" s="7" t="s">
        <v>48</v>
      </c>
      <c r="B175" s="21"/>
      <c r="C175" s="59"/>
      <c r="D175" s="59"/>
      <c r="E175" s="59"/>
      <c r="F175" s="23" t="s">
        <v>68</v>
      </c>
      <c r="G175" s="24"/>
      <c r="H175" s="24"/>
      <c r="I175" s="25"/>
      <c r="J175" s="26">
        <f>IF(AND(G175= "",H175= ""), 0, ROUND(ROUND(I175, 2) * ROUND(IF(H175="",G175,H175),  0), 2))</f>
        <v>0</v>
      </c>
      <c r="K175" s="7"/>
      <c r="M175" s="27">
        <v>0.2</v>
      </c>
      <c r="Q175" s="7">
        <v>34</v>
      </c>
    </row>
    <row r="176" spans="1:17" x14ac:dyDescent="0.25">
      <c r="A176" s="7">
        <v>9</v>
      </c>
      <c r="B176" s="21" t="s">
        <v>154</v>
      </c>
      <c r="C176" s="57" t="s">
        <v>155</v>
      </c>
      <c r="D176" s="58"/>
      <c r="E176" s="58"/>
      <c r="F176" s="58"/>
      <c r="G176" s="58"/>
      <c r="H176" s="58"/>
      <c r="I176" s="58"/>
      <c r="J176" s="22"/>
    </row>
    <row r="177" spans="1:17" hidden="1" x14ac:dyDescent="0.25">
      <c r="A177" s="7" t="s">
        <v>47</v>
      </c>
    </row>
    <row r="178" spans="1:17" x14ac:dyDescent="0.25">
      <c r="A178" s="7" t="s">
        <v>48</v>
      </c>
      <c r="B178" s="21"/>
      <c r="C178" s="59"/>
      <c r="D178" s="59"/>
      <c r="E178" s="59"/>
      <c r="F178" s="23" t="s">
        <v>49</v>
      </c>
      <c r="G178" s="24"/>
      <c r="H178" s="24"/>
      <c r="I178" s="25"/>
      <c r="J178" s="26">
        <f>IF(AND(G178= "",H178= ""), 0, ROUND(ROUND(I178, 2) * ROUND(IF(H178="",G178,H178),  0), 2))</f>
        <v>0</v>
      </c>
      <c r="K178" s="7"/>
      <c r="M178" s="27">
        <v>0.2</v>
      </c>
      <c r="Q178" s="7">
        <v>34</v>
      </c>
    </row>
    <row r="179" spans="1:17" hidden="1" x14ac:dyDescent="0.25">
      <c r="A179" s="7" t="s">
        <v>92</v>
      </c>
    </row>
    <row r="180" spans="1:17" hidden="1" x14ac:dyDescent="0.25">
      <c r="A180" s="7" t="s">
        <v>53</v>
      </c>
    </row>
    <row r="181" spans="1:17" x14ac:dyDescent="0.25">
      <c r="A181" s="7">
        <v>4</v>
      </c>
      <c r="B181" s="16" t="s">
        <v>156</v>
      </c>
      <c r="C181" s="56" t="s">
        <v>157</v>
      </c>
      <c r="D181" s="56"/>
      <c r="E181" s="56"/>
      <c r="F181" s="19"/>
      <c r="G181" s="19"/>
      <c r="H181" s="19"/>
      <c r="I181" s="19"/>
      <c r="J181" s="20"/>
      <c r="K181" s="7"/>
    </row>
    <row r="182" spans="1:17" hidden="1" x14ac:dyDescent="0.25">
      <c r="A182" s="7" t="s">
        <v>112</v>
      </c>
    </row>
    <row r="183" spans="1:17" hidden="1" x14ac:dyDescent="0.25">
      <c r="A183" s="7" t="s">
        <v>112</v>
      </c>
    </row>
    <row r="184" spans="1:17" hidden="1" x14ac:dyDescent="0.25">
      <c r="A184" s="7" t="s">
        <v>112</v>
      </c>
    </row>
    <row r="185" spans="1:17" hidden="1" x14ac:dyDescent="0.25">
      <c r="A185" s="35" t="s">
        <v>158</v>
      </c>
    </row>
    <row r="186" spans="1:17" hidden="1" x14ac:dyDescent="0.25">
      <c r="A186" s="7" t="s">
        <v>112</v>
      </c>
    </row>
    <row r="187" spans="1:17" hidden="1" x14ac:dyDescent="0.25">
      <c r="A187" s="7" t="s">
        <v>112</v>
      </c>
    </row>
    <row r="188" spans="1:17" x14ac:dyDescent="0.25">
      <c r="A188" s="7">
        <v>9</v>
      </c>
      <c r="B188" s="21" t="s">
        <v>159</v>
      </c>
      <c r="C188" s="57" t="s">
        <v>160</v>
      </c>
      <c r="D188" s="58"/>
      <c r="E188" s="58"/>
      <c r="F188" s="58"/>
      <c r="G188" s="58"/>
      <c r="H188" s="58"/>
      <c r="I188" s="58"/>
      <c r="J188" s="22"/>
    </row>
    <row r="189" spans="1:17" hidden="1" x14ac:dyDescent="0.25">
      <c r="A189" s="7" t="s">
        <v>47</v>
      </c>
    </row>
    <row r="190" spans="1:17" ht="22.7" customHeight="1" x14ac:dyDescent="0.25">
      <c r="A190" s="7" t="s">
        <v>58</v>
      </c>
      <c r="B190" s="29"/>
      <c r="C190" s="60" t="s">
        <v>161</v>
      </c>
      <c r="D190" s="60"/>
      <c r="E190" s="60"/>
      <c r="F190" s="60"/>
      <c r="G190" s="60"/>
      <c r="H190" s="60"/>
      <c r="I190" s="60"/>
      <c r="J190" s="29"/>
    </row>
    <row r="191" spans="1:17" x14ac:dyDescent="0.25">
      <c r="A191" s="7" t="s">
        <v>48</v>
      </c>
      <c r="B191" s="21"/>
      <c r="C191" s="59"/>
      <c r="D191" s="59"/>
      <c r="E191" s="59"/>
      <c r="F191" s="23" t="s">
        <v>49</v>
      </c>
      <c r="G191" s="24"/>
      <c r="H191" s="24"/>
      <c r="I191" s="25"/>
      <c r="J191" s="26">
        <f>IF(AND(G191= "",H191= ""), 0, ROUND(ROUND(I191, 2) * ROUND(IF(H191="",G191,H191),  0), 2))</f>
        <v>0</v>
      </c>
      <c r="K191" s="7"/>
      <c r="M191" s="27">
        <v>0.2</v>
      </c>
      <c r="Q191" s="7">
        <v>34</v>
      </c>
    </row>
    <row r="192" spans="1:17" x14ac:dyDescent="0.25">
      <c r="A192" s="7">
        <v>5</v>
      </c>
      <c r="B192" s="16" t="s">
        <v>162</v>
      </c>
      <c r="C192" s="61" t="s">
        <v>163</v>
      </c>
      <c r="D192" s="61"/>
      <c r="E192" s="61"/>
      <c r="F192" s="31"/>
      <c r="G192" s="31"/>
      <c r="H192" s="31"/>
      <c r="I192" s="31"/>
      <c r="J192" s="32"/>
      <c r="K192" s="7"/>
    </row>
    <row r="193" spans="1:17" x14ac:dyDescent="0.25">
      <c r="A193" s="7">
        <v>9</v>
      </c>
      <c r="B193" s="21" t="s">
        <v>164</v>
      </c>
      <c r="C193" s="57" t="s">
        <v>165</v>
      </c>
      <c r="D193" s="58"/>
      <c r="E193" s="58"/>
      <c r="F193" s="58"/>
      <c r="G193" s="58"/>
      <c r="H193" s="58"/>
      <c r="I193" s="58"/>
      <c r="J193" s="22"/>
    </row>
    <row r="194" spans="1:17" hidden="1" x14ac:dyDescent="0.25">
      <c r="A194" s="7" t="s">
        <v>47</v>
      </c>
    </row>
    <row r="195" spans="1:17" hidden="1" x14ac:dyDescent="0.25">
      <c r="A195" s="7" t="s">
        <v>47</v>
      </c>
    </row>
    <row r="196" spans="1:17" hidden="1" x14ac:dyDescent="0.25">
      <c r="A196" s="7" t="s">
        <v>47</v>
      </c>
    </row>
    <row r="197" spans="1:17" hidden="1" x14ac:dyDescent="0.25">
      <c r="A197" s="7" t="s">
        <v>47</v>
      </c>
    </row>
    <row r="198" spans="1:17" hidden="1" x14ac:dyDescent="0.25">
      <c r="A198" s="35" t="s">
        <v>149</v>
      </c>
    </row>
    <row r="199" spans="1:17" ht="22.7" customHeight="1" x14ac:dyDescent="0.25">
      <c r="A199" s="7" t="s">
        <v>58</v>
      </c>
      <c r="B199" s="29"/>
      <c r="C199" s="60" t="s">
        <v>166</v>
      </c>
      <c r="D199" s="60"/>
      <c r="E199" s="60"/>
      <c r="F199" s="60"/>
      <c r="G199" s="60"/>
      <c r="H199" s="60"/>
      <c r="I199" s="60"/>
      <c r="J199" s="29"/>
    </row>
    <row r="200" spans="1:17" x14ac:dyDescent="0.25">
      <c r="A200" s="7" t="s">
        <v>48</v>
      </c>
      <c r="B200" s="21"/>
      <c r="C200" s="59"/>
      <c r="D200" s="59"/>
      <c r="E200" s="59"/>
      <c r="F200" s="23" t="s">
        <v>68</v>
      </c>
      <c r="G200" s="24"/>
      <c r="H200" s="24"/>
      <c r="I200" s="25"/>
      <c r="J200" s="26">
        <f>IF(AND(G200= "",H200= ""), 0, ROUND(ROUND(I200, 2) * ROUND(IF(H200="",G200,H200),  0), 2))</f>
        <v>0</v>
      </c>
      <c r="K200" s="7"/>
      <c r="M200" s="27">
        <v>0.2</v>
      </c>
      <c r="Q200" s="7">
        <v>34</v>
      </c>
    </row>
    <row r="201" spans="1:17" x14ac:dyDescent="0.25">
      <c r="A201" s="7">
        <v>9</v>
      </c>
      <c r="B201" s="21" t="s">
        <v>167</v>
      </c>
      <c r="C201" s="57" t="s">
        <v>168</v>
      </c>
      <c r="D201" s="58"/>
      <c r="E201" s="58"/>
      <c r="F201" s="58"/>
      <c r="G201" s="58"/>
      <c r="H201" s="58"/>
      <c r="I201" s="58"/>
      <c r="J201" s="22"/>
    </row>
    <row r="202" spans="1:17" hidden="1" x14ac:dyDescent="0.25">
      <c r="A202" s="7" t="s">
        <v>47</v>
      </c>
    </row>
    <row r="203" spans="1:17" hidden="1" x14ac:dyDescent="0.25">
      <c r="A203" s="7" t="s">
        <v>47</v>
      </c>
    </row>
    <row r="204" spans="1:17" hidden="1" x14ac:dyDescent="0.25">
      <c r="A204" s="7" t="s">
        <v>47</v>
      </c>
    </row>
    <row r="205" spans="1:17" hidden="1" x14ac:dyDescent="0.25">
      <c r="A205" s="7" t="s">
        <v>47</v>
      </c>
    </row>
    <row r="206" spans="1:17" hidden="1" x14ac:dyDescent="0.25">
      <c r="A206" s="7" t="s">
        <v>47</v>
      </c>
    </row>
    <row r="207" spans="1:17" hidden="1" x14ac:dyDescent="0.25">
      <c r="A207" s="35" t="s">
        <v>149</v>
      </c>
    </row>
    <row r="208" spans="1:17" ht="22.7" customHeight="1" x14ac:dyDescent="0.25">
      <c r="A208" s="7" t="s">
        <v>58</v>
      </c>
      <c r="B208" s="29"/>
      <c r="C208" s="60" t="s">
        <v>169</v>
      </c>
      <c r="D208" s="60"/>
      <c r="E208" s="60"/>
      <c r="F208" s="60"/>
      <c r="G208" s="60"/>
      <c r="H208" s="60"/>
      <c r="I208" s="60"/>
      <c r="J208" s="29"/>
    </row>
    <row r="209" spans="1:17" x14ac:dyDescent="0.25">
      <c r="A209" s="7" t="s">
        <v>48</v>
      </c>
      <c r="B209" s="21"/>
      <c r="C209" s="59"/>
      <c r="D209" s="59"/>
      <c r="E209" s="59"/>
      <c r="F209" s="23" t="s">
        <v>68</v>
      </c>
      <c r="G209" s="24"/>
      <c r="H209" s="24"/>
      <c r="I209" s="25"/>
      <c r="J209" s="26">
        <f>IF(AND(G209= "",H209= ""), 0, ROUND(ROUND(I209, 2) * ROUND(IF(H209="",G209,H209),  0), 2))</f>
        <v>0</v>
      </c>
      <c r="K209" s="7"/>
      <c r="M209" s="27">
        <v>0.2</v>
      </c>
      <c r="Q209" s="7">
        <v>34</v>
      </c>
    </row>
    <row r="210" spans="1:17" x14ac:dyDescent="0.25">
      <c r="A210" s="7">
        <v>9</v>
      </c>
      <c r="B210" s="21" t="s">
        <v>170</v>
      </c>
      <c r="C210" s="57" t="s">
        <v>171</v>
      </c>
      <c r="D210" s="58"/>
      <c r="E210" s="58"/>
      <c r="F210" s="58"/>
      <c r="G210" s="58"/>
      <c r="H210" s="58"/>
      <c r="I210" s="58"/>
      <c r="J210" s="22"/>
    </row>
    <row r="211" spans="1:17" hidden="1" x14ac:dyDescent="0.25">
      <c r="A211" s="7" t="s">
        <v>47</v>
      </c>
    </row>
    <row r="212" spans="1:17" hidden="1" x14ac:dyDescent="0.25">
      <c r="A212" s="7" t="s">
        <v>47</v>
      </c>
    </row>
    <row r="213" spans="1:17" hidden="1" x14ac:dyDescent="0.25">
      <c r="A213" s="7" t="s">
        <v>47</v>
      </c>
    </row>
    <row r="214" spans="1:17" hidden="1" x14ac:dyDescent="0.25">
      <c r="A214" s="7" t="s">
        <v>47</v>
      </c>
    </row>
    <row r="215" spans="1:17" hidden="1" x14ac:dyDescent="0.25">
      <c r="A215" s="7" t="s">
        <v>47</v>
      </c>
    </row>
    <row r="216" spans="1:17" hidden="1" x14ac:dyDescent="0.25">
      <c r="A216" s="35" t="s">
        <v>149</v>
      </c>
    </row>
    <row r="217" spans="1:17" ht="22.7" customHeight="1" x14ac:dyDescent="0.25">
      <c r="A217" s="7" t="s">
        <v>58</v>
      </c>
      <c r="B217" s="29"/>
      <c r="C217" s="60" t="s">
        <v>166</v>
      </c>
      <c r="D217" s="60"/>
      <c r="E217" s="60"/>
      <c r="F217" s="60"/>
      <c r="G217" s="60"/>
      <c r="H217" s="60"/>
      <c r="I217" s="60"/>
      <c r="J217" s="29"/>
    </row>
    <row r="218" spans="1:17" x14ac:dyDescent="0.25">
      <c r="A218" s="7" t="s">
        <v>48</v>
      </c>
      <c r="B218" s="21"/>
      <c r="C218" s="59"/>
      <c r="D218" s="59"/>
      <c r="E218" s="59"/>
      <c r="F218" s="23" t="s">
        <v>68</v>
      </c>
      <c r="G218" s="24"/>
      <c r="H218" s="24"/>
      <c r="I218" s="25"/>
      <c r="J218" s="26">
        <f>IF(AND(G218= "",H218= ""), 0, ROUND(ROUND(I218, 2) * ROUND(IF(H218="",G218,H218),  0), 2))</f>
        <v>0</v>
      </c>
      <c r="K218" s="7"/>
      <c r="M218" s="27">
        <v>0.2</v>
      </c>
      <c r="Q218" s="7">
        <v>34</v>
      </c>
    </row>
    <row r="219" spans="1:17" hidden="1" x14ac:dyDescent="0.25">
      <c r="A219" s="7" t="s">
        <v>92</v>
      </c>
    </row>
    <row r="220" spans="1:17" x14ac:dyDescent="0.25">
      <c r="A220" s="7">
        <v>5</v>
      </c>
      <c r="B220" s="16" t="s">
        <v>172</v>
      </c>
      <c r="C220" s="61" t="s">
        <v>173</v>
      </c>
      <c r="D220" s="61"/>
      <c r="E220" s="61"/>
      <c r="F220" s="31"/>
      <c r="G220" s="31"/>
      <c r="H220" s="31"/>
      <c r="I220" s="31"/>
      <c r="J220" s="32"/>
      <c r="K220" s="7"/>
    </row>
    <row r="221" spans="1:17" hidden="1" x14ac:dyDescent="0.25">
      <c r="A221" s="7" t="s">
        <v>89</v>
      </c>
    </row>
    <row r="222" spans="1:17" x14ac:dyDescent="0.25">
      <c r="A222" s="7">
        <v>9</v>
      </c>
      <c r="B222" s="21" t="s">
        <v>174</v>
      </c>
      <c r="C222" s="57" t="s">
        <v>175</v>
      </c>
      <c r="D222" s="58"/>
      <c r="E222" s="58"/>
      <c r="F222" s="58"/>
      <c r="G222" s="58"/>
      <c r="H222" s="58"/>
      <c r="I222" s="58"/>
      <c r="J222" s="22"/>
    </row>
    <row r="223" spans="1:17" hidden="1" x14ac:dyDescent="0.25">
      <c r="A223" s="7" t="s">
        <v>47</v>
      </c>
    </row>
    <row r="224" spans="1:17" hidden="1" x14ac:dyDescent="0.25">
      <c r="A224" s="35" t="s">
        <v>149</v>
      </c>
    </row>
    <row r="225" spans="1:17" ht="22.7" customHeight="1" x14ac:dyDescent="0.25">
      <c r="A225" s="7" t="s">
        <v>58</v>
      </c>
      <c r="B225" s="29"/>
      <c r="C225" s="60" t="s">
        <v>176</v>
      </c>
      <c r="D225" s="60"/>
      <c r="E225" s="60"/>
      <c r="F225" s="60"/>
      <c r="G225" s="60"/>
      <c r="H225" s="60"/>
      <c r="I225" s="60"/>
      <c r="J225" s="29"/>
    </row>
    <row r="226" spans="1:17" hidden="1" x14ac:dyDescent="0.25">
      <c r="A226" s="7" t="s">
        <v>47</v>
      </c>
    </row>
    <row r="227" spans="1:17" x14ac:dyDescent="0.25">
      <c r="A227" s="7" t="s">
        <v>48</v>
      </c>
      <c r="B227" s="21"/>
      <c r="C227" s="59"/>
      <c r="D227" s="59"/>
      <c r="E227" s="59"/>
      <c r="F227" s="23" t="s">
        <v>68</v>
      </c>
      <c r="G227" s="24"/>
      <c r="H227" s="24"/>
      <c r="I227" s="25"/>
      <c r="J227" s="26">
        <f>IF(AND(G227= "",H227= ""), 0, ROUND(ROUND(I227, 2) * ROUND(IF(H227="",G227,H227),  0), 2))</f>
        <v>0</v>
      </c>
      <c r="K227" s="7"/>
      <c r="M227" s="27">
        <v>0.2</v>
      </c>
      <c r="Q227" s="7">
        <v>34</v>
      </c>
    </row>
    <row r="228" spans="1:17" x14ac:dyDescent="0.25">
      <c r="A228" s="7">
        <v>9</v>
      </c>
      <c r="B228" s="21" t="s">
        <v>177</v>
      </c>
      <c r="C228" s="57" t="s">
        <v>178</v>
      </c>
      <c r="D228" s="58"/>
      <c r="E228" s="58"/>
      <c r="F228" s="58"/>
      <c r="G228" s="58"/>
      <c r="H228" s="58"/>
      <c r="I228" s="58"/>
      <c r="J228" s="22"/>
    </row>
    <row r="229" spans="1:17" hidden="1" x14ac:dyDescent="0.25">
      <c r="A229" s="7" t="s">
        <v>47</v>
      </c>
    </row>
    <row r="230" spans="1:17" hidden="1" x14ac:dyDescent="0.25">
      <c r="A230" s="35" t="s">
        <v>149</v>
      </c>
    </row>
    <row r="231" spans="1:17" ht="22.7" customHeight="1" x14ac:dyDescent="0.25">
      <c r="A231" s="7" t="s">
        <v>58</v>
      </c>
      <c r="B231" s="29"/>
      <c r="C231" s="60" t="s">
        <v>179</v>
      </c>
      <c r="D231" s="60"/>
      <c r="E231" s="60"/>
      <c r="F231" s="60"/>
      <c r="G231" s="60"/>
      <c r="H231" s="60"/>
      <c r="I231" s="60"/>
      <c r="J231" s="29"/>
    </row>
    <row r="232" spans="1:17" x14ac:dyDescent="0.25">
      <c r="A232" s="7" t="s">
        <v>48</v>
      </c>
      <c r="B232" s="21"/>
      <c r="C232" s="59"/>
      <c r="D232" s="59"/>
      <c r="E232" s="59"/>
      <c r="F232" s="23" t="s">
        <v>68</v>
      </c>
      <c r="G232" s="24"/>
      <c r="H232" s="24"/>
      <c r="I232" s="25"/>
      <c r="J232" s="26">
        <f>IF(AND(G232= "",H232= ""), 0, ROUND(ROUND(I232, 2) * ROUND(IF(H232="",G232,H232),  0), 2))</f>
        <v>0</v>
      </c>
      <c r="K232" s="7"/>
      <c r="M232" s="27">
        <v>0.2</v>
      </c>
      <c r="Q232" s="7">
        <v>34</v>
      </c>
    </row>
    <row r="233" spans="1:17" hidden="1" x14ac:dyDescent="0.25">
      <c r="A233" s="7" t="s">
        <v>92</v>
      </c>
    </row>
    <row r="234" spans="1:17" hidden="1" x14ac:dyDescent="0.25">
      <c r="A234" s="7" t="s">
        <v>53</v>
      </c>
    </row>
    <row r="235" spans="1:17" x14ac:dyDescent="0.25">
      <c r="A235" s="7">
        <v>4</v>
      </c>
      <c r="B235" s="16" t="s">
        <v>180</v>
      </c>
      <c r="C235" s="56" t="s">
        <v>181</v>
      </c>
      <c r="D235" s="56"/>
      <c r="E235" s="56"/>
      <c r="F235" s="19"/>
      <c r="G235" s="19"/>
      <c r="H235" s="19"/>
      <c r="I235" s="19"/>
      <c r="J235" s="20"/>
      <c r="K235" s="7"/>
    </row>
    <row r="236" spans="1:17" hidden="1" x14ac:dyDescent="0.25">
      <c r="A236" s="7" t="s">
        <v>112</v>
      </c>
    </row>
    <row r="237" spans="1:17" hidden="1" x14ac:dyDescent="0.25">
      <c r="A237" s="7" t="s">
        <v>112</v>
      </c>
    </row>
    <row r="238" spans="1:17" hidden="1" x14ac:dyDescent="0.25">
      <c r="A238" s="7" t="s">
        <v>112</v>
      </c>
    </row>
    <row r="239" spans="1:17" hidden="1" x14ac:dyDescent="0.25">
      <c r="A239" s="7" t="s">
        <v>112</v>
      </c>
    </row>
    <row r="240" spans="1:17" x14ac:dyDescent="0.25">
      <c r="A240" s="7">
        <v>9</v>
      </c>
      <c r="B240" s="21" t="s">
        <v>182</v>
      </c>
      <c r="C240" s="57" t="s">
        <v>183</v>
      </c>
      <c r="D240" s="58"/>
      <c r="E240" s="58"/>
      <c r="F240" s="58"/>
      <c r="G240" s="58"/>
      <c r="H240" s="58"/>
      <c r="I240" s="58"/>
      <c r="J240" s="22"/>
    </row>
    <row r="241" spans="1:17" hidden="1" x14ac:dyDescent="0.25">
      <c r="A241" s="7" t="s">
        <v>47</v>
      </c>
    </row>
    <row r="242" spans="1:17" hidden="1" x14ac:dyDescent="0.25">
      <c r="A242" s="7" t="s">
        <v>47</v>
      </c>
    </row>
    <row r="243" spans="1:17" hidden="1" x14ac:dyDescent="0.25">
      <c r="A243" s="35" t="s">
        <v>149</v>
      </c>
    </row>
    <row r="244" spans="1:17" ht="22.7" customHeight="1" x14ac:dyDescent="0.25">
      <c r="A244" s="7" t="s">
        <v>58</v>
      </c>
      <c r="B244" s="29"/>
      <c r="C244" s="60" t="s">
        <v>184</v>
      </c>
      <c r="D244" s="60"/>
      <c r="E244" s="60"/>
      <c r="F244" s="60"/>
      <c r="G244" s="60"/>
      <c r="H244" s="60"/>
      <c r="I244" s="60"/>
      <c r="J244" s="29"/>
    </row>
    <row r="245" spans="1:17" x14ac:dyDescent="0.25">
      <c r="A245" s="7" t="s">
        <v>48</v>
      </c>
      <c r="B245" s="21"/>
      <c r="C245" s="59"/>
      <c r="D245" s="59"/>
      <c r="E245" s="59"/>
      <c r="F245" s="23" t="s">
        <v>68</v>
      </c>
      <c r="G245" s="24"/>
      <c r="H245" s="24"/>
      <c r="I245" s="25"/>
      <c r="J245" s="26">
        <f>IF(AND(G245= "",H245= ""), 0, ROUND(ROUND(I245, 2) * ROUND(IF(H245="",G245,H245),  0), 2))</f>
        <v>0</v>
      </c>
      <c r="K245" s="7"/>
      <c r="M245" s="27">
        <v>0.2</v>
      </c>
      <c r="Q245" s="7">
        <v>34</v>
      </c>
    </row>
    <row r="246" spans="1:17" hidden="1" x14ac:dyDescent="0.25">
      <c r="A246" s="7" t="s">
        <v>53</v>
      </c>
    </row>
    <row r="247" spans="1:17" ht="31.7" customHeight="1" x14ac:dyDescent="0.25">
      <c r="A247" s="7">
        <v>4</v>
      </c>
      <c r="B247" s="16" t="s">
        <v>185</v>
      </c>
      <c r="C247" s="56" t="s">
        <v>186</v>
      </c>
      <c r="D247" s="56"/>
      <c r="E247" s="56"/>
      <c r="F247" s="19"/>
      <c r="G247" s="19"/>
      <c r="H247" s="19"/>
      <c r="I247" s="19"/>
      <c r="J247" s="20"/>
      <c r="K247" s="7"/>
    </row>
    <row r="248" spans="1:17" x14ac:dyDescent="0.25">
      <c r="A248" s="7">
        <v>9</v>
      </c>
      <c r="B248" s="21" t="s">
        <v>187</v>
      </c>
      <c r="C248" s="57" t="s">
        <v>188</v>
      </c>
      <c r="D248" s="58"/>
      <c r="E248" s="58"/>
      <c r="F248" s="58"/>
      <c r="G248" s="58"/>
      <c r="H248" s="58"/>
      <c r="I248" s="58"/>
      <c r="J248" s="22"/>
    </row>
    <row r="249" spans="1:17" hidden="1" x14ac:dyDescent="0.25">
      <c r="A249" s="7" t="s">
        <v>47</v>
      </c>
    </row>
    <row r="250" spans="1:17" ht="33.950000000000003" customHeight="1" x14ac:dyDescent="0.25">
      <c r="A250" s="7" t="s">
        <v>58</v>
      </c>
      <c r="B250" s="29"/>
      <c r="C250" s="60" t="s">
        <v>189</v>
      </c>
      <c r="D250" s="60"/>
      <c r="E250" s="60"/>
      <c r="F250" s="60"/>
      <c r="G250" s="60"/>
      <c r="H250" s="60"/>
      <c r="I250" s="60"/>
      <c r="J250" s="29"/>
    </row>
    <row r="251" spans="1:17" x14ac:dyDescent="0.25">
      <c r="A251" s="7" t="s">
        <v>48</v>
      </c>
      <c r="B251" s="21"/>
      <c r="C251" s="59"/>
      <c r="D251" s="59"/>
      <c r="E251" s="59"/>
      <c r="F251" s="23" t="s">
        <v>49</v>
      </c>
      <c r="G251" s="24"/>
      <c r="H251" s="24"/>
      <c r="I251" s="25"/>
      <c r="J251" s="26">
        <f>IF(AND(G251= "",H251= ""), 0, ROUND(ROUND(I251, 2) * ROUND(IF(H251="",G251,H251),  0), 2))</f>
        <v>0</v>
      </c>
      <c r="K251" s="7"/>
      <c r="M251" s="27">
        <v>0.2</v>
      </c>
      <c r="Q251" s="7">
        <v>34</v>
      </c>
    </row>
    <row r="252" spans="1:17" x14ac:dyDescent="0.25">
      <c r="A252" s="7">
        <v>9</v>
      </c>
      <c r="B252" s="21" t="s">
        <v>190</v>
      </c>
      <c r="C252" s="57" t="s">
        <v>191</v>
      </c>
      <c r="D252" s="58"/>
      <c r="E252" s="58"/>
      <c r="F252" s="58"/>
      <c r="G252" s="58"/>
      <c r="H252" s="58"/>
      <c r="I252" s="58"/>
      <c r="J252" s="22"/>
    </row>
    <row r="253" spans="1:17" hidden="1" x14ac:dyDescent="0.25">
      <c r="A253" s="7" t="s">
        <v>47</v>
      </c>
    </row>
    <row r="254" spans="1:17" ht="33.950000000000003" customHeight="1" x14ac:dyDescent="0.25">
      <c r="A254" s="7" t="s">
        <v>58</v>
      </c>
      <c r="B254" s="29"/>
      <c r="C254" s="60" t="s">
        <v>189</v>
      </c>
      <c r="D254" s="60"/>
      <c r="E254" s="60"/>
      <c r="F254" s="60"/>
      <c r="G254" s="60"/>
      <c r="H254" s="60"/>
      <c r="I254" s="60"/>
      <c r="J254" s="29"/>
    </row>
    <row r="255" spans="1:17" x14ac:dyDescent="0.25">
      <c r="A255" s="7" t="s">
        <v>48</v>
      </c>
      <c r="B255" s="21"/>
      <c r="C255" s="59"/>
      <c r="D255" s="59"/>
      <c r="E255" s="59"/>
      <c r="F255" s="23" t="s">
        <v>49</v>
      </c>
      <c r="G255" s="24"/>
      <c r="H255" s="24"/>
      <c r="I255" s="25"/>
      <c r="J255" s="26">
        <f>IF(AND(G255= "",H255= ""), 0, ROUND(ROUND(I255, 2) * ROUND(IF(H255="",G255,H255),  0), 2))</f>
        <v>0</v>
      </c>
      <c r="K255" s="7"/>
      <c r="M255" s="27">
        <v>0.2</v>
      </c>
      <c r="Q255" s="7">
        <v>34</v>
      </c>
    </row>
    <row r="256" spans="1:17" hidden="1" x14ac:dyDescent="0.25">
      <c r="A256" s="7" t="s">
        <v>53</v>
      </c>
    </row>
    <row r="257" spans="1:17" x14ac:dyDescent="0.25">
      <c r="A257" s="7">
        <v>4</v>
      </c>
      <c r="B257" s="16" t="s">
        <v>192</v>
      </c>
      <c r="C257" s="56" t="s">
        <v>193</v>
      </c>
      <c r="D257" s="56"/>
      <c r="E257" s="56"/>
      <c r="F257" s="19"/>
      <c r="G257" s="19"/>
      <c r="H257" s="19"/>
      <c r="I257" s="19"/>
      <c r="J257" s="20"/>
      <c r="K257" s="7"/>
    </row>
    <row r="258" spans="1:17" hidden="1" x14ac:dyDescent="0.25">
      <c r="A258" s="7" t="s">
        <v>112</v>
      </c>
    </row>
    <row r="259" spans="1:17" hidden="1" x14ac:dyDescent="0.25">
      <c r="A259" s="7" t="s">
        <v>112</v>
      </c>
    </row>
    <row r="260" spans="1:17" hidden="1" x14ac:dyDescent="0.25">
      <c r="A260" s="7" t="s">
        <v>112</v>
      </c>
    </row>
    <row r="261" spans="1:17" x14ac:dyDescent="0.25">
      <c r="A261" s="7">
        <v>9</v>
      </c>
      <c r="B261" s="21" t="s">
        <v>194</v>
      </c>
      <c r="C261" s="57" t="s">
        <v>195</v>
      </c>
      <c r="D261" s="58"/>
      <c r="E261" s="58"/>
      <c r="F261" s="58"/>
      <c r="G261" s="58"/>
      <c r="H261" s="58"/>
      <c r="I261" s="58"/>
      <c r="J261" s="22"/>
    </row>
    <row r="262" spans="1:17" hidden="1" x14ac:dyDescent="0.25">
      <c r="A262" s="7" t="s">
        <v>47</v>
      </c>
    </row>
    <row r="263" spans="1:17" hidden="1" x14ac:dyDescent="0.25">
      <c r="A263" s="7" t="s">
        <v>47</v>
      </c>
    </row>
    <row r="264" spans="1:17" hidden="1" x14ac:dyDescent="0.25">
      <c r="A264" s="7" t="s">
        <v>47</v>
      </c>
    </row>
    <row r="265" spans="1:17" hidden="1" x14ac:dyDescent="0.25">
      <c r="A265" s="7" t="s">
        <v>47</v>
      </c>
    </row>
    <row r="266" spans="1:17" ht="22.7" customHeight="1" x14ac:dyDescent="0.25">
      <c r="A266" s="7" t="s">
        <v>58</v>
      </c>
      <c r="B266" s="29"/>
      <c r="C266" s="60" t="s">
        <v>196</v>
      </c>
      <c r="D266" s="60"/>
      <c r="E266" s="60"/>
      <c r="F266" s="60"/>
      <c r="G266" s="60"/>
      <c r="H266" s="60"/>
      <c r="I266" s="60"/>
      <c r="J266" s="29"/>
    </row>
    <row r="267" spans="1:17" x14ac:dyDescent="0.25">
      <c r="A267" s="7" t="s">
        <v>48</v>
      </c>
      <c r="B267" s="21"/>
      <c r="C267" s="59"/>
      <c r="D267" s="59"/>
      <c r="E267" s="59"/>
      <c r="F267" s="23" t="s">
        <v>68</v>
      </c>
      <c r="G267" s="24"/>
      <c r="H267" s="24"/>
      <c r="I267" s="25"/>
      <c r="J267" s="26">
        <f>IF(AND(G267= "",H267= ""), 0, ROUND(ROUND(I267, 2) * ROUND(IF(H267="",G267,H267),  0), 2))</f>
        <v>0</v>
      </c>
      <c r="K267" s="7"/>
      <c r="M267" s="27">
        <v>0.2</v>
      </c>
      <c r="Q267" s="7">
        <v>34</v>
      </c>
    </row>
    <row r="268" spans="1:17" x14ac:dyDescent="0.25">
      <c r="A268" s="7">
        <v>9</v>
      </c>
      <c r="B268" s="21" t="s">
        <v>197</v>
      </c>
      <c r="C268" s="57" t="s">
        <v>198</v>
      </c>
      <c r="D268" s="58"/>
      <c r="E268" s="58"/>
      <c r="F268" s="58"/>
      <c r="G268" s="58"/>
      <c r="H268" s="58"/>
      <c r="I268" s="58"/>
      <c r="J268" s="22"/>
    </row>
    <row r="269" spans="1:17" hidden="1" x14ac:dyDescent="0.25">
      <c r="A269" s="7" t="s">
        <v>47</v>
      </c>
    </row>
    <row r="270" spans="1:17" ht="33.950000000000003" customHeight="1" x14ac:dyDescent="0.25">
      <c r="A270" s="7" t="s">
        <v>58</v>
      </c>
      <c r="B270" s="29"/>
      <c r="C270" s="60" t="s">
        <v>199</v>
      </c>
      <c r="D270" s="60"/>
      <c r="E270" s="60"/>
      <c r="F270" s="60"/>
      <c r="G270" s="60"/>
      <c r="H270" s="60"/>
      <c r="I270" s="60"/>
      <c r="J270" s="29"/>
    </row>
    <row r="271" spans="1:17" x14ac:dyDescent="0.25">
      <c r="A271" s="7" t="s">
        <v>48</v>
      </c>
      <c r="B271" s="21"/>
      <c r="C271" s="59"/>
      <c r="D271" s="59"/>
      <c r="E271" s="59"/>
      <c r="F271" s="23" t="s">
        <v>68</v>
      </c>
      <c r="G271" s="24"/>
      <c r="H271" s="24"/>
      <c r="I271" s="25"/>
      <c r="J271" s="26">
        <f>IF(AND(G271= "",H271= ""), 0, ROUND(ROUND(I271, 2) * ROUND(IF(H271="",G271,H271),  0), 2))</f>
        <v>0</v>
      </c>
      <c r="K271" s="7"/>
      <c r="M271" s="27">
        <v>0.2</v>
      </c>
      <c r="Q271" s="7">
        <v>34</v>
      </c>
    </row>
    <row r="272" spans="1:17" x14ac:dyDescent="0.25">
      <c r="A272" s="7">
        <v>9</v>
      </c>
      <c r="B272" s="21" t="s">
        <v>200</v>
      </c>
      <c r="C272" s="57" t="s">
        <v>201</v>
      </c>
      <c r="D272" s="58"/>
      <c r="E272" s="58"/>
      <c r="F272" s="58"/>
      <c r="G272" s="58"/>
      <c r="H272" s="58"/>
      <c r="I272" s="58"/>
      <c r="J272" s="22"/>
    </row>
    <row r="273" spans="1:17" hidden="1" x14ac:dyDescent="0.25">
      <c r="A273" s="7" t="s">
        <v>47</v>
      </c>
    </row>
    <row r="274" spans="1:17" ht="22.7" customHeight="1" x14ac:dyDescent="0.25">
      <c r="A274" s="7" t="s">
        <v>58</v>
      </c>
      <c r="B274" s="29"/>
      <c r="C274" s="60" t="s">
        <v>119</v>
      </c>
      <c r="D274" s="60"/>
      <c r="E274" s="60"/>
      <c r="F274" s="60"/>
      <c r="G274" s="60"/>
      <c r="H274" s="60"/>
      <c r="I274" s="60"/>
      <c r="J274" s="29"/>
    </row>
    <row r="275" spans="1:17" x14ac:dyDescent="0.25">
      <c r="A275" s="7" t="s">
        <v>48</v>
      </c>
      <c r="B275" s="21"/>
      <c r="C275" s="59"/>
      <c r="D275" s="59"/>
      <c r="E275" s="59"/>
      <c r="F275" s="23" t="s">
        <v>68</v>
      </c>
      <c r="G275" s="24"/>
      <c r="H275" s="24"/>
      <c r="I275" s="25"/>
      <c r="J275" s="26">
        <f>IF(AND(G275= "",H275= ""), 0, ROUND(ROUND(I275, 2) * ROUND(IF(H275="",G275,H275),  0), 2))</f>
        <v>0</v>
      </c>
      <c r="K275" s="7"/>
      <c r="M275" s="27">
        <v>0.2</v>
      </c>
      <c r="Q275" s="7">
        <v>34</v>
      </c>
    </row>
    <row r="276" spans="1:17" x14ac:dyDescent="0.25">
      <c r="A276" s="7">
        <v>9</v>
      </c>
      <c r="B276" s="21" t="s">
        <v>202</v>
      </c>
      <c r="C276" s="57" t="s">
        <v>203</v>
      </c>
      <c r="D276" s="58"/>
      <c r="E276" s="58"/>
      <c r="F276" s="58"/>
      <c r="G276" s="58"/>
      <c r="H276" s="58"/>
      <c r="I276" s="58"/>
      <c r="J276" s="22"/>
    </row>
    <row r="277" spans="1:17" hidden="1" x14ac:dyDescent="0.25">
      <c r="A277" s="7" t="s">
        <v>47</v>
      </c>
    </row>
    <row r="278" spans="1:17" ht="22.7" customHeight="1" x14ac:dyDescent="0.25">
      <c r="A278" s="7" t="s">
        <v>58</v>
      </c>
      <c r="B278" s="29"/>
      <c r="C278" s="60" t="s">
        <v>119</v>
      </c>
      <c r="D278" s="60"/>
      <c r="E278" s="60"/>
      <c r="F278" s="60"/>
      <c r="G278" s="60"/>
      <c r="H278" s="60"/>
      <c r="I278" s="60"/>
      <c r="J278" s="29"/>
    </row>
    <row r="279" spans="1:17" x14ac:dyDescent="0.25">
      <c r="A279" s="7" t="s">
        <v>48</v>
      </c>
      <c r="B279" s="21"/>
      <c r="C279" s="59"/>
      <c r="D279" s="59"/>
      <c r="E279" s="59"/>
      <c r="F279" s="23" t="s">
        <v>73</v>
      </c>
      <c r="G279" s="30"/>
      <c r="H279" s="30"/>
      <c r="I279" s="25"/>
      <c r="J279" s="26">
        <f>IF(AND(G279= "",H279= ""), 0, ROUND(ROUND(I279, 2) * ROUND(IF(H279="",G279,H279),  2), 2))</f>
        <v>0</v>
      </c>
      <c r="K279" s="7"/>
      <c r="M279" s="27">
        <v>0.2</v>
      </c>
      <c r="Q279" s="7">
        <v>34</v>
      </c>
    </row>
    <row r="280" spans="1:17" x14ac:dyDescent="0.25">
      <c r="A280" s="7">
        <v>9</v>
      </c>
      <c r="B280" s="21" t="s">
        <v>204</v>
      </c>
      <c r="C280" s="57" t="s">
        <v>205</v>
      </c>
      <c r="D280" s="58"/>
      <c r="E280" s="58"/>
      <c r="F280" s="58"/>
      <c r="G280" s="58"/>
      <c r="H280" s="58"/>
      <c r="I280" s="58"/>
      <c r="J280" s="22"/>
    </row>
    <row r="281" spans="1:17" hidden="1" x14ac:dyDescent="0.25">
      <c r="A281" s="7" t="s">
        <v>47</v>
      </c>
    </row>
    <row r="282" spans="1:17" hidden="1" x14ac:dyDescent="0.25">
      <c r="A282" s="7" t="s">
        <v>47</v>
      </c>
    </row>
    <row r="283" spans="1:17" hidden="1" x14ac:dyDescent="0.25">
      <c r="A283" s="35" t="s">
        <v>149</v>
      </c>
    </row>
    <row r="284" spans="1:17" hidden="1" x14ac:dyDescent="0.25">
      <c r="A284" s="7" t="s">
        <v>47</v>
      </c>
    </row>
    <row r="285" spans="1:17" x14ac:dyDescent="0.25">
      <c r="A285" s="7" t="s">
        <v>48</v>
      </c>
      <c r="B285" s="21"/>
      <c r="C285" s="59"/>
      <c r="D285" s="59"/>
      <c r="E285" s="59"/>
      <c r="F285" s="23" t="s">
        <v>49</v>
      </c>
      <c r="G285" s="24"/>
      <c r="H285" s="24"/>
      <c r="I285" s="25"/>
      <c r="J285" s="26">
        <f>IF(AND(G285= "",H285= ""), 0, ROUND(ROUND(I285, 2) * ROUND(IF(H285="",G285,H285),  0), 2))</f>
        <v>0</v>
      </c>
      <c r="K285" s="7"/>
      <c r="M285" s="27">
        <v>0.2</v>
      </c>
      <c r="Q285" s="7">
        <v>34</v>
      </c>
    </row>
    <row r="286" spans="1:17" hidden="1" x14ac:dyDescent="0.25">
      <c r="A286" s="7" t="s">
        <v>53</v>
      </c>
    </row>
    <row r="287" spans="1:17" hidden="1" x14ac:dyDescent="0.25">
      <c r="A287" s="7">
        <v>4</v>
      </c>
    </row>
    <row r="288" spans="1:17" hidden="1" x14ac:dyDescent="0.25">
      <c r="A288" s="7" t="s">
        <v>53</v>
      </c>
    </row>
    <row r="289" spans="1:17" hidden="1" x14ac:dyDescent="0.25">
      <c r="A289" s="7">
        <v>4</v>
      </c>
    </row>
    <row r="290" spans="1:17" hidden="1" x14ac:dyDescent="0.25">
      <c r="A290" s="7" t="s">
        <v>53</v>
      </c>
    </row>
    <row r="291" spans="1:17" hidden="1" x14ac:dyDescent="0.25">
      <c r="A291" s="7">
        <v>4</v>
      </c>
    </row>
    <row r="292" spans="1:17" hidden="1" x14ac:dyDescent="0.25">
      <c r="A292" s="7" t="s">
        <v>53</v>
      </c>
    </row>
    <row r="293" spans="1:17" x14ac:dyDescent="0.25">
      <c r="A293" s="7">
        <v>4</v>
      </c>
      <c r="B293" s="16" t="s">
        <v>206</v>
      </c>
      <c r="C293" s="56" t="s">
        <v>207</v>
      </c>
      <c r="D293" s="56"/>
      <c r="E293" s="56"/>
      <c r="F293" s="19"/>
      <c r="G293" s="19"/>
      <c r="H293" s="19"/>
      <c r="I293" s="19"/>
      <c r="J293" s="20"/>
      <c r="K293" s="7"/>
    </row>
    <row r="294" spans="1:17" x14ac:dyDescent="0.25">
      <c r="A294" s="7">
        <v>9</v>
      </c>
      <c r="B294" s="21" t="s">
        <v>208</v>
      </c>
      <c r="C294" s="57" t="s">
        <v>209</v>
      </c>
      <c r="D294" s="58"/>
      <c r="E294" s="58"/>
      <c r="F294" s="58"/>
      <c r="G294" s="58"/>
      <c r="H294" s="58"/>
      <c r="I294" s="58"/>
      <c r="J294" s="22"/>
    </row>
    <row r="295" spans="1:17" hidden="1" x14ac:dyDescent="0.25">
      <c r="A295" s="7" t="s">
        <v>47</v>
      </c>
    </row>
    <row r="296" spans="1:17" x14ac:dyDescent="0.25">
      <c r="A296" s="7" t="s">
        <v>48</v>
      </c>
      <c r="B296" s="21"/>
      <c r="C296" s="59"/>
      <c r="D296" s="59"/>
      <c r="E296" s="59"/>
      <c r="F296" s="23" t="s">
        <v>49</v>
      </c>
      <c r="G296" s="24"/>
      <c r="H296" s="24"/>
      <c r="I296" s="25"/>
      <c r="J296" s="26">
        <f>IF(AND(G296= "",H296= ""), 0, ROUND(ROUND(I296, 2) * ROUND(IF(H296="",G296,H296),  0), 2))</f>
        <v>0</v>
      </c>
      <c r="K296" s="7"/>
      <c r="M296" s="27">
        <v>0.2</v>
      </c>
      <c r="Q296" s="7">
        <v>34</v>
      </c>
    </row>
    <row r="297" spans="1:17" x14ac:dyDescent="0.25">
      <c r="A297" s="7">
        <v>9</v>
      </c>
      <c r="B297" s="21" t="s">
        <v>210</v>
      </c>
      <c r="C297" s="57" t="s">
        <v>211</v>
      </c>
      <c r="D297" s="58"/>
      <c r="E297" s="58"/>
      <c r="F297" s="58"/>
      <c r="G297" s="58"/>
      <c r="H297" s="58"/>
      <c r="I297" s="58"/>
      <c r="J297" s="22"/>
    </row>
    <row r="298" spans="1:17" hidden="1" x14ac:dyDescent="0.25">
      <c r="A298" s="7" t="s">
        <v>47</v>
      </c>
    </row>
    <row r="299" spans="1:17" hidden="1" x14ac:dyDescent="0.25">
      <c r="A299" s="7" t="s">
        <v>47</v>
      </c>
    </row>
    <row r="300" spans="1:17" hidden="1" x14ac:dyDescent="0.25">
      <c r="A300" s="7" t="s">
        <v>47</v>
      </c>
    </row>
    <row r="301" spans="1:17" x14ac:dyDescent="0.25">
      <c r="A301" s="7" t="s">
        <v>48</v>
      </c>
      <c r="B301" s="21"/>
      <c r="C301" s="59"/>
      <c r="D301" s="59"/>
      <c r="E301" s="59"/>
      <c r="F301" s="23" t="s">
        <v>49</v>
      </c>
      <c r="G301" s="24"/>
      <c r="H301" s="24"/>
      <c r="I301" s="25"/>
      <c r="J301" s="26">
        <f>IF(AND(G301= "",H301= ""), 0, ROUND(ROUND(I301, 2) * ROUND(IF(H301="",G301,H301),  0), 2))</f>
        <v>0</v>
      </c>
      <c r="K301" s="7"/>
      <c r="M301" s="27">
        <v>0.2</v>
      </c>
      <c r="Q301" s="7">
        <v>34</v>
      </c>
    </row>
    <row r="302" spans="1:17" x14ac:dyDescent="0.25">
      <c r="A302" s="7">
        <v>9</v>
      </c>
      <c r="B302" s="21" t="s">
        <v>212</v>
      </c>
      <c r="C302" s="57" t="s">
        <v>213</v>
      </c>
      <c r="D302" s="58"/>
      <c r="E302" s="58"/>
      <c r="F302" s="58"/>
      <c r="G302" s="58"/>
      <c r="H302" s="58"/>
      <c r="I302" s="58"/>
      <c r="J302" s="22"/>
    </row>
    <row r="303" spans="1:17" hidden="1" x14ac:dyDescent="0.25">
      <c r="A303" s="7" t="s">
        <v>47</v>
      </c>
    </row>
    <row r="304" spans="1:17" hidden="1" x14ac:dyDescent="0.25">
      <c r="A304" s="7" t="s">
        <v>47</v>
      </c>
    </row>
    <row r="305" spans="1:17" x14ac:dyDescent="0.25">
      <c r="A305" s="7" t="s">
        <v>48</v>
      </c>
      <c r="B305" s="21"/>
      <c r="C305" s="59"/>
      <c r="D305" s="59"/>
      <c r="E305" s="59"/>
      <c r="F305" s="23" t="s">
        <v>49</v>
      </c>
      <c r="G305" s="24"/>
      <c r="H305" s="24"/>
      <c r="I305" s="25"/>
      <c r="J305" s="26">
        <f>IF(AND(G305= "",H305= ""), 0, ROUND(ROUND(I305, 2) * ROUND(IF(H305="",G305,H305),  0), 2))</f>
        <v>0</v>
      </c>
      <c r="K305" s="7"/>
      <c r="M305" s="27">
        <v>0.2</v>
      </c>
      <c r="Q305" s="7">
        <v>34</v>
      </c>
    </row>
    <row r="306" spans="1:17" hidden="1" x14ac:dyDescent="0.25">
      <c r="A306" s="7" t="s">
        <v>53</v>
      </c>
    </row>
    <row r="307" spans="1:17" x14ac:dyDescent="0.25">
      <c r="A307" s="7">
        <v>4</v>
      </c>
      <c r="B307" s="16" t="s">
        <v>214</v>
      </c>
      <c r="C307" s="56" t="s">
        <v>215</v>
      </c>
      <c r="D307" s="56"/>
      <c r="E307" s="56"/>
      <c r="F307" s="19"/>
      <c r="G307" s="19"/>
      <c r="H307" s="19"/>
      <c r="I307" s="19"/>
      <c r="J307" s="20"/>
      <c r="K307" s="7"/>
    </row>
    <row r="308" spans="1:17" x14ac:dyDescent="0.25">
      <c r="A308" s="7">
        <v>9</v>
      </c>
      <c r="B308" s="21" t="s">
        <v>216</v>
      </c>
      <c r="C308" s="57" t="s">
        <v>217</v>
      </c>
      <c r="D308" s="58"/>
      <c r="E308" s="58"/>
      <c r="F308" s="58"/>
      <c r="G308" s="58"/>
      <c r="H308" s="58"/>
      <c r="I308" s="58"/>
      <c r="J308" s="22"/>
    </row>
    <row r="309" spans="1:17" hidden="1" x14ac:dyDescent="0.25">
      <c r="A309" s="7" t="s">
        <v>47</v>
      </c>
    </row>
    <row r="310" spans="1:17" x14ac:dyDescent="0.25">
      <c r="A310" s="7" t="s">
        <v>48</v>
      </c>
      <c r="B310" s="21"/>
      <c r="C310" s="59"/>
      <c r="D310" s="59"/>
      <c r="E310" s="59"/>
      <c r="F310" s="23" t="s">
        <v>49</v>
      </c>
      <c r="G310" s="24"/>
      <c r="H310" s="24"/>
      <c r="I310" s="25"/>
      <c r="J310" s="26">
        <f>IF(AND(G310= "",H310= ""), 0, ROUND(ROUND(I310, 2) * ROUND(IF(H310="",G310,H310),  0), 2))</f>
        <v>0</v>
      </c>
      <c r="K310" s="7"/>
      <c r="M310" s="27">
        <v>0.2</v>
      </c>
      <c r="Q310" s="7">
        <v>34</v>
      </c>
    </row>
    <row r="311" spans="1:17" x14ac:dyDescent="0.25">
      <c r="A311" s="7">
        <v>9</v>
      </c>
      <c r="B311" s="21" t="s">
        <v>218</v>
      </c>
      <c r="C311" s="57" t="s">
        <v>219</v>
      </c>
      <c r="D311" s="58"/>
      <c r="E311" s="58"/>
      <c r="F311" s="58"/>
      <c r="G311" s="58"/>
      <c r="H311" s="58"/>
      <c r="I311" s="58"/>
      <c r="J311" s="22"/>
    </row>
    <row r="312" spans="1:17" hidden="1" x14ac:dyDescent="0.25">
      <c r="A312" s="7" t="s">
        <v>47</v>
      </c>
    </row>
    <row r="313" spans="1:17" x14ac:dyDescent="0.25">
      <c r="A313" s="7" t="s">
        <v>48</v>
      </c>
      <c r="B313" s="21"/>
      <c r="C313" s="59"/>
      <c r="D313" s="59"/>
      <c r="E313" s="59"/>
      <c r="F313" s="23" t="s">
        <v>49</v>
      </c>
      <c r="G313" s="24"/>
      <c r="H313" s="24"/>
      <c r="I313" s="25"/>
      <c r="J313" s="26">
        <f>IF(AND(G313= "",H313= ""), 0, ROUND(ROUND(I313, 2) * ROUND(IF(H313="",G313,H313),  0), 2))</f>
        <v>0</v>
      </c>
      <c r="K313" s="7"/>
      <c r="M313" s="27">
        <v>0.2</v>
      </c>
      <c r="Q313" s="7">
        <v>34</v>
      </c>
    </row>
    <row r="314" spans="1:17" hidden="1" x14ac:dyDescent="0.25">
      <c r="A314" s="7" t="s">
        <v>53</v>
      </c>
    </row>
    <row r="315" spans="1:17" x14ac:dyDescent="0.25">
      <c r="A315" s="7" t="s">
        <v>40</v>
      </c>
      <c r="B315" s="22"/>
      <c r="C315" s="58"/>
      <c r="D315" s="58"/>
      <c r="E315" s="58"/>
      <c r="J315" s="22"/>
    </row>
    <row r="316" spans="1:17" ht="27.2" customHeight="1" x14ac:dyDescent="0.25">
      <c r="B316" s="22"/>
      <c r="C316" s="65" t="s">
        <v>42</v>
      </c>
      <c r="D316" s="66"/>
      <c r="E316" s="66"/>
      <c r="F316" s="63"/>
      <c r="G316" s="63"/>
      <c r="H316" s="63"/>
      <c r="I316" s="63"/>
      <c r="J316" s="64"/>
    </row>
    <row r="317" spans="1:17" x14ac:dyDescent="0.25">
      <c r="B317" s="22"/>
      <c r="C317" s="68"/>
      <c r="D317" s="45"/>
      <c r="E317" s="45"/>
      <c r="F317" s="45"/>
      <c r="G317" s="45"/>
      <c r="H317" s="45"/>
      <c r="I317" s="45"/>
      <c r="J317" s="67"/>
    </row>
    <row r="318" spans="1:17" x14ac:dyDescent="0.25">
      <c r="B318" s="22"/>
      <c r="C318" s="71" t="s">
        <v>220</v>
      </c>
      <c r="D318" s="61"/>
      <c r="E318" s="61"/>
      <c r="F318" s="69">
        <f>SUMIF(K10:K315, IF(K9="","",K9), J10:J315)</f>
        <v>0</v>
      </c>
      <c r="G318" s="69"/>
      <c r="H318" s="69"/>
      <c r="I318" s="69"/>
      <c r="J318" s="70"/>
    </row>
    <row r="319" spans="1:17" ht="16.899999999999999" customHeight="1" x14ac:dyDescent="0.25">
      <c r="B319" s="22"/>
      <c r="C319" s="71" t="s">
        <v>221</v>
      </c>
      <c r="D319" s="61"/>
      <c r="E319" s="61"/>
      <c r="F319" s="69">
        <f>ROUND(SUMIF(K10:K315, IF(K9="","",K9), J10:J315) * 0.2, 2)</f>
        <v>0</v>
      </c>
      <c r="G319" s="69"/>
      <c r="H319" s="69"/>
      <c r="I319" s="69"/>
      <c r="J319" s="70"/>
    </row>
    <row r="320" spans="1:17" x14ac:dyDescent="0.25">
      <c r="B320" s="22"/>
      <c r="C320" s="74" t="s">
        <v>222</v>
      </c>
      <c r="D320" s="75"/>
      <c r="E320" s="75"/>
      <c r="F320" s="72">
        <f>SUM(F318:F319)</f>
        <v>0</v>
      </c>
      <c r="G320" s="72"/>
      <c r="H320" s="72"/>
      <c r="I320" s="72"/>
      <c r="J320" s="73"/>
    </row>
    <row r="321" spans="2:10" ht="37.15" customHeight="1" x14ac:dyDescent="0.25">
      <c r="B321" s="3"/>
      <c r="C321" s="76" t="s">
        <v>223</v>
      </c>
      <c r="D321" s="76"/>
      <c r="E321" s="76"/>
      <c r="F321" s="76"/>
      <c r="G321" s="76"/>
      <c r="H321" s="76"/>
      <c r="I321" s="76"/>
      <c r="J321" s="76"/>
    </row>
    <row r="323" spans="2:10" ht="15.75" x14ac:dyDescent="0.25">
      <c r="C323" s="77" t="s">
        <v>224</v>
      </c>
      <c r="D323" s="77"/>
      <c r="E323" s="77"/>
      <c r="F323" s="77"/>
      <c r="G323" s="77"/>
      <c r="H323" s="77"/>
      <c r="I323" s="77"/>
      <c r="J323" s="77"/>
    </row>
    <row r="324" spans="2:10" ht="33.75" customHeight="1" x14ac:dyDescent="0.25">
      <c r="C324" s="79" t="s">
        <v>225</v>
      </c>
      <c r="D324" s="80"/>
      <c r="E324" s="80"/>
      <c r="F324" s="78">
        <f>SUMIF(K13:K313, "", J13:J313)</f>
        <v>0</v>
      </c>
      <c r="G324" s="78"/>
      <c r="H324" s="78"/>
      <c r="I324" s="78"/>
      <c r="J324" s="78"/>
    </row>
    <row r="325" spans="2:10" x14ac:dyDescent="0.25">
      <c r="C325" s="83" t="s">
        <v>226</v>
      </c>
      <c r="D325" s="84"/>
      <c r="E325" s="84"/>
      <c r="F325" s="81">
        <f>SUMIF(K13:K16, "", J13:J16)</f>
        <v>0</v>
      </c>
      <c r="G325" s="82"/>
      <c r="H325" s="82"/>
      <c r="I325" s="82"/>
      <c r="J325" s="82"/>
    </row>
    <row r="326" spans="2:10" x14ac:dyDescent="0.25">
      <c r="C326" s="83" t="s">
        <v>227</v>
      </c>
      <c r="D326" s="84"/>
      <c r="E326" s="84"/>
      <c r="F326" s="81">
        <f>SUMIF(K22:K54, "", J22:J54)</f>
        <v>0</v>
      </c>
      <c r="G326" s="82"/>
      <c r="H326" s="82"/>
      <c r="I326" s="82"/>
      <c r="J326" s="82"/>
    </row>
    <row r="327" spans="2:10" x14ac:dyDescent="0.25">
      <c r="C327" s="83" t="s">
        <v>228</v>
      </c>
      <c r="D327" s="84"/>
      <c r="E327" s="84"/>
      <c r="F327" s="81">
        <f>SUMIF(K62:K73, "", J62:J73)</f>
        <v>0</v>
      </c>
      <c r="G327" s="82"/>
      <c r="H327" s="82"/>
      <c r="I327" s="82"/>
      <c r="J327" s="82"/>
    </row>
    <row r="328" spans="2:10" x14ac:dyDescent="0.25">
      <c r="C328" s="87" t="s">
        <v>229</v>
      </c>
      <c r="D328" s="88"/>
      <c r="E328" s="88"/>
      <c r="F328" s="85">
        <f>SUMIF(K73:K73, "", J73:J73)</f>
        <v>0</v>
      </c>
      <c r="G328" s="86"/>
      <c r="H328" s="86"/>
      <c r="I328" s="86"/>
      <c r="J328" s="86"/>
    </row>
    <row r="329" spans="2:10" ht="28.7" customHeight="1" x14ac:dyDescent="0.25">
      <c r="C329" s="83" t="s">
        <v>230</v>
      </c>
      <c r="D329" s="84"/>
      <c r="E329" s="84"/>
      <c r="F329" s="81">
        <f>SUMIF(K79:K82, "", J79:J82)</f>
        <v>0</v>
      </c>
      <c r="G329" s="82"/>
      <c r="H329" s="82"/>
      <c r="I329" s="82"/>
      <c r="J329" s="82"/>
    </row>
    <row r="330" spans="2:10" x14ac:dyDescent="0.25">
      <c r="C330" s="83" t="s">
        <v>231</v>
      </c>
      <c r="D330" s="84"/>
      <c r="E330" s="84"/>
      <c r="F330" s="81">
        <f>SUMIF(K96:K104, "", J96:J104)</f>
        <v>0</v>
      </c>
      <c r="G330" s="82"/>
      <c r="H330" s="82"/>
      <c r="I330" s="82"/>
      <c r="J330" s="82"/>
    </row>
    <row r="331" spans="2:10" ht="28.7" customHeight="1" x14ac:dyDescent="0.25">
      <c r="C331" s="87" t="s">
        <v>232</v>
      </c>
      <c r="D331" s="88"/>
      <c r="E331" s="88"/>
      <c r="F331" s="85">
        <f>0</f>
        <v>0</v>
      </c>
      <c r="G331" s="86"/>
      <c r="H331" s="86"/>
      <c r="I331" s="86"/>
      <c r="J331" s="86"/>
    </row>
    <row r="332" spans="2:10" x14ac:dyDescent="0.25">
      <c r="C332" s="83" t="s">
        <v>233</v>
      </c>
      <c r="D332" s="84"/>
      <c r="E332" s="84"/>
      <c r="F332" s="81">
        <f>SUMIF(K114:K137, "", J114:J137)</f>
        <v>0</v>
      </c>
      <c r="G332" s="82"/>
      <c r="H332" s="82"/>
      <c r="I332" s="82"/>
      <c r="J332" s="82"/>
    </row>
    <row r="333" spans="2:10" x14ac:dyDescent="0.25">
      <c r="C333" s="83" t="s">
        <v>234</v>
      </c>
      <c r="D333" s="84"/>
      <c r="E333" s="84"/>
      <c r="F333" s="81">
        <f>SUMIF(K150:K178, "", J150:J178)</f>
        <v>0</v>
      </c>
      <c r="G333" s="82"/>
      <c r="H333" s="82"/>
      <c r="I333" s="82"/>
      <c r="J333" s="82"/>
    </row>
    <row r="334" spans="2:10" ht="24.75" customHeight="1" x14ac:dyDescent="0.25">
      <c r="C334" s="87" t="s">
        <v>235</v>
      </c>
      <c r="D334" s="88"/>
      <c r="E334" s="88"/>
      <c r="F334" s="85">
        <f>SUMIF(K150:K162, "", J150:J162)</f>
        <v>0</v>
      </c>
      <c r="G334" s="86"/>
      <c r="H334" s="86"/>
      <c r="I334" s="86"/>
      <c r="J334" s="86"/>
    </row>
    <row r="335" spans="2:10" ht="22.7" customHeight="1" x14ac:dyDescent="0.25">
      <c r="C335" s="91" t="s">
        <v>236</v>
      </c>
      <c r="D335" s="92"/>
      <c r="E335" s="92"/>
      <c r="F335" s="89">
        <f>SUMIF(K150:K153, "", J150:J153)</f>
        <v>0</v>
      </c>
      <c r="G335" s="90"/>
      <c r="H335" s="90"/>
      <c r="I335" s="90"/>
      <c r="J335" s="90"/>
    </row>
    <row r="336" spans="2:10" ht="22.7" customHeight="1" x14ac:dyDescent="0.25">
      <c r="C336" s="91" t="s">
        <v>237</v>
      </c>
      <c r="D336" s="92"/>
      <c r="E336" s="92"/>
      <c r="F336" s="89">
        <f>SUMIF(K158:K162, "", J158:J162)</f>
        <v>0</v>
      </c>
      <c r="G336" s="90"/>
      <c r="H336" s="90"/>
      <c r="I336" s="90"/>
      <c r="J336" s="90"/>
    </row>
    <row r="337" spans="1:10" x14ac:dyDescent="0.25">
      <c r="C337" s="87" t="s">
        <v>238</v>
      </c>
      <c r="D337" s="88"/>
      <c r="E337" s="88"/>
      <c r="F337" s="85">
        <f>SUMIF(K170:K178, "", J170:J178)</f>
        <v>0</v>
      </c>
      <c r="G337" s="86"/>
      <c r="H337" s="86"/>
      <c r="I337" s="86"/>
      <c r="J337" s="86"/>
    </row>
    <row r="338" spans="1:10" x14ac:dyDescent="0.25">
      <c r="C338" s="83" t="s">
        <v>239</v>
      </c>
      <c r="D338" s="84"/>
      <c r="E338" s="84"/>
      <c r="F338" s="81">
        <f>SUMIF(K191:K232, "", J191:J232)</f>
        <v>0</v>
      </c>
      <c r="G338" s="82"/>
      <c r="H338" s="82"/>
      <c r="I338" s="82"/>
      <c r="J338" s="82"/>
    </row>
    <row r="339" spans="1:10" x14ac:dyDescent="0.25">
      <c r="C339" s="87" t="s">
        <v>240</v>
      </c>
      <c r="D339" s="88"/>
      <c r="E339" s="88"/>
      <c r="F339" s="85">
        <f>SUMIF(K200:K218, "", J200:J218)</f>
        <v>0</v>
      </c>
      <c r="G339" s="86"/>
      <c r="H339" s="86"/>
      <c r="I339" s="86"/>
      <c r="J339" s="86"/>
    </row>
    <row r="340" spans="1:10" x14ac:dyDescent="0.25">
      <c r="C340" s="87" t="s">
        <v>241</v>
      </c>
      <c r="D340" s="88"/>
      <c r="E340" s="88"/>
      <c r="F340" s="85">
        <f>SUMIF(K227:K232, "", J227:J232)</f>
        <v>0</v>
      </c>
      <c r="G340" s="86"/>
      <c r="H340" s="86"/>
      <c r="I340" s="86"/>
      <c r="J340" s="86"/>
    </row>
    <row r="341" spans="1:10" x14ac:dyDescent="0.25">
      <c r="C341" s="83" t="s">
        <v>242</v>
      </c>
      <c r="D341" s="84"/>
      <c r="E341" s="84"/>
      <c r="F341" s="81">
        <f>SUMIF(K245:K245, "", J245:J245)</f>
        <v>0</v>
      </c>
      <c r="G341" s="82"/>
      <c r="H341" s="82"/>
      <c r="I341" s="82"/>
      <c r="J341" s="82"/>
    </row>
    <row r="342" spans="1:10" ht="28.7" customHeight="1" x14ac:dyDescent="0.25">
      <c r="C342" s="83" t="s">
        <v>243</v>
      </c>
      <c r="D342" s="84"/>
      <c r="E342" s="84"/>
      <c r="F342" s="81">
        <f>SUMIF(K251:K255, "", J251:J255)</f>
        <v>0</v>
      </c>
      <c r="G342" s="82"/>
      <c r="H342" s="82"/>
      <c r="I342" s="82"/>
      <c r="J342" s="82"/>
    </row>
    <row r="343" spans="1:10" x14ac:dyDescent="0.25">
      <c r="C343" s="83" t="s">
        <v>244</v>
      </c>
      <c r="D343" s="84"/>
      <c r="E343" s="84"/>
      <c r="F343" s="81">
        <f>SUMIF(K267:K285, "", J267:J285)</f>
        <v>0</v>
      </c>
      <c r="G343" s="82"/>
      <c r="H343" s="82"/>
      <c r="I343" s="82"/>
      <c r="J343" s="82"/>
    </row>
    <row r="344" spans="1:10" x14ac:dyDescent="0.25">
      <c r="C344" s="83" t="s">
        <v>245</v>
      </c>
      <c r="D344" s="84"/>
      <c r="E344" s="84"/>
      <c r="F344" s="81">
        <f>SUMIF(K296:K305, "", J296:J305)</f>
        <v>0</v>
      </c>
      <c r="G344" s="82"/>
      <c r="H344" s="82"/>
      <c r="I344" s="82"/>
      <c r="J344" s="82"/>
    </row>
    <row r="345" spans="1:10" x14ac:dyDescent="0.25">
      <c r="C345" s="83" t="s">
        <v>246</v>
      </c>
      <c r="D345" s="84"/>
      <c r="E345" s="84"/>
      <c r="F345" s="81">
        <f>SUMIF(K310:K313, "", J310:J313)</f>
        <v>0</v>
      </c>
      <c r="G345" s="82"/>
      <c r="H345" s="82"/>
      <c r="I345" s="82"/>
      <c r="J345" s="82"/>
    </row>
    <row r="346" spans="1:10" x14ac:dyDescent="0.25">
      <c r="C346" s="93" t="s">
        <v>247</v>
      </c>
      <c r="D346" s="94"/>
      <c r="E346" s="94"/>
      <c r="F346" s="37"/>
      <c r="G346" s="37"/>
      <c r="H346" s="37"/>
      <c r="I346" s="37"/>
      <c r="J346" s="38"/>
    </row>
    <row r="347" spans="1:10" x14ac:dyDescent="0.25">
      <c r="C347" s="95"/>
      <c r="D347" s="96"/>
      <c r="E347" s="96"/>
      <c r="F347" s="96"/>
      <c r="G347" s="96"/>
      <c r="H347" s="96"/>
      <c r="I347" s="96"/>
      <c r="J347" s="97"/>
    </row>
    <row r="348" spans="1:10" x14ac:dyDescent="0.25">
      <c r="A348" s="35"/>
      <c r="C348" s="98" t="s">
        <v>220</v>
      </c>
      <c r="D348" s="45"/>
      <c r="E348" s="45"/>
      <c r="F348" s="99">
        <f>SUMIF(K5:K321, IF(K4="","",K4), J5:J321)</f>
        <v>0</v>
      </c>
      <c r="G348" s="100"/>
      <c r="H348" s="100"/>
      <c r="I348" s="100"/>
      <c r="J348" s="101"/>
    </row>
    <row r="349" spans="1:10" x14ac:dyDescent="0.25">
      <c r="A349" s="35"/>
      <c r="C349" s="98" t="s">
        <v>221</v>
      </c>
      <c r="D349" s="45"/>
      <c r="E349" s="45"/>
      <c r="F349" s="99">
        <f>ROUND(SUMIF(K5:K321, IF(K4="","",K4), J5:J321) * 0.2, 2)</f>
        <v>0</v>
      </c>
      <c r="G349" s="100"/>
      <c r="H349" s="100"/>
      <c r="I349" s="100"/>
      <c r="J349" s="101"/>
    </row>
    <row r="350" spans="1:10" x14ac:dyDescent="0.25">
      <c r="C350" s="102" t="s">
        <v>222</v>
      </c>
      <c r="D350" s="103"/>
      <c r="E350" s="103"/>
      <c r="F350" s="104">
        <f>SUM(F348:F349)</f>
        <v>0</v>
      </c>
      <c r="G350" s="105"/>
      <c r="H350" s="105"/>
      <c r="I350" s="105"/>
      <c r="J350" s="106"/>
    </row>
    <row r="351" spans="1:10" x14ac:dyDescent="0.25">
      <c r="C351" s="92"/>
      <c r="D351" s="58"/>
      <c r="E351" s="58"/>
      <c r="F351" s="58"/>
      <c r="G351" s="58"/>
      <c r="H351" s="58"/>
      <c r="I351" s="58"/>
      <c r="J351" s="58"/>
    </row>
    <row r="352" spans="1:10" x14ac:dyDescent="0.25">
      <c r="C352" s="107" t="s">
        <v>248</v>
      </c>
      <c r="D352" s="58"/>
      <c r="E352" s="58"/>
      <c r="F352" s="58"/>
      <c r="G352" s="58"/>
      <c r="H352" s="58"/>
      <c r="I352" s="58"/>
      <c r="J352" s="58"/>
    </row>
    <row r="353" spans="3:10" x14ac:dyDescent="0.25">
      <c r="C353" s="103" t="str">
        <f>IF(Paramètres!AA2&lt;&gt;"",Paramètres!AA2,"")</f>
        <v xml:space="preserve">Zéro euro </v>
      </c>
      <c r="D353" s="103"/>
      <c r="E353" s="103"/>
      <c r="F353" s="103"/>
      <c r="G353" s="103"/>
      <c r="H353" s="103"/>
      <c r="I353" s="103"/>
      <c r="J353" s="103"/>
    </row>
    <row r="354" spans="3:10" x14ac:dyDescent="0.25">
      <c r="C354" s="103"/>
      <c r="D354" s="103"/>
      <c r="E354" s="103"/>
      <c r="F354" s="103"/>
      <c r="G354" s="103"/>
      <c r="H354" s="103"/>
      <c r="I354" s="103"/>
      <c r="J354" s="103"/>
    </row>
    <row r="355" spans="3:10" ht="56.65" customHeight="1" x14ac:dyDescent="0.25">
      <c r="F355" s="88" t="s">
        <v>249</v>
      </c>
      <c r="G355" s="88"/>
      <c r="H355" s="88"/>
      <c r="I355" s="88"/>
      <c r="J355" s="88"/>
    </row>
    <row r="357" spans="3:10" ht="85.15" customHeight="1" x14ac:dyDescent="0.25">
      <c r="C357" s="108" t="s">
        <v>250</v>
      </c>
      <c r="D357" s="108"/>
      <c r="F357" s="108" t="s">
        <v>251</v>
      </c>
      <c r="G357" s="108"/>
      <c r="H357" s="108"/>
      <c r="I357" s="108"/>
      <c r="J357" s="108"/>
    </row>
    <row r="358" spans="3:10" x14ac:dyDescent="0.25">
      <c r="C358" s="109" t="s">
        <v>252</v>
      </c>
      <c r="D358" s="109"/>
      <c r="E358" s="109"/>
      <c r="F358" s="109"/>
      <c r="G358" s="109"/>
      <c r="H358" s="109"/>
      <c r="I358" s="109"/>
      <c r="J358" s="109"/>
    </row>
  </sheetData>
  <sheetProtection password="E95E" sheet="1" objects="1" selectLockedCells="1"/>
  <mergeCells count="228">
    <mergeCell ref="C352:J352"/>
    <mergeCell ref="C353:J353"/>
    <mergeCell ref="C354:J354"/>
    <mergeCell ref="F355:J355"/>
    <mergeCell ref="C357:D357"/>
    <mergeCell ref="F357:J357"/>
    <mergeCell ref="C358:J358"/>
    <mergeCell ref="C346:E346"/>
    <mergeCell ref="C347:J347"/>
    <mergeCell ref="C348:E348"/>
    <mergeCell ref="F348:J348"/>
    <mergeCell ref="C349:E349"/>
    <mergeCell ref="F349:J349"/>
    <mergeCell ref="C350:E350"/>
    <mergeCell ref="F350:J350"/>
    <mergeCell ref="C351:J351"/>
    <mergeCell ref="F341:J341"/>
    <mergeCell ref="C341:E341"/>
    <mergeCell ref="F342:J342"/>
    <mergeCell ref="C342:E342"/>
    <mergeCell ref="F343:J343"/>
    <mergeCell ref="C343:E343"/>
    <mergeCell ref="F344:J344"/>
    <mergeCell ref="C344:E344"/>
    <mergeCell ref="F345:J345"/>
    <mergeCell ref="C345:E345"/>
    <mergeCell ref="F336:J336"/>
    <mergeCell ref="C336:E336"/>
    <mergeCell ref="F337:J337"/>
    <mergeCell ref="C337:E337"/>
    <mergeCell ref="F338:J338"/>
    <mergeCell ref="C338:E338"/>
    <mergeCell ref="F339:J339"/>
    <mergeCell ref="C339:E339"/>
    <mergeCell ref="F340:J340"/>
    <mergeCell ref="C340:E340"/>
    <mergeCell ref="F331:J331"/>
    <mergeCell ref="C331:E331"/>
    <mergeCell ref="F332:J332"/>
    <mergeCell ref="C332:E332"/>
    <mergeCell ref="F333:J333"/>
    <mergeCell ref="C333:E333"/>
    <mergeCell ref="F334:J334"/>
    <mergeCell ref="C334:E334"/>
    <mergeCell ref="F335:J335"/>
    <mergeCell ref="C335:E335"/>
    <mergeCell ref="F326:J326"/>
    <mergeCell ref="C326:E326"/>
    <mergeCell ref="F327:J327"/>
    <mergeCell ref="C327:E327"/>
    <mergeCell ref="F328:J328"/>
    <mergeCell ref="C328:E328"/>
    <mergeCell ref="F329:J329"/>
    <mergeCell ref="C329:E329"/>
    <mergeCell ref="F330:J330"/>
    <mergeCell ref="C330:E330"/>
    <mergeCell ref="F319:J319"/>
    <mergeCell ref="C319:E319"/>
    <mergeCell ref="F320:J320"/>
    <mergeCell ref="C320:E320"/>
    <mergeCell ref="C321:J321"/>
    <mergeCell ref="C323:J323"/>
    <mergeCell ref="F324:J324"/>
    <mergeCell ref="C324:E324"/>
    <mergeCell ref="F325:J325"/>
    <mergeCell ref="C325:E325"/>
    <mergeCell ref="C311:I311"/>
    <mergeCell ref="C313:E313"/>
    <mergeCell ref="C315:E315"/>
    <mergeCell ref="F316:J316"/>
    <mergeCell ref="C316:E316"/>
    <mergeCell ref="F317:J317"/>
    <mergeCell ref="C317:E317"/>
    <mergeCell ref="F318:J318"/>
    <mergeCell ref="C318:E318"/>
    <mergeCell ref="C294:I294"/>
    <mergeCell ref="C296:E296"/>
    <mergeCell ref="C297:I297"/>
    <mergeCell ref="C301:E301"/>
    <mergeCell ref="C302:I302"/>
    <mergeCell ref="C305:E305"/>
    <mergeCell ref="C307:E307"/>
    <mergeCell ref="C308:I308"/>
    <mergeCell ref="C310:E310"/>
    <mergeCell ref="C272:I272"/>
    <mergeCell ref="C274:I274"/>
    <mergeCell ref="C275:E275"/>
    <mergeCell ref="C276:I276"/>
    <mergeCell ref="C278:I278"/>
    <mergeCell ref="C279:E279"/>
    <mergeCell ref="C280:I280"/>
    <mergeCell ref="C285:E285"/>
    <mergeCell ref="C293:E293"/>
    <mergeCell ref="C254:I254"/>
    <mergeCell ref="C255:E255"/>
    <mergeCell ref="C257:E257"/>
    <mergeCell ref="C261:I261"/>
    <mergeCell ref="C266:I266"/>
    <mergeCell ref="C267:E267"/>
    <mergeCell ref="C268:I268"/>
    <mergeCell ref="C270:I270"/>
    <mergeCell ref="C271:E271"/>
    <mergeCell ref="C235:E235"/>
    <mergeCell ref="C240:I240"/>
    <mergeCell ref="C244:I244"/>
    <mergeCell ref="C245:E245"/>
    <mergeCell ref="C247:E247"/>
    <mergeCell ref="C248:I248"/>
    <mergeCell ref="C250:I250"/>
    <mergeCell ref="C251:E251"/>
    <mergeCell ref="C252:I252"/>
    <mergeCell ref="C217:I217"/>
    <mergeCell ref="C218:E218"/>
    <mergeCell ref="C220:E220"/>
    <mergeCell ref="C222:I222"/>
    <mergeCell ref="C225:I225"/>
    <mergeCell ref="C227:E227"/>
    <mergeCell ref="C228:I228"/>
    <mergeCell ref="C231:I231"/>
    <mergeCell ref="C232:E232"/>
    <mergeCell ref="C191:E191"/>
    <mergeCell ref="C192:E192"/>
    <mergeCell ref="C193:I193"/>
    <mergeCell ref="C199:I199"/>
    <mergeCell ref="C200:E200"/>
    <mergeCell ref="C201:I201"/>
    <mergeCell ref="C208:I208"/>
    <mergeCell ref="C209:E209"/>
    <mergeCell ref="C210:I210"/>
    <mergeCell ref="C170:E170"/>
    <mergeCell ref="C171:I171"/>
    <mergeCell ref="C174:I174"/>
    <mergeCell ref="C175:E175"/>
    <mergeCell ref="C176:I176"/>
    <mergeCell ref="C178:E178"/>
    <mergeCell ref="C181:E181"/>
    <mergeCell ref="C188:I188"/>
    <mergeCell ref="C190:I190"/>
    <mergeCell ref="C156:I156"/>
    <mergeCell ref="C157:I157"/>
    <mergeCell ref="C158:E158"/>
    <mergeCell ref="C159:I159"/>
    <mergeCell ref="C161:I161"/>
    <mergeCell ref="C162:E162"/>
    <mergeCell ref="C165:E165"/>
    <mergeCell ref="C166:I166"/>
    <mergeCell ref="C169:I169"/>
    <mergeCell ref="C137:E137"/>
    <mergeCell ref="C141:E141"/>
    <mergeCell ref="C144:E144"/>
    <mergeCell ref="C148:E148"/>
    <mergeCell ref="C149:I149"/>
    <mergeCell ref="C150:E150"/>
    <mergeCell ref="C151:I151"/>
    <mergeCell ref="C153:E153"/>
    <mergeCell ref="C155:E155"/>
    <mergeCell ref="C119:E119"/>
    <mergeCell ref="C120:I120"/>
    <mergeCell ref="C125:I125"/>
    <mergeCell ref="C126:E126"/>
    <mergeCell ref="C127:I127"/>
    <mergeCell ref="C130:E130"/>
    <mergeCell ref="C131:I131"/>
    <mergeCell ref="C133:E133"/>
    <mergeCell ref="C134:I134"/>
    <mergeCell ref="C97:I97"/>
    <mergeCell ref="C100:E100"/>
    <mergeCell ref="C101:I101"/>
    <mergeCell ref="C103:I103"/>
    <mergeCell ref="C104:E104"/>
    <mergeCell ref="C106:E106"/>
    <mergeCell ref="C110:I110"/>
    <mergeCell ref="C114:E114"/>
    <mergeCell ref="C115:I115"/>
    <mergeCell ref="C76:E76"/>
    <mergeCell ref="C77:I77"/>
    <mergeCell ref="C79:E79"/>
    <mergeCell ref="C80:I80"/>
    <mergeCell ref="C82:E82"/>
    <mergeCell ref="C84:E84"/>
    <mergeCell ref="C87:E87"/>
    <mergeCell ref="C94:I94"/>
    <mergeCell ref="C96:E96"/>
    <mergeCell ref="C56:E56"/>
    <mergeCell ref="C59:I59"/>
    <mergeCell ref="C61:I61"/>
    <mergeCell ref="C62:E62"/>
    <mergeCell ref="C63:I63"/>
    <mergeCell ref="C65:E65"/>
    <mergeCell ref="C66:E66"/>
    <mergeCell ref="C71:I71"/>
    <mergeCell ref="C73:E73"/>
    <mergeCell ref="C43:I43"/>
    <mergeCell ref="C45:I45"/>
    <mergeCell ref="C46:E46"/>
    <mergeCell ref="C47:I47"/>
    <mergeCell ref="C49:I49"/>
    <mergeCell ref="C50:E50"/>
    <mergeCell ref="C51:I51"/>
    <mergeCell ref="C53:I53"/>
    <mergeCell ref="C54:E54"/>
    <mergeCell ref="C31:I31"/>
    <mergeCell ref="C33:I33"/>
    <mergeCell ref="C34:E34"/>
    <mergeCell ref="C35:I35"/>
    <mergeCell ref="C37:I37"/>
    <mergeCell ref="C38:E38"/>
    <mergeCell ref="C39:I39"/>
    <mergeCell ref="C41:I41"/>
    <mergeCell ref="C42:E42"/>
    <mergeCell ref="C19:I19"/>
    <mergeCell ref="C21:I21"/>
    <mergeCell ref="C22:E22"/>
    <mergeCell ref="C23:I23"/>
    <mergeCell ref="C25:I25"/>
    <mergeCell ref="C26:E26"/>
    <mergeCell ref="C27:I27"/>
    <mergeCell ref="C29:I29"/>
    <mergeCell ref="C30:E30"/>
    <mergeCell ref="C3:E3"/>
    <mergeCell ref="C4:E4"/>
    <mergeCell ref="C9:E9"/>
    <mergeCell ref="C10:E10"/>
    <mergeCell ref="C11:I11"/>
    <mergeCell ref="C13:E13"/>
    <mergeCell ref="C14:I14"/>
    <mergeCell ref="C16:E16"/>
    <mergeCell ref="C18:E18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n°10 ELECTRICITE 
DCE - Edition du 19/11/2024</oddHeader>
    <oddFooter>&amp;LARCADE REALISATIONS&amp;CEdition du 19/11/2024&amp;RPage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1" t="s">
        <v>253</v>
      </c>
      <c r="AA1" s="7">
        <f>IF(DPGF!F350&lt;&gt;"",DPGF!F350,"0")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9" t="s">
        <v>254</v>
      </c>
      <c r="B3" s="36" t="s">
        <v>255</v>
      </c>
      <c r="C3" s="110" t="s">
        <v>280</v>
      </c>
      <c r="D3" s="110"/>
      <c r="E3" s="110"/>
      <c r="F3" s="110"/>
      <c r="G3" s="110"/>
      <c r="H3" s="110"/>
      <c r="I3" s="110"/>
      <c r="J3" s="110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9" t="s">
        <v>256</v>
      </c>
      <c r="B5" s="36" t="s">
        <v>257</v>
      </c>
      <c r="C5" s="110" t="s">
        <v>281</v>
      </c>
      <c r="D5" s="110"/>
      <c r="E5" s="110"/>
      <c r="F5" s="110"/>
      <c r="G5" s="110"/>
      <c r="H5" s="110"/>
      <c r="I5" s="110"/>
      <c r="J5" s="110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9" t="s">
        <v>266</v>
      </c>
      <c r="B7" s="36" t="s">
        <v>267</v>
      </c>
      <c r="C7" s="40" t="s">
        <v>282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9" t="s">
        <v>268</v>
      </c>
      <c r="B9" s="36" t="s">
        <v>269</v>
      </c>
      <c r="C9" s="40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9" t="s">
        <v>258</v>
      </c>
      <c r="B11" s="36" t="s">
        <v>259</v>
      </c>
      <c r="C11" s="110" t="s">
        <v>39</v>
      </c>
      <c r="D11" s="110"/>
      <c r="E11" s="110"/>
      <c r="F11" s="110"/>
      <c r="G11" s="110"/>
      <c r="H11" s="110"/>
      <c r="I11" s="110"/>
      <c r="J11" s="110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9" t="s">
        <v>270</v>
      </c>
      <c r="B13" s="36" t="s">
        <v>271</v>
      </c>
      <c r="C13" s="40" t="s">
        <v>283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9" t="s">
        <v>272</v>
      </c>
      <c r="B15" s="36" t="s">
        <v>273</v>
      </c>
      <c r="C15" s="40" t="s">
        <v>284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9" t="s">
        <v>274</v>
      </c>
      <c r="B17" s="36" t="s">
        <v>275</v>
      </c>
      <c r="C17" s="40" t="s">
        <v>285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1">
        <v>0.2</v>
      </c>
      <c r="E19" s="42" t="s">
        <v>276</v>
      </c>
      <c r="AA19" s="7">
        <f>INT((AA5-AA18*100)/10)</f>
        <v>0</v>
      </c>
    </row>
    <row r="20" spans="1:27" ht="12.75" customHeight="1" x14ac:dyDescent="0.25">
      <c r="C20" s="43">
        <v>5.5E-2</v>
      </c>
      <c r="E20" s="42" t="s">
        <v>277</v>
      </c>
      <c r="AA20" s="7">
        <f>AA5-AA18*100-AA19*10</f>
        <v>0</v>
      </c>
    </row>
    <row r="21" spans="1:27" ht="12.75" customHeight="1" x14ac:dyDescent="0.25">
      <c r="C21" s="43">
        <v>0</v>
      </c>
      <c r="E21" s="42" t="s">
        <v>278</v>
      </c>
      <c r="AA21" s="7">
        <f>INT(AA6/10)</f>
        <v>0</v>
      </c>
    </row>
    <row r="22" spans="1:27" ht="12.75" customHeight="1" x14ac:dyDescent="0.25">
      <c r="C22" s="44">
        <v>0</v>
      </c>
      <c r="E22" s="42" t="s">
        <v>279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9" t="s">
        <v>260</v>
      </c>
      <c r="B24" s="36" t="s">
        <v>261</v>
      </c>
      <c r="C24" s="110" t="s">
        <v>286</v>
      </c>
      <c r="D24" s="110"/>
      <c r="E24" s="110"/>
      <c r="F24" s="110"/>
      <c r="G24" s="110"/>
      <c r="H24" s="110"/>
      <c r="I24" s="110"/>
      <c r="J24" s="110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9" t="s">
        <v>262</v>
      </c>
      <c r="B26" s="36" t="s">
        <v>263</v>
      </c>
      <c r="C26" s="110" t="s">
        <v>287</v>
      </c>
      <c r="D26" s="110"/>
      <c r="E26" s="110"/>
      <c r="F26" s="110"/>
      <c r="G26" s="110"/>
      <c r="H26" s="110"/>
      <c r="I26" s="110"/>
      <c r="J26" s="110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9" t="s">
        <v>264</v>
      </c>
      <c r="B28" s="36" t="s">
        <v>265</v>
      </c>
      <c r="C28" s="110"/>
      <c r="D28" s="110"/>
      <c r="E28" s="110"/>
      <c r="F28" s="110"/>
      <c r="G28" s="110"/>
      <c r="H28" s="110"/>
      <c r="I28" s="110"/>
      <c r="J28" s="110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288</v>
      </c>
      <c r="B1" s="7" t="s">
        <v>289</v>
      </c>
    </row>
    <row r="2" spans="1:3" x14ac:dyDescent="0.25">
      <c r="A2" s="7" t="s">
        <v>290</v>
      </c>
      <c r="B2" s="7" t="s">
        <v>280</v>
      </c>
    </row>
    <row r="3" spans="1:3" x14ac:dyDescent="0.25">
      <c r="A3" s="7" t="s">
        <v>291</v>
      </c>
      <c r="B3" s="7">
        <v>1</v>
      </c>
    </row>
    <row r="4" spans="1:3" x14ac:dyDescent="0.25">
      <c r="A4" s="7" t="s">
        <v>292</v>
      </c>
      <c r="B4" s="7">
        <v>0</v>
      </c>
    </row>
    <row r="5" spans="1:3" x14ac:dyDescent="0.25">
      <c r="A5" s="7" t="s">
        <v>293</v>
      </c>
      <c r="B5" s="7">
        <v>0</v>
      </c>
    </row>
    <row r="6" spans="1:3" x14ac:dyDescent="0.25">
      <c r="A6" s="7" t="s">
        <v>294</v>
      </c>
      <c r="B6" s="7">
        <v>0</v>
      </c>
    </row>
    <row r="7" spans="1:3" x14ac:dyDescent="0.25">
      <c r="A7" s="7" t="s">
        <v>295</v>
      </c>
      <c r="B7" s="7">
        <v>0</v>
      </c>
    </row>
    <row r="8" spans="1:3" x14ac:dyDescent="0.25">
      <c r="A8" s="7" t="s">
        <v>296</v>
      </c>
      <c r="B8" s="7">
        <v>0</v>
      </c>
    </row>
    <row r="9" spans="1:3" x14ac:dyDescent="0.25">
      <c r="A9" s="7" t="s">
        <v>297</v>
      </c>
      <c r="B9" s="7">
        <v>0</v>
      </c>
    </row>
    <row r="10" spans="1:3" x14ac:dyDescent="0.25">
      <c r="A10" s="7" t="s">
        <v>298</v>
      </c>
      <c r="C10" s="7" t="s">
        <v>299</v>
      </c>
    </row>
    <row r="11" spans="1:3" x14ac:dyDescent="0.25">
      <c r="A11" s="7" t="s">
        <v>300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2024-11-19T16:25:14Z</dcterms:created>
  <dcterms:modified xsi:type="dcterms:W3CDTF">2024-11-20T13:02:26Z</dcterms:modified>
</cp:coreProperties>
</file>