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updateLinks="never" hidePivotFieldList="1" defaultThemeVersion="164011"/>
  <bookViews>
    <workbookView xWindow="0" yWindow="0" windowWidth="20490" windowHeight="7320" tabRatio="932"/>
  </bookViews>
  <sheets>
    <sheet name="RECAP PARC GHT" sheetId="13" r:id="rId1"/>
    <sheet name="Parc CHUM" sheetId="1" r:id="rId2"/>
    <sheet name="Parc HBT" sheetId="3" r:id="rId3"/>
    <sheet name="Parc St Affrique" sheetId="4" r:id="rId4"/>
    <sheet name="Parc Millau" sheetId="5" r:id="rId5"/>
    <sheet name="Parc Lunel" sheetId="6" r:id="rId6"/>
    <sheet name="Parc Lodeve" sheetId="7" r:id="rId7"/>
    <sheet name="Parc Clermont l'Hérault" sheetId="8" r:id="rId8"/>
    <sheet name="Parc Lamalou" sheetId="9" r:id="rId9"/>
    <sheet name="Parc Séverac" sheetId="10" r:id="rId10"/>
    <sheet name="Parc EHPAD Millau" sheetId="11" r:id="rId11"/>
    <sheet name="SORTIE DU PARC AUTO" sheetId="14" r:id="rId12"/>
    <sheet name="DONNEES" sheetId="12" state="hidden" r:id="rId13"/>
  </sheets>
  <externalReferences>
    <externalReference r:id="rId14"/>
    <externalReference r:id="rId15"/>
    <externalReference r:id="rId16"/>
    <externalReference r:id="rId17"/>
  </externalReferences>
  <definedNames>
    <definedName name="_xlnm._FilterDatabase" localSheetId="2" hidden="1">'Parc HBT'!$A$1:$O$56</definedName>
    <definedName name="_xlcn.WorksheetConnection_24A0052Annexe2CCTPParcdesétablissements.xlsxTableau11" hidden="1">Tableau1[]</definedName>
    <definedName name="_xlcn.WorksheetConnection_24A0052Annexe2CCTPParcdesétablissements.xlsxTableau111" hidden="1">Tableau1[]</definedName>
    <definedName name="_xlcn.WorksheetConnection_24A0052Annexe2CCTPParcdesétablissements.xlsxTableau21" hidden="1">Tableau2[]</definedName>
    <definedName name="_xlcn.WorksheetConnection_24A0052Annexe2CCTPParcdesétablissements.xlsxTableau31" hidden="1">Tableau3[]</definedName>
    <definedName name="_xlcn.WorksheetConnection_24A0052Annexe2CCTPParcdesétablissements.xlsxTableau41" hidden="1">Tableau4[]</definedName>
    <definedName name="_xlcn.WorksheetConnection_24A0052Annexe2CCTPParcdesétablissements.xlsxTableau51" hidden="1">Tableau5[]</definedName>
    <definedName name="_xlcn.WorksheetConnection_24A0052Annexe2CCTPParcdesétablissements.xlsxTableau61" hidden="1">Tableau6[]</definedName>
    <definedName name="_xlcn.WorksheetConnection_24A0052Annexe2CCTPParcdesétablissements.xlsxTableau71" hidden="1">Tableau7[]</definedName>
    <definedName name="_xlcn.WorksheetConnection_24A0052Annexe2CCTPParcdesétablissements.xlsxTableau81" hidden="1">Tableau8[]</definedName>
    <definedName name="_xlcn.WorksheetConnection_24A0052Annexe2CCTPParcdesétablissements.xlsxTableau91" hidden="1">Tableau9[]</definedName>
    <definedName name="CLERMONT">Tableau6[]</definedName>
    <definedName name="EHPADMILLAU">Tableau9[]</definedName>
    <definedName name="HBT">Tableau1[]</definedName>
    <definedName name="LAMALOU">Tableau7[]</definedName>
    <definedName name="LODEVE">Tableau5[]</definedName>
    <definedName name="LUNEL">Tableau4[]</definedName>
    <definedName name="Millau">Tableau3[]</definedName>
    <definedName name="SEVERAC">Tableau8[]</definedName>
    <definedName name="StAffrique">Tableau2[]</definedName>
  </definedNames>
  <calcPr calcId="162913"/>
  <pivotCaches>
    <pivotCache cacheId="51" r:id="rId18"/>
    <pivotCache cacheId="55" r:id="rId19"/>
    <pivotCache cacheId="63" r:id="rId20"/>
    <pivotCache cacheId="67" r:id="rId21"/>
    <pivotCache cacheId="71" r:id="rId22"/>
    <pivotCache cacheId="75" r:id="rId23"/>
    <pivotCache cacheId="79" r:id="rId24"/>
    <pivotCache cacheId="83" r:id="rId25"/>
    <pivotCache cacheId="87" r:id="rId26"/>
    <pivotCache cacheId="91" r:id="rId27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au9" name="Tableau9" connection="WorksheetConnection_24A0052 - Annexe 2 - CCTP - Parc des établissements.xlsx!Tableau9"/>
          <x15:modelTable id="Tableau8" name="Tableau8" connection="WorksheetConnection_24A0052 - Annexe 2 - CCTP - Parc des établissements.xlsx!Tableau8"/>
          <x15:modelTable id="Tableau7" name="Tableau7" connection="WorksheetConnection_24A0052 - Annexe 2 - CCTP - Parc des établissements.xlsx!Tableau7"/>
          <x15:modelTable id="Tableau6" name="Tableau6" connection="WorksheetConnection_24A0052 - Annexe 2 - CCTP - Parc des établissements.xlsx!Tableau6"/>
          <x15:modelTable id="Tableau5" name="Tableau5" connection="WorksheetConnection_24A0052 - Annexe 2 - CCTP - Parc des établissements.xlsx!Tableau5"/>
          <x15:modelTable id="Tableau4" name="Tableau4" connection="WorksheetConnection_24A0052 - Annexe 2 - CCTP - Parc des établissements.xlsx!Tableau4"/>
          <x15:modelTable id="Tableau3" name="Tableau3" connection="WorksheetConnection_24A0052 - Annexe 2 - CCTP - Parc des établissements.xlsx!Tableau3"/>
          <x15:modelTable id="Tableau2" name="Tableau2" connection="WorksheetConnection_24A0052 - Annexe 2 - CCTP - Parc des établissements.xlsx!Tableau2"/>
          <x15:modelTable id="Tableau11" name="Tableau11" connection="WorksheetConnection_24A0052 - Annexe 2 - CCTP - Parc des établissements.xlsx!Tableau11"/>
          <x15:modelTable id="Tableau1" name="Tableau1" connection="WorksheetConnection_24A0052 - Annexe 2 - CCTP - Parc des établissements.xlsx!Tableau1"/>
          <x15:modelTable id="HBT" name="HBT" connection="WorksheetConnection_24A0052 - Annexe 2 - CCTP - Parc des établissements.xlsx!HBT"/>
        </x15:modelTables>
        <x15:modelRelationships>
          <x15:modelRelationship fromTable="Tableau1" fromColumn="IMMATRICULATION - HBT" toTable="Tableau2" toColumn="IMMATRICULATION - St Affrique"/>
          <x15:modelRelationship fromTable="Tableau1" fromColumn="IMMATRICULATION - HBT" toTable="Tableau3" toColumn="IMMATRICULATION - CH de Millau"/>
          <x15:modelRelationship fromTable="Tableau1" fromColumn="IMMATRICULATION - HBT" toTable="Tableau4" toColumn="IMMATRICULATION - CH de Lunel"/>
        </x15:modelRelationships>
      </x15:dataModel>
    </ext>
  </extLst>
</workbook>
</file>

<file path=xl/calcChain.xml><?xml version="1.0" encoding="utf-8"?>
<calcChain xmlns="http://schemas.openxmlformats.org/spreadsheetml/2006/main">
  <c r="S243" i="1" l="1"/>
  <c r="T243" i="1"/>
  <c r="S244" i="1"/>
  <c r="T244" i="1"/>
  <c r="S245" i="1"/>
  <c r="T245" i="1"/>
  <c r="S246" i="1"/>
  <c r="T246" i="1"/>
  <c r="S247" i="1"/>
  <c r="T247" i="1"/>
  <c r="S248" i="1"/>
  <c r="T248" i="1"/>
  <c r="T2" i="1" l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S2" i="1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T287" i="1"/>
  <c r="T288" i="1"/>
  <c r="R2" i="11" l="1"/>
  <c r="R3" i="11"/>
  <c r="R3" i="10"/>
  <c r="R4" i="10"/>
  <c r="R5" i="10"/>
  <c r="R6" i="10"/>
  <c r="R2" i="10"/>
  <c r="S3" i="9"/>
  <c r="S4" i="9"/>
  <c r="S5" i="9"/>
  <c r="S6" i="9"/>
  <c r="S7" i="9"/>
  <c r="S8" i="9"/>
  <c r="S9" i="9"/>
  <c r="S10" i="9"/>
  <c r="S2" i="9"/>
  <c r="R3" i="8"/>
  <c r="R4" i="8"/>
  <c r="R5" i="8"/>
  <c r="R6" i="8"/>
  <c r="R7" i="8"/>
  <c r="R8" i="8"/>
  <c r="R9" i="8"/>
  <c r="R10" i="8"/>
  <c r="R11" i="8"/>
  <c r="R2" i="8"/>
  <c r="R2" i="7"/>
  <c r="R3" i="7"/>
  <c r="R4" i="7"/>
  <c r="R5" i="7"/>
  <c r="R6" i="7"/>
  <c r="R7" i="7"/>
  <c r="R8" i="7"/>
  <c r="R9" i="7"/>
  <c r="R10" i="7"/>
  <c r="R11" i="7"/>
  <c r="R2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3" i="5"/>
  <c r="R4" i="5"/>
  <c r="R5" i="5"/>
  <c r="R6" i="5"/>
  <c r="R7" i="5"/>
  <c r="R8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2" i="5"/>
  <c r="R2" i="4"/>
  <c r="R3" i="4"/>
  <c r="R4" i="4"/>
  <c r="R5" i="4"/>
  <c r="R2" i="3"/>
  <c r="R3" i="3"/>
  <c r="R4" i="3"/>
  <c r="R5" i="3"/>
  <c r="R6" i="3"/>
  <c r="R7" i="3"/>
  <c r="R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Q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2" i="3"/>
  <c r="Q2" i="11" l="1"/>
  <c r="Q3" i="11"/>
  <c r="Q2" i="10"/>
  <c r="Q3" i="10"/>
  <c r="Q4" i="10"/>
  <c r="Q5" i="10"/>
  <c r="Q6" i="10"/>
  <c r="R3" i="9"/>
  <c r="R4" i="9"/>
  <c r="R5" i="9"/>
  <c r="R6" i="9"/>
  <c r="R7" i="9"/>
  <c r="R8" i="9"/>
  <c r="R9" i="9"/>
  <c r="R10" i="9"/>
  <c r="R2" i="9"/>
  <c r="Q2" i="8"/>
  <c r="Q3" i="8"/>
  <c r="Q4" i="8"/>
  <c r="Q5" i="8"/>
  <c r="Q6" i="8"/>
  <c r="Q7" i="8"/>
  <c r="Q8" i="8"/>
  <c r="Q9" i="8"/>
  <c r="Q10" i="8"/>
  <c r="Q11" i="8"/>
  <c r="Q2" i="7"/>
  <c r="Q3" i="7"/>
  <c r="Q4" i="7"/>
  <c r="Q5" i="7"/>
  <c r="Q6" i="7"/>
  <c r="Q7" i="7"/>
  <c r="Q8" i="7"/>
  <c r="Q9" i="7"/>
  <c r="Q10" i="7"/>
  <c r="Q11" i="7"/>
  <c r="Q9" i="6"/>
  <c r="Q8" i="6"/>
  <c r="Q2" i="6"/>
  <c r="Q3" i="6"/>
  <c r="Q4" i="6"/>
  <c r="Q5" i="6"/>
  <c r="Q6" i="6"/>
  <c r="Q7" i="6"/>
  <c r="Q10" i="6"/>
  <c r="Q11" i="6"/>
  <c r="Q12" i="6"/>
  <c r="Q13" i="6"/>
  <c r="Q14" i="6"/>
  <c r="Q15" i="6"/>
  <c r="Q2" i="5"/>
  <c r="Q3" i="5"/>
  <c r="Q4" i="5"/>
  <c r="Q5" i="5"/>
  <c r="Q6" i="5"/>
  <c r="Q7" i="5"/>
  <c r="Q8" i="5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" i="4"/>
  <c r="Q4" i="4"/>
  <c r="Q5" i="4"/>
  <c r="Q2" i="4"/>
</calcChain>
</file>

<file path=xl/connections.xml><?xml version="1.0" encoding="utf-8"?>
<connections xmlns="http://schemas.openxmlformats.org/spreadsheetml/2006/main">
  <connection id="1" keepAlive="1" name="ThisWorkbookDataModel" description="Modèle de donnée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24A0052 - Annexe 2 - CCTP - Parc des établissements.xlsx!HBT" type="102" refreshedVersion="6" minRefreshableVersion="5">
    <extLst>
      <ext xmlns:x15="http://schemas.microsoft.com/office/spreadsheetml/2010/11/main" uri="{DE250136-89BD-433C-8126-D09CA5730AF9}">
        <x15:connection id="HBT" autoDelete="1">
          <x15:rangePr sourceName="HBT"/>
        </x15:connection>
      </ext>
    </extLst>
  </connection>
  <connection id="3" name="WorksheetConnection_24A0052 - Annexe 2 - CCTP - Parc des établissements.xlsx!Tableau1" type="102" refreshedVersion="6" minRefreshableVersion="5">
    <extLst>
      <ext xmlns:x15="http://schemas.microsoft.com/office/spreadsheetml/2010/11/main" uri="{DE250136-89BD-433C-8126-D09CA5730AF9}">
        <x15:connection id="Tableau1">
          <x15:rangePr sourceName="_xlcn.WorksheetConnection_24A0052Annexe2CCTPParcdesétablissements.xlsxTableau11"/>
        </x15:connection>
      </ext>
    </extLst>
  </connection>
  <connection id="4" name="WorksheetConnection_24A0052 - Annexe 2 - CCTP - Parc des établissements.xlsx!Tableau11" type="102" refreshedVersion="6" minRefreshableVersion="5">
    <extLst>
      <ext xmlns:x15="http://schemas.microsoft.com/office/spreadsheetml/2010/11/main" uri="{DE250136-89BD-433C-8126-D09CA5730AF9}">
        <x15:connection id="Tableau11" autoDelete="1">
          <x15:rangePr sourceName="_xlcn.WorksheetConnection_24A0052Annexe2CCTPParcdesétablissements.xlsxTableau111"/>
        </x15:connection>
      </ext>
    </extLst>
  </connection>
  <connection id="5" name="WorksheetConnection_24A0052 - Annexe 2 - CCTP - Parc des établissements.xlsx!Tableau2" type="102" refreshedVersion="6" minRefreshableVersion="5">
    <extLst>
      <ext xmlns:x15="http://schemas.microsoft.com/office/spreadsheetml/2010/11/main" uri="{DE250136-89BD-433C-8126-D09CA5730AF9}">
        <x15:connection id="Tableau2">
          <x15:rangePr sourceName="_xlcn.WorksheetConnection_24A0052Annexe2CCTPParcdesétablissements.xlsxTableau21"/>
        </x15:connection>
      </ext>
    </extLst>
  </connection>
  <connection id="6" name="WorksheetConnection_24A0052 - Annexe 2 - CCTP - Parc des établissements.xlsx!Tableau3" type="102" refreshedVersion="6" minRefreshableVersion="5">
    <extLst>
      <ext xmlns:x15="http://schemas.microsoft.com/office/spreadsheetml/2010/11/main" uri="{DE250136-89BD-433C-8126-D09CA5730AF9}">
        <x15:connection id="Tableau3">
          <x15:rangePr sourceName="_xlcn.WorksheetConnection_24A0052Annexe2CCTPParcdesétablissements.xlsxTableau31"/>
        </x15:connection>
      </ext>
    </extLst>
  </connection>
  <connection id="7" name="WorksheetConnection_24A0052 - Annexe 2 - CCTP - Parc des établissements.xlsx!Tableau4" type="102" refreshedVersion="6" minRefreshableVersion="5">
    <extLst>
      <ext xmlns:x15="http://schemas.microsoft.com/office/spreadsheetml/2010/11/main" uri="{DE250136-89BD-433C-8126-D09CA5730AF9}">
        <x15:connection id="Tableau4">
          <x15:rangePr sourceName="_xlcn.WorksheetConnection_24A0052Annexe2CCTPParcdesétablissements.xlsxTableau41"/>
        </x15:connection>
      </ext>
    </extLst>
  </connection>
  <connection id="8" name="WorksheetConnection_24A0052 - Annexe 2 - CCTP - Parc des établissements.xlsx!Tableau5" type="102" refreshedVersion="6" minRefreshableVersion="5">
    <extLst>
      <ext xmlns:x15="http://schemas.microsoft.com/office/spreadsheetml/2010/11/main" uri="{DE250136-89BD-433C-8126-D09CA5730AF9}">
        <x15:connection id="Tableau5">
          <x15:rangePr sourceName="_xlcn.WorksheetConnection_24A0052Annexe2CCTPParcdesétablissements.xlsxTableau51"/>
        </x15:connection>
      </ext>
    </extLst>
  </connection>
  <connection id="9" name="WorksheetConnection_24A0052 - Annexe 2 - CCTP - Parc des établissements.xlsx!Tableau6" type="102" refreshedVersion="6" minRefreshableVersion="5">
    <extLst>
      <ext xmlns:x15="http://schemas.microsoft.com/office/spreadsheetml/2010/11/main" uri="{DE250136-89BD-433C-8126-D09CA5730AF9}">
        <x15:connection id="Tableau6">
          <x15:rangePr sourceName="_xlcn.WorksheetConnection_24A0052Annexe2CCTPParcdesétablissements.xlsxTableau61"/>
        </x15:connection>
      </ext>
    </extLst>
  </connection>
  <connection id="10" name="WorksheetConnection_24A0052 - Annexe 2 - CCTP - Parc des établissements.xlsx!Tableau7" type="102" refreshedVersion="6" minRefreshableVersion="5">
    <extLst>
      <ext xmlns:x15="http://schemas.microsoft.com/office/spreadsheetml/2010/11/main" uri="{DE250136-89BD-433C-8126-D09CA5730AF9}">
        <x15:connection id="Tableau7">
          <x15:rangePr sourceName="_xlcn.WorksheetConnection_24A0052Annexe2CCTPParcdesétablissements.xlsxTableau71"/>
        </x15:connection>
      </ext>
    </extLst>
  </connection>
  <connection id="11" name="WorksheetConnection_24A0052 - Annexe 2 - CCTP - Parc des établissements.xlsx!Tableau8" type="102" refreshedVersion="6" minRefreshableVersion="5">
    <extLst>
      <ext xmlns:x15="http://schemas.microsoft.com/office/spreadsheetml/2010/11/main" uri="{DE250136-89BD-433C-8126-D09CA5730AF9}">
        <x15:connection id="Tableau8">
          <x15:rangePr sourceName="_xlcn.WorksheetConnection_24A0052Annexe2CCTPParcdesétablissements.xlsxTableau81"/>
        </x15:connection>
      </ext>
    </extLst>
  </connection>
  <connection id="12" name="WorksheetConnection_24A0052 - Annexe 2 - CCTP - Parc des établissements.xlsx!Tableau9" type="102" refreshedVersion="6" minRefreshableVersion="5">
    <extLst>
      <ext xmlns:x15="http://schemas.microsoft.com/office/spreadsheetml/2010/11/main" uri="{DE250136-89BD-433C-8126-D09CA5730AF9}">
        <x15:connection id="Tableau9">
          <x15:rangePr sourceName="_xlcn.WorksheetConnection_24A0052Annexe2CCTPParcdesétablissements.xlsxTableau91"/>
        </x15:connection>
      </ext>
    </extLst>
  </connection>
</connections>
</file>

<file path=xl/sharedStrings.xml><?xml version="1.0" encoding="utf-8"?>
<sst xmlns="http://schemas.openxmlformats.org/spreadsheetml/2006/main" count="5653" uniqueCount="1375">
  <si>
    <t>CL</t>
  </si>
  <si>
    <t/>
  </si>
  <si>
    <t>Essence</t>
  </si>
  <si>
    <t>SUP LX125</t>
  </si>
  <si>
    <t>DAIHATSU</t>
  </si>
  <si>
    <t>Achat</t>
  </si>
  <si>
    <t>Magasin</t>
  </si>
  <si>
    <t>4336-ZL-34</t>
  </si>
  <si>
    <t>VP</t>
  </si>
  <si>
    <t>Diesel</t>
  </si>
  <si>
    <t>TRANSIT</t>
  </si>
  <si>
    <t>FORD</t>
  </si>
  <si>
    <t>SMP</t>
  </si>
  <si>
    <t>203-ART-34</t>
  </si>
  <si>
    <t>TRAFIC</t>
  </si>
  <si>
    <t>RENAULT</t>
  </si>
  <si>
    <t>Coronariens</t>
  </si>
  <si>
    <t>CP-452-VF</t>
  </si>
  <si>
    <t>CTTE</t>
  </si>
  <si>
    <t>BOXER</t>
  </si>
  <si>
    <t>PEUGEOT</t>
  </si>
  <si>
    <t>Location</t>
  </si>
  <si>
    <t>Espaces verts</t>
  </si>
  <si>
    <t>FA-606-GM</t>
  </si>
  <si>
    <t>Bio-Agde</t>
  </si>
  <si>
    <t>FB-575-TD</t>
  </si>
  <si>
    <t>VASP</t>
  </si>
  <si>
    <t>DUCATO</t>
  </si>
  <si>
    <t>FIAT</t>
  </si>
  <si>
    <t>Agde animation</t>
  </si>
  <si>
    <t>CV-201-KZ</t>
  </si>
  <si>
    <t>Logistique</t>
  </si>
  <si>
    <t>AK-106-EF</t>
  </si>
  <si>
    <t>MASTER</t>
  </si>
  <si>
    <t>69-AXC-34</t>
  </si>
  <si>
    <t>LOGAN</t>
  </si>
  <si>
    <t>DACIA</t>
  </si>
  <si>
    <t>Pedo-Psy Frontignan</t>
  </si>
  <si>
    <t>CM-620-SG</t>
  </si>
  <si>
    <t>KANGOO</t>
  </si>
  <si>
    <t>Vias</t>
  </si>
  <si>
    <t>CK-316-PW</t>
  </si>
  <si>
    <t>Laurent Antoine</t>
  </si>
  <si>
    <t>CK-312-PW</t>
  </si>
  <si>
    <t>Ssiad Agde</t>
  </si>
  <si>
    <t>BS-260-PX</t>
  </si>
  <si>
    <t>Psy Adulte</t>
  </si>
  <si>
    <t>BM-041-XV</t>
  </si>
  <si>
    <t>BM-975-XT</t>
  </si>
  <si>
    <t>HAD</t>
  </si>
  <si>
    <t>BE-823-TP</t>
  </si>
  <si>
    <t>C1</t>
  </si>
  <si>
    <t>CITROEN</t>
  </si>
  <si>
    <t>UMG</t>
  </si>
  <si>
    <t>AT-881-PW</t>
  </si>
  <si>
    <t>Marseillan</t>
  </si>
  <si>
    <t>AS-435-MM</t>
  </si>
  <si>
    <t>AS-428-MM</t>
  </si>
  <si>
    <t>Pédo Psy Sète</t>
  </si>
  <si>
    <t>918-AGW-34</t>
  </si>
  <si>
    <t>App. Thé</t>
  </si>
  <si>
    <t>916-AGW-34</t>
  </si>
  <si>
    <t>Courant fort</t>
  </si>
  <si>
    <t>AA-330-FL</t>
  </si>
  <si>
    <t>Agde Commun</t>
  </si>
  <si>
    <t>159-BEK-34</t>
  </si>
  <si>
    <t>Agde commun</t>
  </si>
  <si>
    <t>420-BCC-34</t>
  </si>
  <si>
    <t>14-BBV-34</t>
  </si>
  <si>
    <t>Pedo-Psy Basaglia</t>
  </si>
  <si>
    <t>991-BAR-34</t>
  </si>
  <si>
    <t>483-AWY-34</t>
  </si>
  <si>
    <t>Pergolines</t>
  </si>
  <si>
    <t>26-ATZ-34</t>
  </si>
  <si>
    <t>AP-818-ZH</t>
  </si>
  <si>
    <t>CLIO</t>
  </si>
  <si>
    <t>GV-872-NT</t>
  </si>
  <si>
    <t>GV-179-NV</t>
  </si>
  <si>
    <t>GV-951-NT</t>
  </si>
  <si>
    <t>PARTNER</t>
  </si>
  <si>
    <t>Plombiers</t>
  </si>
  <si>
    <t>GT-684-MN</t>
  </si>
  <si>
    <t>GT-080-AB</t>
  </si>
  <si>
    <t>Courant faible</t>
  </si>
  <si>
    <t>GS-331-LD</t>
  </si>
  <si>
    <t>Maintenance-Sécurité</t>
  </si>
  <si>
    <t>GS-923-MS</t>
  </si>
  <si>
    <t>GS-241-HB</t>
  </si>
  <si>
    <t>Lingerie Sète</t>
  </si>
  <si>
    <t>GR-908-YL</t>
  </si>
  <si>
    <t>JOGGER</t>
  </si>
  <si>
    <t>Pédo psy Mèze</t>
  </si>
  <si>
    <t>GR-011-BN</t>
  </si>
  <si>
    <t>SIPAD</t>
  </si>
  <si>
    <t>GQ-920-PP</t>
  </si>
  <si>
    <t>PALANCA</t>
  </si>
  <si>
    <t>GQ-870-PP</t>
  </si>
  <si>
    <t>Total général</t>
  </si>
  <si>
    <t>Direction</t>
  </si>
  <si>
    <t>GQ-180-PQ</t>
  </si>
  <si>
    <t>DAMSE</t>
  </si>
  <si>
    <t>GQ-162-PQ</t>
  </si>
  <si>
    <t>BARAQUETTE</t>
  </si>
  <si>
    <t>GQ-126-PQ</t>
  </si>
  <si>
    <t>C3</t>
  </si>
  <si>
    <t>GH-805-XG</t>
  </si>
  <si>
    <t>GM-263-DW</t>
  </si>
  <si>
    <t>GM-245-DW</t>
  </si>
  <si>
    <t>GM-283-DW</t>
  </si>
  <si>
    <t>GM-298-DW</t>
  </si>
  <si>
    <t>Biomédical</t>
  </si>
  <si>
    <t>GH-416-DF</t>
  </si>
  <si>
    <t>Navette</t>
  </si>
  <si>
    <t>GH-679-DF</t>
  </si>
  <si>
    <t>Maintenance</t>
  </si>
  <si>
    <t>GG-798-EJ</t>
  </si>
  <si>
    <t>UMSSP</t>
  </si>
  <si>
    <t>GD-662-ZP</t>
  </si>
  <si>
    <t>GD-417-ZV</t>
  </si>
  <si>
    <t>GD-215-JV</t>
  </si>
  <si>
    <t>FT-407-SP</t>
  </si>
  <si>
    <t>JUMPY</t>
  </si>
  <si>
    <t>DJ-499-WT</t>
  </si>
  <si>
    <t>BERLINGO</t>
  </si>
  <si>
    <t>DN-620-HZ</t>
  </si>
  <si>
    <t>DR-921-DW</t>
  </si>
  <si>
    <t>FQ-327-GF</t>
  </si>
  <si>
    <t>GA-973-CH</t>
  </si>
  <si>
    <t>ETABLISSEMENT PSYCHIATRIQUE</t>
  </si>
  <si>
    <t>EXPERT</t>
  </si>
  <si>
    <t>FM-414-JC</t>
  </si>
  <si>
    <t>ZOE</t>
  </si>
  <si>
    <t>Electrique</t>
  </si>
  <si>
    <t>GD-917-PY</t>
  </si>
  <si>
    <t>Etablissement psychiatrique</t>
  </si>
  <si>
    <t>FG-807-HX</t>
  </si>
  <si>
    <t>2400-ML-12</t>
  </si>
  <si>
    <t>B70</t>
  </si>
  <si>
    <t>2198-NS-12</t>
  </si>
  <si>
    <t>SAXO</t>
  </si>
  <si>
    <t>8463-NS-12</t>
  </si>
  <si>
    <t>MEGANE</t>
  </si>
  <si>
    <t>9515-PG-12</t>
  </si>
  <si>
    <t>2238-PM-12</t>
  </si>
  <si>
    <t>JUMPER</t>
  </si>
  <si>
    <t>BC-923-TY</t>
  </si>
  <si>
    <t>8527-PS-12</t>
  </si>
  <si>
    <t>C4</t>
  </si>
  <si>
    <t>3149-PR-12</t>
  </si>
  <si>
    <t>3150-PR-12</t>
  </si>
  <si>
    <t>AA-156-SB</t>
  </si>
  <si>
    <t>AC-739-AT</t>
  </si>
  <si>
    <t>FUSION</t>
  </si>
  <si>
    <t>AD-826-AS</t>
  </si>
  <si>
    <t>BX-160-CP</t>
  </si>
  <si>
    <t>BX-304-CP</t>
  </si>
  <si>
    <t>BX-036-JF</t>
  </si>
  <si>
    <t>CP-744-XQ</t>
  </si>
  <si>
    <t>TWINGO</t>
  </si>
  <si>
    <t>DW-095-DM</t>
  </si>
  <si>
    <t>FD-907-BW</t>
  </si>
  <si>
    <t>T.COURIER</t>
  </si>
  <si>
    <t>FC-860-NB</t>
  </si>
  <si>
    <t>FB-620-HY</t>
  </si>
  <si>
    <t>FA-424-QH</t>
  </si>
  <si>
    <t>EY-930-BN</t>
  </si>
  <si>
    <t>FE-567-HR</t>
  </si>
  <si>
    <t>FX-024-KT</t>
  </si>
  <si>
    <t>FP-003-CA</t>
  </si>
  <si>
    <t>FL-475-XZ</t>
  </si>
  <si>
    <t>FL-069-XV</t>
  </si>
  <si>
    <t>FJ-626-AE</t>
  </si>
  <si>
    <t>FJ-617-AE</t>
  </si>
  <si>
    <t>FB-225-VQ</t>
  </si>
  <si>
    <t>DR-668-HX</t>
  </si>
  <si>
    <t>KA</t>
  </si>
  <si>
    <t>BG-260-VE</t>
  </si>
  <si>
    <t>589-BBM-34</t>
  </si>
  <si>
    <t>261-AYW-34</t>
  </si>
  <si>
    <t>368-ATK-34</t>
  </si>
  <si>
    <t>429-ALB-34</t>
  </si>
  <si>
    <t>387-AEF-34</t>
  </si>
  <si>
    <t>FP-008-YW</t>
  </si>
  <si>
    <t>SSIAD</t>
  </si>
  <si>
    <t>FQ-949-GD</t>
  </si>
  <si>
    <t>GB-371-VW</t>
  </si>
  <si>
    <t>GT-216-SG</t>
  </si>
  <si>
    <t>SANDERO</t>
  </si>
  <si>
    <t>GT-937-RM</t>
  </si>
  <si>
    <t>BF-465-RJ</t>
  </si>
  <si>
    <t>BK-341-KF</t>
  </si>
  <si>
    <t>CQ-945-EP</t>
  </si>
  <si>
    <t>EH-789-FT</t>
  </si>
  <si>
    <t>HONDA</t>
  </si>
  <si>
    <t>MICROTRACTEUR</t>
  </si>
  <si>
    <t>FG-565-QC</t>
  </si>
  <si>
    <t>VOLKSWAGEN</t>
  </si>
  <si>
    <t>UP</t>
  </si>
  <si>
    <t>FG-175-SP</t>
  </si>
  <si>
    <t>FT-706-GK</t>
  </si>
  <si>
    <t>FT-972-GK</t>
  </si>
  <si>
    <t>GH-631-KZ</t>
  </si>
  <si>
    <t>IVECO</t>
  </si>
  <si>
    <t>35C14</t>
  </si>
  <si>
    <t>BC-784-YQ</t>
  </si>
  <si>
    <t>VU</t>
  </si>
  <si>
    <t>339-ACZ-34</t>
  </si>
  <si>
    <t>TOYOTA</t>
  </si>
  <si>
    <t>DYNA</t>
  </si>
  <si>
    <t>831-BEN-34</t>
  </si>
  <si>
    <t>DA-433-CD</t>
  </si>
  <si>
    <t>DA-456-CD</t>
  </si>
  <si>
    <t>FG-609-PL</t>
  </si>
  <si>
    <t>OPEL</t>
  </si>
  <si>
    <t>MOVANO</t>
  </si>
  <si>
    <t>GE-765-TJ</t>
  </si>
  <si>
    <t>TECHNIQUE</t>
  </si>
  <si>
    <t>DOBLO</t>
  </si>
  <si>
    <t>GJ-642-KC</t>
  </si>
  <si>
    <t>CH LAMALOU</t>
  </si>
  <si>
    <t>COMBO</t>
  </si>
  <si>
    <t>GX-975-NM</t>
  </si>
  <si>
    <t>FLUX</t>
  </si>
  <si>
    <t>35S16</t>
  </si>
  <si>
    <t>GX-962-NM</t>
  </si>
  <si>
    <t>FLUX-HYGIENE</t>
  </si>
  <si>
    <t>261-ALZ-34</t>
  </si>
  <si>
    <t>832-AWM-34</t>
  </si>
  <si>
    <t>FB-588-XS</t>
  </si>
  <si>
    <t>FB-697-XR</t>
  </si>
  <si>
    <t>5157PA12</t>
  </si>
  <si>
    <t>AR-720-LH</t>
  </si>
  <si>
    <t>EF-532-GH</t>
  </si>
  <si>
    <t>EB-775-BN</t>
  </si>
  <si>
    <t>C4 AIRCR.</t>
  </si>
  <si>
    <t>AC-195-TF</t>
  </si>
  <si>
    <t>DEUTZ</t>
  </si>
  <si>
    <t>AGROKID35</t>
  </si>
  <si>
    <t>EV-034-LC</t>
  </si>
  <si>
    <t>EV-082-LC</t>
  </si>
  <si>
    <t>VP MINIBUS</t>
  </si>
  <si>
    <t>VU/CTTE</t>
  </si>
  <si>
    <t xml:space="preserve">MARQUE </t>
  </si>
  <si>
    <t>MODELE</t>
  </si>
  <si>
    <t>SITE / SERVICE</t>
  </si>
  <si>
    <t>TYPE D'ÉNERGIE</t>
  </si>
  <si>
    <t>P.T.A.C</t>
  </si>
  <si>
    <t>NOMBRE DE PLACES ASSISES</t>
  </si>
  <si>
    <t>DATE DE 1 ÈRE MISE EN SERVICE</t>
  </si>
  <si>
    <t>NOMBRE DE CV FISCAUX</t>
  </si>
  <si>
    <t>CATÉGORIE CARTE GRISE</t>
  </si>
  <si>
    <t>DATE D'ENTRÉE PARC AUTO</t>
  </si>
  <si>
    <t>CATÉGORIE AU BPU</t>
  </si>
  <si>
    <t>- ACHAT -
- LOCATION -</t>
  </si>
  <si>
    <t>COMMENTAIRE</t>
  </si>
  <si>
    <t>Va etre changé debut janvier 2025</t>
  </si>
  <si>
    <t>TRA</t>
  </si>
  <si>
    <t>Date de début des garanties</t>
  </si>
  <si>
    <t>AGE DU VEHICULE 
AU 01/04/2025</t>
  </si>
  <si>
    <t>AGE DU VEHICULE 
AU 01/04/2025
ST AFFRIQUE</t>
  </si>
  <si>
    <t>AGE DU VEHICULE 
AU 01/04/2025 
HBT</t>
  </si>
  <si>
    <t>VEHICULE DE MOINS DE 5 ANS - SEVERAC D'AVEYRON</t>
  </si>
  <si>
    <t>Catégorie A : 
Véhicules légers</t>
  </si>
  <si>
    <t>Catégorie C : 
Cyclos et assimilés</t>
  </si>
  <si>
    <t>Catégorie D:
Engins et remorques</t>
  </si>
  <si>
    <t>Catégorie B : 
Poids lourds</t>
  </si>
  <si>
    <t>ETABLISSEMENT</t>
  </si>
  <si>
    <t>HBT</t>
  </si>
  <si>
    <t>CH St Affrique</t>
  </si>
  <si>
    <t>CH de Millau</t>
  </si>
  <si>
    <t>CH de Lunel</t>
  </si>
  <si>
    <t>CH de Lodève</t>
  </si>
  <si>
    <t>CH de Clermont l'Hérault</t>
  </si>
  <si>
    <t>CH de Lamalou</t>
  </si>
  <si>
    <t>CH de Séverac d'Aveyron</t>
  </si>
  <si>
    <t>EHPAD de Millau</t>
  </si>
  <si>
    <t>IMMATRICULATION - EHPAD de Millau</t>
  </si>
  <si>
    <t>IMMATRICULATION - CH de Séverac d'Aveyron</t>
  </si>
  <si>
    <t>IMMATRICULATION - CH de Lamalou</t>
  </si>
  <si>
    <t>IMMATRICULATION - CH de Clermont l'Hérault</t>
  </si>
  <si>
    <t>IMMATRICULATION - CH de Lodève</t>
  </si>
  <si>
    <t>IMMATRICULATION - CH de Lunel</t>
  </si>
  <si>
    <t>IMMATRICULATION - CH de Millau</t>
  </si>
  <si>
    <t>IMMATRICULATION - St Affrique</t>
  </si>
  <si>
    <t>IMMATRICULATION - HBT</t>
  </si>
  <si>
    <t>VEHICULE DE MOINS DE 5 ANS</t>
  </si>
  <si>
    <t>- HBT -</t>
  </si>
  <si>
    <t>VEHICULE DE PLUS DE 5 ANS</t>
  </si>
  <si>
    <t xml:space="preserve"> - EHPAD MILLAU -</t>
  </si>
  <si>
    <t xml:space="preserve"> - SEVERAC D'AVEYRON -</t>
  </si>
  <si>
    <t>- CH DE LAMALOU -</t>
  </si>
  <si>
    <t>-  CH DE CLERMONT L'HERAULT -</t>
  </si>
  <si>
    <t>- CH DE LODEVE -</t>
  </si>
  <si>
    <t>- CH DE LUNEL -</t>
  </si>
  <si>
    <t>- CH DE MILLAU -</t>
  </si>
  <si>
    <t>- CH DE SAINT AFFRIQUE -</t>
  </si>
  <si>
    <t>Nbr de véhicules</t>
  </si>
  <si>
    <t>24A0052 - RECAPITULATIF PARC AUTOMOBILE DES ETABLISSEMENTS DU GHT EHSA -</t>
  </si>
  <si>
    <t>- CHU DE MONTPELLIER -</t>
  </si>
  <si>
    <t>TRANSPORT DE MATIERES DANGEREUSES</t>
  </si>
  <si>
    <t>NON</t>
  </si>
  <si>
    <t>PAS DE CARTE GRISE</t>
  </si>
  <si>
    <t>IMMATRICULATION - CHUM</t>
  </si>
  <si>
    <t>BV-839-KW</t>
  </si>
  <si>
    <t>FB-099-LA</t>
  </si>
  <si>
    <t>GQ-354-JK</t>
  </si>
  <si>
    <t>ES-922-GE</t>
  </si>
  <si>
    <t>718-AJS-34</t>
  </si>
  <si>
    <t>717-AJS-34</t>
  </si>
  <si>
    <t>ES-509-HH</t>
  </si>
  <si>
    <t>ES-533-HH</t>
  </si>
  <si>
    <t>ES-560-HH</t>
  </si>
  <si>
    <t>ES-848-HH</t>
  </si>
  <si>
    <t>EH-485-RV</t>
  </si>
  <si>
    <t>BV-673-CN</t>
  </si>
  <si>
    <t>ES-796-MV</t>
  </si>
  <si>
    <t>ES-552-PR</t>
  </si>
  <si>
    <t>944-AJL-34</t>
  </si>
  <si>
    <t>GM-393-GE</t>
  </si>
  <si>
    <t>FG-157-PL</t>
  </si>
  <si>
    <t>FR-645-LK</t>
  </si>
  <si>
    <t>301-ARD-34</t>
  </si>
  <si>
    <t>923-ARG-34</t>
  </si>
  <si>
    <t>53-ARK-34</t>
  </si>
  <si>
    <t>FR-651-LK</t>
  </si>
  <si>
    <t>BL-431-XQ</t>
  </si>
  <si>
    <t>ES-025-VE</t>
  </si>
  <si>
    <t>EW-042-LA</t>
  </si>
  <si>
    <t>DR-653-HW</t>
  </si>
  <si>
    <t>FH-145-TJ</t>
  </si>
  <si>
    <t>GR-084-LL</t>
  </si>
  <si>
    <t>FB-841-FV</t>
  </si>
  <si>
    <t>FC-321-CM</t>
  </si>
  <si>
    <t>751-ARS-34</t>
  </si>
  <si>
    <t>752-ARS-34</t>
  </si>
  <si>
    <t>753-ARS-34</t>
  </si>
  <si>
    <t>FC-383-BP</t>
  </si>
  <si>
    <t>388-ASG-34</t>
  </si>
  <si>
    <t>GM-464-GD</t>
  </si>
  <si>
    <t>FD-971-XF</t>
  </si>
  <si>
    <t>881-AYT-34</t>
  </si>
  <si>
    <t>FE-907-PX</t>
  </si>
  <si>
    <t>FE-921-PX</t>
  </si>
  <si>
    <t>FE-601-WE</t>
  </si>
  <si>
    <t>882-AYT-34</t>
  </si>
  <si>
    <t>DX-810-JE</t>
  </si>
  <si>
    <t>BA-329-LW</t>
  </si>
  <si>
    <t>FE-249-WE</t>
  </si>
  <si>
    <t>FF-482-DR</t>
  </si>
  <si>
    <t>130-AZJ-34</t>
  </si>
  <si>
    <t>FF-642-DR</t>
  </si>
  <si>
    <t>FF-638-DR</t>
  </si>
  <si>
    <t>FF-687-DR</t>
  </si>
  <si>
    <t>FF-695-DR</t>
  </si>
  <si>
    <t>131-AZJ-34</t>
  </si>
  <si>
    <t>132-AZJ-34</t>
  </si>
  <si>
    <t>DT-966-EB</t>
  </si>
  <si>
    <t>FK-176-AK</t>
  </si>
  <si>
    <t>133-AZJ-34</t>
  </si>
  <si>
    <t>FK-018-AK</t>
  </si>
  <si>
    <t>134-AZJ-34</t>
  </si>
  <si>
    <t>GM-768-GD</t>
  </si>
  <si>
    <t>FK-677-QL</t>
  </si>
  <si>
    <t>8334-YP-34</t>
  </si>
  <si>
    <t>868-BAG-34</t>
  </si>
  <si>
    <t>GL-593-HP</t>
  </si>
  <si>
    <t>GL-594-HP</t>
  </si>
  <si>
    <t>DT-995-EB</t>
  </si>
  <si>
    <t>FK-664-QL</t>
  </si>
  <si>
    <t>GM-895-GD</t>
  </si>
  <si>
    <t>320-BAT-34</t>
  </si>
  <si>
    <t>614-XZ-34</t>
  </si>
  <si>
    <t>GM-241-GE</t>
  </si>
  <si>
    <t>FK-321-QS</t>
  </si>
  <si>
    <t>FR-595-LK</t>
  </si>
  <si>
    <t>BE-720-CY</t>
  </si>
  <si>
    <t>582-BFW-34</t>
  </si>
  <si>
    <t>FS-299-LY</t>
  </si>
  <si>
    <t>FS-292-LY</t>
  </si>
  <si>
    <t>FS-394-MQ</t>
  </si>
  <si>
    <t>AB-740-EJ</t>
  </si>
  <si>
    <t>FS-810-QB</t>
  </si>
  <si>
    <t>GQ-277-RA</t>
  </si>
  <si>
    <t>AD-733-LC</t>
  </si>
  <si>
    <t>FS-822-QB</t>
  </si>
  <si>
    <t>AD-747-LC</t>
  </si>
  <si>
    <t>AD-995-JV</t>
  </si>
  <si>
    <t>FG-345-MY</t>
  </si>
  <si>
    <t>DT-012-EC</t>
  </si>
  <si>
    <t>AD-266-XY</t>
  </si>
  <si>
    <t>FT-834-DF</t>
  </si>
  <si>
    <t>FT-818-DF</t>
  </si>
  <si>
    <t>AJ-550-BG</t>
  </si>
  <si>
    <t>AC-924-GK</t>
  </si>
  <si>
    <t>FT-774-DF</t>
  </si>
  <si>
    <t>FT-854-DF</t>
  </si>
  <si>
    <t>FW-429-SZ</t>
  </si>
  <si>
    <t>FW-413-SZ</t>
  </si>
  <si>
    <t>FM-583-JF</t>
  </si>
  <si>
    <t>FW-255-SZ</t>
  </si>
  <si>
    <t>3363-YQ-34</t>
  </si>
  <si>
    <t>FX-849-BT</t>
  </si>
  <si>
    <t>GQ-110-VN</t>
  </si>
  <si>
    <t>FX-753-BT</t>
  </si>
  <si>
    <t>FX-582-JN</t>
  </si>
  <si>
    <t>FX-431-JP</t>
  </si>
  <si>
    <t>FX-352-QE</t>
  </si>
  <si>
    <t>FX-042-QE</t>
  </si>
  <si>
    <t>AM-711-HJ</t>
  </si>
  <si>
    <t>DY-914-ZA</t>
  </si>
  <si>
    <t>BH-782-QB</t>
  </si>
  <si>
    <t>FX-634-QE</t>
  </si>
  <si>
    <t>FY-092-PE</t>
  </si>
  <si>
    <t>FY-721-PD</t>
  </si>
  <si>
    <t>FY-760-PD</t>
  </si>
  <si>
    <t>FY-697-PQ</t>
  </si>
  <si>
    <t>FY-293-PR</t>
  </si>
  <si>
    <t>GA-510-VZ</t>
  </si>
  <si>
    <t>AY-513-EY</t>
  </si>
  <si>
    <t>GA-572-VZ</t>
  </si>
  <si>
    <t>DZ-031-RP</t>
  </si>
  <si>
    <t>GA-376-VZ</t>
  </si>
  <si>
    <t>GA-446-VZ</t>
  </si>
  <si>
    <t>GA-995-YG</t>
  </si>
  <si>
    <t>GQ-113-VN</t>
  </si>
  <si>
    <t>GE-002-RB</t>
  </si>
  <si>
    <t>AS-441-MM</t>
  </si>
  <si>
    <t>AW-139-BS</t>
  </si>
  <si>
    <t>GE-001-RB</t>
  </si>
  <si>
    <t>AZ-972-FL</t>
  </si>
  <si>
    <t>AZ-946-FL</t>
  </si>
  <si>
    <t>DY-505-JB</t>
  </si>
  <si>
    <t>BC-244-RT</t>
  </si>
  <si>
    <t>GE-963-RA</t>
  </si>
  <si>
    <t>GE-985-RA</t>
  </si>
  <si>
    <t>FK-548-TJ</t>
  </si>
  <si>
    <t>GL-919-HL</t>
  </si>
  <si>
    <t>GL-130-GV</t>
  </si>
  <si>
    <t>GR-039-LL</t>
  </si>
  <si>
    <t>FK-767-YZ</t>
  </si>
  <si>
    <t>FB-960-RJ</t>
  </si>
  <si>
    <t>DZ-223-RP</t>
  </si>
  <si>
    <t>FF-046-KA</t>
  </si>
  <si>
    <t>BC-251-RT</t>
  </si>
  <si>
    <t>FK-026-SM</t>
  </si>
  <si>
    <t>6335-YZ-34</t>
  </si>
  <si>
    <t>DA-050-AH</t>
  </si>
  <si>
    <t>CZ-118-YE</t>
  </si>
  <si>
    <t>5094-ZC-34</t>
  </si>
  <si>
    <t>BK-892-ZL</t>
  </si>
  <si>
    <t>BK-967-ZL</t>
  </si>
  <si>
    <t>BK-949-ZL</t>
  </si>
  <si>
    <t>DZ-382-RP</t>
  </si>
  <si>
    <t>1599-YQ-34</t>
  </si>
  <si>
    <t>5504-XW-34</t>
  </si>
  <si>
    <t>FM-189-GW</t>
  </si>
  <si>
    <t>5308-XV-34</t>
  </si>
  <si>
    <t>BK-906-ZL</t>
  </si>
  <si>
    <t>BL-729-XN</t>
  </si>
  <si>
    <t>6935-YE-34</t>
  </si>
  <si>
    <t>4455-ZK-34</t>
  </si>
  <si>
    <t>4456-ZK-34</t>
  </si>
  <si>
    <t>7594-ZK-34</t>
  </si>
  <si>
    <t>4457-ZK-34</t>
  </si>
  <si>
    <t>GN-806-KD</t>
  </si>
  <si>
    <t>7003-ZY-34</t>
  </si>
  <si>
    <t>DY-918-ZA</t>
  </si>
  <si>
    <t>DR-839-NK</t>
  </si>
  <si>
    <t>7004-ZY-34</t>
  </si>
  <si>
    <t>7005-ZY-34</t>
  </si>
  <si>
    <t>337-AAB-34</t>
  </si>
  <si>
    <t>553-AAH-34</t>
  </si>
  <si>
    <t>554-AAH-34</t>
  </si>
  <si>
    <t>DZ-635-RP</t>
  </si>
  <si>
    <t>ED-178-DC</t>
  </si>
  <si>
    <t>AJ-152-HP</t>
  </si>
  <si>
    <t>BX-991-WK</t>
  </si>
  <si>
    <t>GG-727-MX</t>
  </si>
  <si>
    <t>BM-782-BV</t>
  </si>
  <si>
    <t>BM-771-BV</t>
  </si>
  <si>
    <t>DZ-345-JR</t>
  </si>
  <si>
    <t>FX-713-BW</t>
  </si>
  <si>
    <t>CZ-236-MB</t>
  </si>
  <si>
    <t>BM-907-BV</t>
  </si>
  <si>
    <t>DE-424-FA</t>
  </si>
  <si>
    <t>951-AFW-34</t>
  </si>
  <si>
    <t>EL-504-EZ</t>
  </si>
  <si>
    <t>BK-947-ET</t>
  </si>
  <si>
    <t>BK-202-EV</t>
  </si>
  <si>
    <t>BK-014-EV</t>
  </si>
  <si>
    <t>DZ-354-JR</t>
  </si>
  <si>
    <t>CK-115-SN</t>
  </si>
  <si>
    <t>FA-415-ZD</t>
  </si>
  <si>
    <t>BK-960-ET</t>
  </si>
  <si>
    <t>EF-818-HN</t>
  </si>
  <si>
    <t>BT-577-AA</t>
  </si>
  <si>
    <t>EF-810-HN</t>
  </si>
  <si>
    <t>CV-611-PG</t>
  </si>
  <si>
    <t>954-AFW-34</t>
  </si>
  <si>
    <t>BV-076-WT</t>
  </si>
  <si>
    <t>BX-024-LJ</t>
  </si>
  <si>
    <t>DX-792-JE</t>
  </si>
  <si>
    <t>CV-663-TB</t>
  </si>
  <si>
    <t>CV-893-PF</t>
  </si>
  <si>
    <t>CF-615-CM</t>
  </si>
  <si>
    <t>CG-931-ZJ</t>
  </si>
  <si>
    <t>GJ-188-CG</t>
  </si>
  <si>
    <t>EG-037-AP</t>
  </si>
  <si>
    <t>EG-090-AP</t>
  </si>
  <si>
    <t>EG-045-AP</t>
  </si>
  <si>
    <t>EG-068-AP</t>
  </si>
  <si>
    <t>GP-681-RG</t>
  </si>
  <si>
    <t>DX-819-JE</t>
  </si>
  <si>
    <t>EG-082-AP</t>
  </si>
  <si>
    <t>EG-024-AP</t>
  </si>
  <si>
    <t>FA-409-ZD</t>
  </si>
  <si>
    <t>GP-990-RG</t>
  </si>
  <si>
    <t>EG-470-WD</t>
  </si>
  <si>
    <t>FH-441-RH</t>
  </si>
  <si>
    <t>EG-261-XW</t>
  </si>
  <si>
    <t>AG-111-RF</t>
  </si>
  <si>
    <t>EH-765-JV</t>
  </si>
  <si>
    <t>EH-239-GL</t>
  </si>
  <si>
    <t>ER-991-JC</t>
  </si>
  <si>
    <t>EJ-306-RJ</t>
  </si>
  <si>
    <t>EN-969-GW</t>
  </si>
  <si>
    <t>EN-697-WL</t>
  </si>
  <si>
    <t>FA-430-ZD</t>
  </si>
  <si>
    <t>FD-096-VN</t>
  </si>
  <si>
    <t>EP-582-QM</t>
  </si>
  <si>
    <t>EP-757-ME</t>
  </si>
  <si>
    <t>FA-401-ZD</t>
  </si>
  <si>
    <t>GM-296-GE</t>
  </si>
  <si>
    <t>303-XX-34</t>
  </si>
  <si>
    <t>BE-154-NB</t>
  </si>
  <si>
    <t>GK-953-SE</t>
  </si>
  <si>
    <t>9601-YE-34</t>
  </si>
  <si>
    <t>EP-868-QC</t>
  </si>
  <si>
    <t>EK-880-RD</t>
  </si>
  <si>
    <t>EP-860-QC</t>
  </si>
  <si>
    <t>ES-808-GE</t>
  </si>
  <si>
    <t>83-AJB-34</t>
  </si>
  <si>
    <t>FA-403-ZD</t>
  </si>
  <si>
    <t>GQ-321-JK</t>
  </si>
  <si>
    <t>GV-292-ZK</t>
  </si>
  <si>
    <t>GW-665-BR</t>
  </si>
  <si>
    <t>GW-544-BR</t>
  </si>
  <si>
    <t>FB-021-LA</t>
  </si>
  <si>
    <t>FE-114-GZ</t>
  </si>
  <si>
    <t>FK-625-RT</t>
  </si>
  <si>
    <t>GW-375-PE</t>
  </si>
  <si>
    <t>GW-322-PE</t>
  </si>
  <si>
    <t>GW-329-PE</t>
  </si>
  <si>
    <t>FH-647-AK</t>
  </si>
  <si>
    <t>BJ-306-MN</t>
  </si>
  <si>
    <t>DH-863-TC</t>
  </si>
  <si>
    <t>EE-529-BL</t>
  </si>
  <si>
    <t>ED-645-BQ</t>
  </si>
  <si>
    <t>EF-199-JX</t>
  </si>
  <si>
    <t>BR-255-D</t>
  </si>
  <si>
    <t>126-BBD-34</t>
  </si>
  <si>
    <t>DM-202-AP</t>
  </si>
  <si>
    <t>GK-022-TA</t>
  </si>
  <si>
    <t>4758-ZA-34</t>
  </si>
  <si>
    <t>BV-673-GW</t>
  </si>
  <si>
    <t>260-AEL-34</t>
  </si>
  <si>
    <t>4994-QN-34</t>
  </si>
  <si>
    <t>FB-141-RL</t>
  </si>
  <si>
    <t>9743-WF-34</t>
  </si>
  <si>
    <t>7858-ZL-34</t>
  </si>
  <si>
    <t>988-ADW-34</t>
  </si>
  <si>
    <t>252-AMY-34</t>
  </si>
  <si>
    <t>5685-VW-34</t>
  </si>
  <si>
    <t>746-ANE-34</t>
  </si>
  <si>
    <t>181-BCQ-34</t>
  </si>
  <si>
    <t>AF-518-WC</t>
  </si>
  <si>
    <t>DD-824-FG</t>
  </si>
  <si>
    <t>DG-380-PD</t>
  </si>
  <si>
    <t>DJ-042-FL</t>
  </si>
  <si>
    <t>DIRECTION</t>
  </si>
  <si>
    <t>Tracteur Renault 50</t>
  </si>
  <si>
    <t>EUROCARGO 75E12</t>
  </si>
  <si>
    <t xml:space="preserve">REMORQUE DEVES GV 25    </t>
  </si>
  <si>
    <t>REMORQUE DEVES GVL 20 BR</t>
  </si>
  <si>
    <t xml:space="preserve">REMORQUE DEVES GVL BR   </t>
  </si>
  <si>
    <t>REMORQUE DEVES GF 25 BER</t>
  </si>
  <si>
    <t>REMORQUE PSM 2</t>
  </si>
  <si>
    <t>REMORQUE TENTE NRBC</t>
  </si>
  <si>
    <t>GROUPE ELECTROGENE</t>
  </si>
  <si>
    <t>Autre</t>
  </si>
  <si>
    <t>GROUPE ELECTROGENE ECO 350</t>
  </si>
  <si>
    <t>IDENTIFICATION CODE GENRE</t>
  </si>
  <si>
    <t>Hybride</t>
  </si>
  <si>
    <t>28/09/2017</t>
  </si>
  <si>
    <t>NUMERO DE SÉRIE</t>
  </si>
  <si>
    <t xml:space="preserve">Catégorie A : 
Véhicules légers </t>
  </si>
  <si>
    <t>AGE DU VEHICULE 
A AUJOURD'HUI</t>
  </si>
  <si>
    <t>Nombre de IMMATRICULATION - CHUM</t>
  </si>
  <si>
    <t>Catégorie F :
Poids lourds SAMU/SMUR</t>
  </si>
  <si>
    <t>Catégorie E :
Véhicules légers SAMU/SMUR</t>
  </si>
  <si>
    <t>Catégorie D :
Engins et remorques</t>
  </si>
  <si>
    <t xml:space="preserve">VP - Véhicule particulier - </t>
  </si>
  <si>
    <t>CTTE - Camionnettes  - (véhicules d'un PTAC inférieur ou égal à 3 500 kg autres que les tracteurs routiers)</t>
  </si>
  <si>
    <t xml:space="preserve">VASP - Véhicules automoteur spécialisés - Ambulance (pour personne couchée). - </t>
  </si>
  <si>
    <t xml:space="preserve">CL - Cyclomoteurs à deux roues ou cyclomoteurs non carrossés à trois roues - </t>
  </si>
  <si>
    <t>-</t>
  </si>
  <si>
    <t xml:space="preserve">TRA - Tracteurs agricoles - </t>
  </si>
  <si>
    <t xml:space="preserve">CAM - Camions (véhicules d'un PTAC supérieur à 3,5 tonnes autres que les tracteurs routiers) - </t>
  </si>
  <si>
    <t xml:space="preserve">QM - Quadricycles à moteur - </t>
  </si>
  <si>
    <t>CTTE - DERIV VP - Camionnettes - Fourgonnette dérivée de VP.</t>
  </si>
  <si>
    <t xml:space="preserve">MTL - Motocyclettes légères - </t>
  </si>
  <si>
    <t xml:space="preserve">MAGA - Machines agricoles automotrices. - </t>
  </si>
  <si>
    <t xml:space="preserve">REM - Remorques routières - </t>
  </si>
  <si>
    <t xml:space="preserve">SREA - Semi-remorques agricoles. - </t>
  </si>
  <si>
    <t xml:space="preserve">RESP - Remorques spécialisées - </t>
  </si>
  <si>
    <t>Atelier électricien site 1</t>
  </si>
  <si>
    <t>ELECTRICITE ET ELECTROMECANIQU</t>
  </si>
  <si>
    <t>VF1FW0ZBC46057727</t>
  </si>
  <si>
    <t>23/09/2011</t>
  </si>
  <si>
    <t>Pool Benech</t>
  </si>
  <si>
    <t>TRANSPORTS PATIENTS ET BIENS</t>
  </si>
  <si>
    <t>VF3LPHNPPJS417956</t>
  </si>
  <si>
    <t>30/10/2018</t>
  </si>
  <si>
    <t>STRUCTURES INTERNES 1209</t>
  </si>
  <si>
    <t>VR3EUHNP2PN507709</t>
  </si>
  <si>
    <t>24/07/2023</t>
  </si>
  <si>
    <t>Psy - HDJ Les hauts de Massane</t>
  </si>
  <si>
    <t>SECTEUR MONTPELLIER -NORD EST</t>
  </si>
  <si>
    <t>VF1AHB40D59074429</t>
  </si>
  <si>
    <t>27/11/2017</t>
  </si>
  <si>
    <t>THERAPIE CELLULAIRE</t>
  </si>
  <si>
    <t>STUCTURE INTERNE</t>
  </si>
  <si>
    <t>VF1BB2T0532314647</t>
  </si>
  <si>
    <t>09/09/2004</t>
  </si>
  <si>
    <t>Garage Mécanique auto</t>
  </si>
  <si>
    <t>Psy - La Maïre</t>
  </si>
  <si>
    <t>SECTEUR REHABILITATION</t>
  </si>
  <si>
    <t>VF1JL000059099965</t>
  </si>
  <si>
    <t>28/11/2017</t>
  </si>
  <si>
    <t>Pool pschychiatrie</t>
  </si>
  <si>
    <t>VF1JL000559099962</t>
  </si>
  <si>
    <t>Psy - HDJ La Clarté</t>
  </si>
  <si>
    <t>SECTEUR MONTPELLIER - LUNEL</t>
  </si>
  <si>
    <t>VF1JL000759099963</t>
  </si>
  <si>
    <t>Psy - HDJ Mèze</t>
  </si>
  <si>
    <t>SECTEUR MONTPELLIER - MEZE</t>
  </si>
  <si>
    <t>VF1JL000759099964</t>
  </si>
  <si>
    <t>Psy - Les hauts de Massane</t>
  </si>
  <si>
    <t>SECTEUR MONTPELLIER VILLE 1</t>
  </si>
  <si>
    <t>VF1AGVYF056447741</t>
  </si>
  <si>
    <t>20/12/2016</t>
  </si>
  <si>
    <t>Atelier Froid Climatisation</t>
  </si>
  <si>
    <t>INST. SANIT. THERM. CLIMAT. F</t>
  </si>
  <si>
    <t>VF1FW0ZBC45382024</t>
  </si>
  <si>
    <t>16/09/2011</t>
  </si>
  <si>
    <t>Psy - CMP Les hauts de Massane</t>
  </si>
  <si>
    <t>VF15RB20A59117507</t>
  </si>
  <si>
    <t>05/12/2017</t>
  </si>
  <si>
    <t>Psy - CMP Les Mûriers</t>
  </si>
  <si>
    <t>SECTEUR MONTPELLIER CENTRE</t>
  </si>
  <si>
    <t>VF1AHB40D59074430</t>
  </si>
  <si>
    <t>08/12/2017</t>
  </si>
  <si>
    <t>Transport Sanitaire T.P.M.R.</t>
  </si>
  <si>
    <t>VF1KCOPAF31740443</t>
  </si>
  <si>
    <t>24/08/2004</t>
  </si>
  <si>
    <t>Atelier plomberie - chauffage</t>
  </si>
  <si>
    <t>VF1RFK00470207160</t>
  </si>
  <si>
    <t>21/02/2023</t>
  </si>
  <si>
    <t>T.CONNECT</t>
  </si>
  <si>
    <t>Sécurité Incendie</t>
  </si>
  <si>
    <t>Sécurité incendie et sureté</t>
  </si>
  <si>
    <t>WFOSXXWPGSKK19918</t>
  </si>
  <si>
    <t>29/05/2019</t>
  </si>
  <si>
    <t>RIFTER</t>
  </si>
  <si>
    <t>Psy - CMPEA Gignac</t>
  </si>
  <si>
    <t>SECTEUR PEYRE PLANTADE</t>
  </si>
  <si>
    <t>VR3ERHNP2LJ757167</t>
  </si>
  <si>
    <t>17/07/2020</t>
  </si>
  <si>
    <t>Régulation transports lourd</t>
  </si>
  <si>
    <t>VF1S06G0E35283975</t>
  </si>
  <si>
    <t>07/02/2006</t>
  </si>
  <si>
    <t>Pool St Eloi</t>
  </si>
  <si>
    <t>VF1BB1KEF35293306</t>
  </si>
  <si>
    <t>17/02/2006</t>
  </si>
  <si>
    <t>Sécurité Incendie et sureté</t>
  </si>
  <si>
    <t>SECURITE INCENDIE SURETE</t>
  </si>
  <si>
    <t>VF1FLACA66Y135228</t>
  </si>
  <si>
    <t>24/02/2006</t>
  </si>
  <si>
    <t>Psy - HDJ Lodève</t>
  </si>
  <si>
    <t>SECTEUR MONTPELLIER - LODEVE</t>
  </si>
  <si>
    <t>VR3ERHNP2LJ757168</t>
  </si>
  <si>
    <t>Transport produits de santé</t>
  </si>
  <si>
    <t>VF1FW1AF545099639</t>
  </si>
  <si>
    <t>12/04/2011</t>
  </si>
  <si>
    <t>S.M.U.R. Ambulance Médicalisee</t>
  </si>
  <si>
    <t>SAMU ET CENTRE 15</t>
  </si>
  <si>
    <t>ZFA25000002F20113</t>
  </si>
  <si>
    <t>18/12/2017</t>
  </si>
  <si>
    <t>ZFA25000002G07691</t>
  </si>
  <si>
    <t>09/04/2018</t>
  </si>
  <si>
    <t>Bio-nettoyage Bellevue</t>
  </si>
  <si>
    <t>FONCTION HOTELIER</t>
  </si>
  <si>
    <t>VF1BBOAOF20374745</t>
  </si>
  <si>
    <t>28/05/1999</t>
  </si>
  <si>
    <t>CAMPS Gignac</t>
  </si>
  <si>
    <t>CTRE ACT. MEDICO-SOCIALE LUNEL</t>
  </si>
  <si>
    <t>VF3CCHMRPKW091832</t>
  </si>
  <si>
    <t>10/07/2019</t>
  </si>
  <si>
    <t>HAD Pédiatrique</t>
  </si>
  <si>
    <t>PEDIATRIE NEONATALE REANIMATIO</t>
  </si>
  <si>
    <t>VF1RJA00471096762</t>
  </si>
  <si>
    <t>27/09/2023</t>
  </si>
  <si>
    <t>RENAULT TRUCKS</t>
  </si>
  <si>
    <t>MAXITY</t>
  </si>
  <si>
    <t>VF6DHFF2481054134</t>
  </si>
  <si>
    <t>16/09/2008</t>
  </si>
  <si>
    <t>Logistique approvisionnement</t>
  </si>
  <si>
    <t>DIRECTION LOGISTIQUE ET TRANSP</t>
  </si>
  <si>
    <t>VF7SWHMRPJT712986</t>
  </si>
  <si>
    <t>28/11/2018</t>
  </si>
  <si>
    <t>VF1KCOSAF35394241</t>
  </si>
  <si>
    <t>23/03/2006</t>
  </si>
  <si>
    <t>VF1KCOSAF35394242</t>
  </si>
  <si>
    <t>VF1KCOSAF35394243</t>
  </si>
  <si>
    <t>Hospitalisation à domicile</t>
  </si>
  <si>
    <t>HAD POLYV CLINIQUES MEDICALES</t>
  </si>
  <si>
    <t>VF7SWHMRPJT712987</t>
  </si>
  <si>
    <t>27/11/2018</t>
  </si>
  <si>
    <t>Centre Antonin Balmés</t>
  </si>
  <si>
    <t>SOINS LONGUE DUR. ANTO. BALMES</t>
  </si>
  <si>
    <t>VF1FDCUL635357934</t>
  </si>
  <si>
    <t>03/05/2006</t>
  </si>
  <si>
    <t>Atelier Pluritechnicité Site1</t>
  </si>
  <si>
    <t>MAINTENANCE BAT. GENIE CIVILE</t>
  </si>
  <si>
    <t>VF1RFK00470207143</t>
  </si>
  <si>
    <t>had Obsétrique</t>
  </si>
  <si>
    <t>Pôle enfants</t>
  </si>
  <si>
    <t>VF3CCHMRPJW146071</t>
  </si>
  <si>
    <t>15/02/2019</t>
  </si>
  <si>
    <t>C2</t>
  </si>
  <si>
    <t>Logistique Transport Bioméd.</t>
  </si>
  <si>
    <t>BIOMEDICAL</t>
  </si>
  <si>
    <t>VF7JMHFXC97484940</t>
  </si>
  <si>
    <t>29/06/2007</t>
  </si>
  <si>
    <t>MPEA1 - EQUIPE MOB. ADO EM-E34</t>
  </si>
  <si>
    <t>SECTEUR MPEA SAINT ELOI</t>
  </si>
  <si>
    <t>VR3ERHNPJKJ604759</t>
  </si>
  <si>
    <t>15/03/2019</t>
  </si>
  <si>
    <t>Psy - CMPEA Peyre Plantade</t>
  </si>
  <si>
    <t>VR3ERHNPJKJ604757</t>
  </si>
  <si>
    <t>TRANSPORT</t>
  </si>
  <si>
    <t>S.M.U.R. V.L.M.</t>
  </si>
  <si>
    <t>WV2ZZZ7HZKH007152</t>
  </si>
  <si>
    <t>25/03/2019</t>
  </si>
  <si>
    <t>Unité centrale prép. des repas</t>
  </si>
  <si>
    <t>FONCTION RESTAURATION</t>
  </si>
  <si>
    <t>VF7JMHFXC97484941</t>
  </si>
  <si>
    <t>Psy - CMP La Pompignane</t>
  </si>
  <si>
    <t>VF1AHB10554615463</t>
  </si>
  <si>
    <t>16/11/2015</t>
  </si>
  <si>
    <t>CAM</t>
  </si>
  <si>
    <t>ZCFA7580002075324</t>
  </si>
  <si>
    <t>08/07/1993</t>
  </si>
  <si>
    <t>S.M.U.R. V.L.M. Lunel</t>
  </si>
  <si>
    <t>SMURS</t>
  </si>
  <si>
    <t>WV2ZZZ7HZKH009809</t>
  </si>
  <si>
    <t>Psy - CMP Lunel</t>
  </si>
  <si>
    <t>VF7SXHMRPKT571457</t>
  </si>
  <si>
    <t>02/04/2019</t>
  </si>
  <si>
    <t>VF1JLUMA67Y228124</t>
  </si>
  <si>
    <t>14/08/2007</t>
  </si>
  <si>
    <t>VF7SXHMRPKT570549</t>
  </si>
  <si>
    <t>C2R Jean Minvielle</t>
  </si>
  <si>
    <t>ETAT MENTAUX A RISQUE DEBUTANT</t>
  </si>
  <si>
    <t>VF7SXHMRPKT571459</t>
  </si>
  <si>
    <t>Psy - CMP Clermont l'Hérault</t>
  </si>
  <si>
    <t>VF7SXHMRPKT570553</t>
  </si>
  <si>
    <t>Psy - CMP Les mûriers</t>
  </si>
  <si>
    <t>SECTEUR MONTPELLIER VILLE 2</t>
  </si>
  <si>
    <t>VF7SXHMRPKT570551</t>
  </si>
  <si>
    <t>VF1JLUMA67Y227540</t>
  </si>
  <si>
    <t>Psy - HDJ MPEA St Eloi</t>
  </si>
  <si>
    <t>VF1JLUMA67Y227903</t>
  </si>
  <si>
    <t>WV2ZZZ7HZFH113612</t>
  </si>
  <si>
    <t>09/07/2015</t>
  </si>
  <si>
    <t>VF7SXHMRVKT669248</t>
  </si>
  <si>
    <t>10/09/2019</t>
  </si>
  <si>
    <t>Psy - HDJ Lunel</t>
  </si>
  <si>
    <t>VF1BB1KEF38130506</t>
  </si>
  <si>
    <t>Psy - Petite enfance</t>
  </si>
  <si>
    <t>VF7SXHMRVKT669252</t>
  </si>
  <si>
    <t>VF1BB1KEF38130478</t>
  </si>
  <si>
    <t>VF1RFK00270207144</t>
  </si>
  <si>
    <t>VF3CUYHYPKY186265</t>
  </si>
  <si>
    <t>03/10/2019</t>
  </si>
  <si>
    <t>VF1KC0AAF20601053</t>
  </si>
  <si>
    <t>22/07/1999</t>
  </si>
  <si>
    <t>VF1BB1KEF38830134</t>
  </si>
  <si>
    <t>23/10/2007</t>
  </si>
  <si>
    <t>SKODA</t>
  </si>
  <si>
    <t>KODIAQ</t>
  </si>
  <si>
    <t>S.M.U.R. VLM COEUR D'HERAULT</t>
  </si>
  <si>
    <t>TMBLN7NS3N8058744</t>
  </si>
  <si>
    <t>27/12/2022</t>
  </si>
  <si>
    <t>TMBLN7NS3N8058897</t>
  </si>
  <si>
    <t>WV2ZZZ7HZFH114495</t>
  </si>
  <si>
    <t>VF3CUYHYPKY186264</t>
  </si>
  <si>
    <t>VF1RFK00470207145</t>
  </si>
  <si>
    <t>VF1JLUMA68Y252619</t>
  </si>
  <si>
    <t>27/11/2007</t>
  </si>
  <si>
    <t>VF7232B4215435050</t>
  </si>
  <si>
    <t>22/09/1997</t>
  </si>
  <si>
    <t>VF1RFK00470207158</t>
  </si>
  <si>
    <t>Direction générale</t>
  </si>
  <si>
    <t>DIRECTION GENERALE</t>
  </si>
  <si>
    <t>VF3LPHNSKKS381097</t>
  </si>
  <si>
    <t>04/10/2019</t>
  </si>
  <si>
    <t>Psy - Consultation MPEA STE</t>
  </si>
  <si>
    <t>VR3ERHNP2LN533249</t>
  </si>
  <si>
    <t>SECURI. INCENDIE SURETE SITE 2</t>
  </si>
  <si>
    <t>VF1JZ3GOD44524642</t>
  </si>
  <si>
    <t>02/12/2010</t>
  </si>
  <si>
    <t>Centrale de mobilier</t>
  </si>
  <si>
    <t>LOGISTIQUE INT. ETABLISSEMENTS</t>
  </si>
  <si>
    <t>VF1UDC2K640595703</t>
  </si>
  <si>
    <t>12/12/2008</t>
  </si>
  <si>
    <t>VF7SXHMRRVLT606416</t>
  </si>
  <si>
    <t>04/09/2020</t>
  </si>
  <si>
    <t>VF7SXHMRRVLT606588</t>
  </si>
  <si>
    <t>VF7SXHMRRVLT606481</t>
  </si>
  <si>
    <t>07/09/2020</t>
  </si>
  <si>
    <t>Automates</t>
  </si>
  <si>
    <t>DIRECTION TRAVAUX ET BIOMEDICA</t>
  </si>
  <si>
    <t>VF3WE9HXC9W055181</t>
  </si>
  <si>
    <t>11/06/2009</t>
  </si>
  <si>
    <t>YARIS</t>
  </si>
  <si>
    <t>VNKKD3D370A684128</t>
  </si>
  <si>
    <t>11/09/2020</t>
  </si>
  <si>
    <t>VF7SXHMRVPT645285</t>
  </si>
  <si>
    <t>09/08/2023</t>
  </si>
  <si>
    <t>VF1FW1BB542198937</t>
  </si>
  <si>
    <t>15/10/2009</t>
  </si>
  <si>
    <t>VNKKD3D370A684133</t>
  </si>
  <si>
    <t>Structure Extérieure</t>
  </si>
  <si>
    <t>VF1FW1BB542198938</t>
  </si>
  <si>
    <t>Psy - HDJ Villa St Georges</t>
  </si>
  <si>
    <t>VF1JLBMA6AV359948</t>
  </si>
  <si>
    <t>13/10/2009</t>
  </si>
  <si>
    <t>TALENTO</t>
  </si>
  <si>
    <t>Transport Sanitaire Ambulances</t>
  </si>
  <si>
    <t>ZFAFFL009H5066031</t>
  </si>
  <si>
    <t>28/05/2019</t>
  </si>
  <si>
    <t>WV2ZZZ7HZFH115030</t>
  </si>
  <si>
    <t>VF1JLBMA6AV359947</t>
  </si>
  <si>
    <t>22/10/2009</t>
  </si>
  <si>
    <t>VF7SXHMRRVLT606365</t>
  </si>
  <si>
    <t>01/10/2020</t>
  </si>
  <si>
    <t>VF7SXHMRRVLT606322</t>
  </si>
  <si>
    <t>Plateforme Euromédecine</t>
  </si>
  <si>
    <t>VF1BB8N0542275291</t>
  </si>
  <si>
    <t>30/12/2009</t>
  </si>
  <si>
    <t>C.E.S.U. 34</t>
  </si>
  <si>
    <t>CENTRE ENSEIGN. SOINS URGENCE</t>
  </si>
  <si>
    <t>VF1FDC3H640889270</t>
  </si>
  <si>
    <t>03/08/2009</t>
  </si>
  <si>
    <t>Psy - Unité jeunes adultes</t>
  </si>
  <si>
    <t>VF7SXHMRRVLT606323</t>
  </si>
  <si>
    <t>VF7SXHMRRVLT608141</t>
  </si>
  <si>
    <t>10/10/2020</t>
  </si>
  <si>
    <t>VR3EFYHYCMN503441</t>
  </si>
  <si>
    <t>26/01/2021</t>
  </si>
  <si>
    <t>VR3EFYHYCMN503442</t>
  </si>
  <si>
    <t>WV2ZZZ7HZKH180525</t>
  </si>
  <si>
    <t>16/12/2019</t>
  </si>
  <si>
    <t>VR3EFYHYCMN503443</t>
  </si>
  <si>
    <t>VF7MEWJZF65335056</t>
  </si>
  <si>
    <t>16/08/1999</t>
  </si>
  <si>
    <t>PSY - JEAN MINVIELLE CATTP</t>
  </si>
  <si>
    <t>VF7SXHMRVMT524004</t>
  </si>
  <si>
    <t>10/02/2021</t>
  </si>
  <si>
    <t>VF7SXHMRVPT645284</t>
  </si>
  <si>
    <t>23/08/2023</t>
  </si>
  <si>
    <t>Psy- CMPEA Lunel</t>
  </si>
  <si>
    <t>VF7SXHMRVMT525045</t>
  </si>
  <si>
    <t>VF7SXHMRVMT529661</t>
  </si>
  <si>
    <t>24/02/2021</t>
  </si>
  <si>
    <t>VF7SXHMRVMT529662</t>
  </si>
  <si>
    <t>ZFA25000002R45144</t>
  </si>
  <si>
    <t>05/03/2021</t>
  </si>
  <si>
    <t>S.M.U.R. PEDIATRIQUE</t>
  </si>
  <si>
    <t>ZFA25000002R45702</t>
  </si>
  <si>
    <t>GOUPIL</t>
  </si>
  <si>
    <t>G3</t>
  </si>
  <si>
    <t>QM</t>
  </si>
  <si>
    <t>VRWG3LB4C90000671</t>
  </si>
  <si>
    <t>25/02/2010</t>
  </si>
  <si>
    <t>Les Sophoras</t>
  </si>
  <si>
    <t>VF1JZOCOH54664353</t>
  </si>
  <si>
    <t>18/01/2016</t>
  </si>
  <si>
    <t>VF1CR2V0H44782512</t>
  </si>
  <si>
    <t>10/02/2011</t>
  </si>
  <si>
    <t>ZFA25000002R45233</t>
  </si>
  <si>
    <t>VF1FL000466874907</t>
  </si>
  <si>
    <t>15/04/2021</t>
  </si>
  <si>
    <t>VF1FL000266874906</t>
  </si>
  <si>
    <t>VF1FL000466874910</t>
  </si>
  <si>
    <t>VF1FL000466874908</t>
  </si>
  <si>
    <t>VF1FL000466876672</t>
  </si>
  <si>
    <t>VF1RJA00166679999</t>
  </si>
  <si>
    <t>21/07/2021</t>
  </si>
  <si>
    <t>VF1FDA2D642897955</t>
  </si>
  <si>
    <t>10/08/2010</t>
  </si>
  <si>
    <t>VF1RJA00066680013</t>
  </si>
  <si>
    <t>VF13FL00353964307</t>
  </si>
  <si>
    <t>16/02/2016</t>
  </si>
  <si>
    <t>Psy -  CMP Clermont l'Herault</t>
  </si>
  <si>
    <t>SECTEUR MONTPELLIER LODEVE</t>
  </si>
  <si>
    <t>VF1RJA00366680006</t>
  </si>
  <si>
    <t>MPEA St Eloi</t>
  </si>
  <si>
    <t>VF1RJA00366680016</t>
  </si>
  <si>
    <t>VR3EFYHYCMN537604</t>
  </si>
  <si>
    <t>26/07/2021</t>
  </si>
  <si>
    <t>Pool Benech Psychiatrie</t>
  </si>
  <si>
    <t>VF7SXHMRVPT645283</t>
  </si>
  <si>
    <t>VR3EFYHT2NN506082</t>
  </si>
  <si>
    <t>14/02/2022</t>
  </si>
  <si>
    <t>C8</t>
  </si>
  <si>
    <t>I.F.A</t>
  </si>
  <si>
    <t>CENTRE DE FORMATION</t>
  </si>
  <si>
    <t>VF1FDC3H642907466</t>
  </si>
  <si>
    <t>01/07/2010</t>
  </si>
  <si>
    <t>VR3EFYHT2NN506081</t>
  </si>
  <si>
    <t>Atelier signalitique</t>
  </si>
  <si>
    <t>VF1FW1BB543908245</t>
  </si>
  <si>
    <t>31/08/2010</t>
  </si>
  <si>
    <t>VF1FW1BB543908244</t>
  </si>
  <si>
    <t>VF1FW18B553820090</t>
  </si>
  <si>
    <t>22/12/2015</t>
  </si>
  <si>
    <t>Psy - HDJ Lattes</t>
  </si>
  <si>
    <t>SECTEUR MONTPELLIER - LITTORAL</t>
  </si>
  <si>
    <t>VF1BR2HOH44442233</t>
  </si>
  <si>
    <t>04/11/2010</t>
  </si>
  <si>
    <t>CAPTUR</t>
  </si>
  <si>
    <t>VF1RJB00968521730</t>
  </si>
  <si>
    <t>VF1RJB00968521729</t>
  </si>
  <si>
    <t>VF1VB000461803699</t>
  </si>
  <si>
    <t>10/10/2019</t>
  </si>
  <si>
    <t>VF1RFK00069219495</t>
  </si>
  <si>
    <t>26/12/2022</t>
  </si>
  <si>
    <t>VF1RFK00069219320</t>
  </si>
  <si>
    <t>VF1RJA00471096760</t>
  </si>
  <si>
    <t>Labo. Hygiéne Hospitaliér. IBB</t>
  </si>
  <si>
    <t>LABORAT. HYGIENE HOSPITALIERE</t>
  </si>
  <si>
    <t>VF7SXHMRVKT699304</t>
  </si>
  <si>
    <t>18/10/2019</t>
  </si>
  <si>
    <t>UNITE MOBILE SOINS PALLIATIFS</t>
  </si>
  <si>
    <t>EQUIPE MOBILE DE GERIATRIE</t>
  </si>
  <si>
    <t>VF3CCHMRPJW127677</t>
  </si>
  <si>
    <t>09/11/2018</t>
  </si>
  <si>
    <t>VF13FL00353964308</t>
  </si>
  <si>
    <t>DERIV VP</t>
  </si>
  <si>
    <t>GESTION DU REFERENTIEL &amp; STOCK</t>
  </si>
  <si>
    <t>VF7SXHMRPKT524328</t>
  </si>
  <si>
    <t>11/04/2019</t>
  </si>
  <si>
    <t>Psy - Peyre Plantade CRA</t>
  </si>
  <si>
    <t>VF1BR2HOH44442232</t>
  </si>
  <si>
    <t>VF7SXHMRVKT632174</t>
  </si>
  <si>
    <t>08/10/2019</t>
  </si>
  <si>
    <t>VF1BBOAOF23007526</t>
  </si>
  <si>
    <t>18/07/2000</t>
  </si>
  <si>
    <t>G5</t>
  </si>
  <si>
    <t>VRWG5EN7CD0000010</t>
  </si>
  <si>
    <t>30/10/2013</t>
  </si>
  <si>
    <t>Psy - HDJ Gignac</t>
  </si>
  <si>
    <t>VF1JLA4A3EY526106</t>
  </si>
  <si>
    <t>28/10/2013</t>
  </si>
  <si>
    <t>Chambre mortuaire</t>
  </si>
  <si>
    <t>MEDECINE LEGALE THANATOLOGIE</t>
  </si>
  <si>
    <t>WV1ZZZ70Z1H028765</t>
  </si>
  <si>
    <t>18/10/2000</t>
  </si>
  <si>
    <t>VF1BR2HOH45242572</t>
  </si>
  <si>
    <t>25/03/2011</t>
  </si>
  <si>
    <t>Psy - HDJ Villa 2 Ruisseaux</t>
  </si>
  <si>
    <t>VF1BR2HOH45242571</t>
  </si>
  <si>
    <t>VF1BR2HOH45242570</t>
  </si>
  <si>
    <t>VF13FL00353964309</t>
  </si>
  <si>
    <t>VF1JDAED520767052</t>
  </si>
  <si>
    <t>13/08/1999</t>
  </si>
  <si>
    <t>VF1FL00066398824</t>
  </si>
  <si>
    <t>13/12/2019</t>
  </si>
  <si>
    <t>CAMPS Lunel</t>
  </si>
  <si>
    <t>VF1BR2HOH45242567</t>
  </si>
  <si>
    <t>St Eloi Dossiers Medicaux</t>
  </si>
  <si>
    <t>SERVICE DOSSIERS MEDICAUX</t>
  </si>
  <si>
    <t>VF1FW1BB545242740</t>
  </si>
  <si>
    <t>10/07/2001</t>
  </si>
  <si>
    <t>D2A</t>
  </si>
  <si>
    <t>VF1BB0FCF25009532</t>
  </si>
  <si>
    <t>ZCFCL35A60D728561</t>
  </si>
  <si>
    <t>18/04/2023</t>
  </si>
  <si>
    <t>VF1BBOFCF27431981</t>
  </si>
  <si>
    <t>06/09/2002</t>
  </si>
  <si>
    <t>VF1JZOCOH54664354</t>
  </si>
  <si>
    <t>RESO LR</t>
  </si>
  <si>
    <t>ONCOLOGIE HEMATO PEDIATRIQUE</t>
  </si>
  <si>
    <t>VF1JZ100653089455</t>
  </si>
  <si>
    <t>18/05/2015</t>
  </si>
  <si>
    <t>VF1BBOFCF27431955</t>
  </si>
  <si>
    <t>C-CLIN</t>
  </si>
  <si>
    <t>QUALITE ET GESTION DES RISQUES</t>
  </si>
  <si>
    <t>VF1BBOFCF27431965</t>
  </si>
  <si>
    <t>VF1UDCNG527427551</t>
  </si>
  <si>
    <t>21/10/2002</t>
  </si>
  <si>
    <t>VF1KCOPAF27444515</t>
  </si>
  <si>
    <t>12/11/2002</t>
  </si>
  <si>
    <t>VF1KCOPAF27444516</t>
  </si>
  <si>
    <t>VF13FL00353964310</t>
  </si>
  <si>
    <t>RADIO PHYSIQUE PROTECTION</t>
  </si>
  <si>
    <t>VF1FLACA63V162732</t>
  </si>
  <si>
    <t>10/01/2003</t>
  </si>
  <si>
    <t>VF1FLACA66Y136133</t>
  </si>
  <si>
    <t>03/04/2006</t>
  </si>
  <si>
    <t>Atelier transport automa.</t>
  </si>
  <si>
    <t>VF1FW0ZTC46078709</t>
  </si>
  <si>
    <t>18/11/2011</t>
  </si>
  <si>
    <t>VF1VA000767492754</t>
  </si>
  <si>
    <t>24/05/2022</t>
  </si>
  <si>
    <t>Espaces Verts *</t>
  </si>
  <si>
    <t>Direction des achats &amp; approv.</t>
  </si>
  <si>
    <t>VF1FW1BB545242616</t>
  </si>
  <si>
    <t>15/04/2011</t>
  </si>
  <si>
    <t>VF1FW1BB545242617</t>
  </si>
  <si>
    <t>Directeur de garde</t>
  </si>
  <si>
    <t>VF15RSNOA54750239</t>
  </si>
  <si>
    <t>02/02/2016</t>
  </si>
  <si>
    <t>NISSAN</t>
  </si>
  <si>
    <t>NT 400</t>
  </si>
  <si>
    <t>Logistique int. Ets dechets St</t>
  </si>
  <si>
    <t>VWASXTF24J7220704</t>
  </si>
  <si>
    <t>11/02/2021</t>
  </si>
  <si>
    <t>Psy - HDJ MPEA Lunel</t>
  </si>
  <si>
    <t>VF1JLA4A3EY526103</t>
  </si>
  <si>
    <t>14/10/2013</t>
  </si>
  <si>
    <t>VF1FW1BB545242615</t>
  </si>
  <si>
    <t>Atelier Electricien Site 2</t>
  </si>
  <si>
    <t>VF1FW0ZBC50977053</t>
  </si>
  <si>
    <t>24/03/2014</t>
  </si>
  <si>
    <t>28/01/2004</t>
  </si>
  <si>
    <t>VF1FW51K157375252</t>
  </si>
  <si>
    <t>29/03/2017</t>
  </si>
  <si>
    <t>VF1JLAMASBY381121</t>
  </si>
  <si>
    <t>11/03/2011</t>
  </si>
  <si>
    <t>VF1JLAMASBY381273</t>
  </si>
  <si>
    <t>VF1JLAMASBY381251</t>
  </si>
  <si>
    <t>Pool D.T.B.</t>
  </si>
  <si>
    <t>VF15RSNOA54750238</t>
  </si>
  <si>
    <t>VF1BR2VOH47963599</t>
  </si>
  <si>
    <t>14/09/2012</t>
  </si>
  <si>
    <t>VF3CCHMRPJW114179</t>
  </si>
  <si>
    <t>09/10/2018</t>
  </si>
  <si>
    <t>VF1JLAMASBY381172</t>
  </si>
  <si>
    <t>VF1AHB40D56506521</t>
  </si>
  <si>
    <t>19/09/2016</t>
  </si>
  <si>
    <t>VF1MAFEEC44959455</t>
  </si>
  <si>
    <t>22/08/2011</t>
  </si>
  <si>
    <t>VF1KW32H256161095</t>
  </si>
  <si>
    <t>27/09/2016</t>
  </si>
  <si>
    <t>VF1FW14BD48731292</t>
  </si>
  <si>
    <t>07/06/2013</t>
  </si>
  <si>
    <t>Equipe de scannage</t>
  </si>
  <si>
    <t>VF1BB05EF30274404</t>
  </si>
  <si>
    <t>VF1FW1BB545242734</t>
  </si>
  <si>
    <t>03/10/2011</t>
  </si>
  <si>
    <t>VF1MAF2CN45101285</t>
  </si>
  <si>
    <t>09/11/2011</t>
  </si>
  <si>
    <t>VF1AHB10554615462</t>
  </si>
  <si>
    <t>Vaguemestre</t>
  </si>
  <si>
    <t>VF1FW0ZBC49326604</t>
  </si>
  <si>
    <t>12/06/2013</t>
  </si>
  <si>
    <t>VF1FW14BD48731369</t>
  </si>
  <si>
    <t>VF6SNFF24C3144733</t>
  </si>
  <si>
    <t>14/05/2012</t>
  </si>
  <si>
    <t>VF1FW15B547509209</t>
  </si>
  <si>
    <t>27/06/2012</t>
  </si>
  <si>
    <t>VR3ECYHT2NJ722917</t>
  </si>
  <si>
    <t>25/08/2022</t>
  </si>
  <si>
    <t>VF1FW50J156502439</t>
  </si>
  <si>
    <t>14/10/2016</t>
  </si>
  <si>
    <t>VF1FW50J156502440</t>
  </si>
  <si>
    <t>VF1FW50J156502441</t>
  </si>
  <si>
    <t>VF1FW50J156502442</t>
  </si>
  <si>
    <t>VF1RFK00071128730</t>
  </si>
  <si>
    <t>21/06/2023</t>
  </si>
  <si>
    <t>VF1AHB10554615461</t>
  </si>
  <si>
    <t>VF1FW50J156502443</t>
  </si>
  <si>
    <t>VF1FW50J156502444</t>
  </si>
  <si>
    <t>VF3CCHMRPJW113325</t>
  </si>
  <si>
    <t>VF1RFK00071128731</t>
  </si>
  <si>
    <t>Lactarium</t>
  </si>
  <si>
    <t>VF11FL00255824528</t>
  </si>
  <si>
    <t>18/11/2016</t>
  </si>
  <si>
    <t>ZFA25000002K29466</t>
  </si>
  <si>
    <t>08/07/2019</t>
  </si>
  <si>
    <t>DUSTER</t>
  </si>
  <si>
    <t>UU1HSDJ9G56227564</t>
  </si>
  <si>
    <t>22/11/2016</t>
  </si>
  <si>
    <t>VF7YCAMFB11623843</t>
  </si>
  <si>
    <t>25/02/2009</t>
  </si>
  <si>
    <t>VF11FL00255824527</t>
  </si>
  <si>
    <t>08/12/2016</t>
  </si>
  <si>
    <t>RANGER</t>
  </si>
  <si>
    <t>6FPGXXMJ2GGK77988</t>
  </si>
  <si>
    <t>05/12/2016</t>
  </si>
  <si>
    <t>VF1AGVYC059067097</t>
  </si>
  <si>
    <t>18/10/2017</t>
  </si>
  <si>
    <t>VF1JL000X56710005</t>
  </si>
  <si>
    <t>30/01/2017</t>
  </si>
  <si>
    <t>VF1FW51J158104218</t>
  </si>
  <si>
    <t>14/06/2017</t>
  </si>
  <si>
    <t>TALISMAN</t>
  </si>
  <si>
    <t>VF1RFD00958610404</t>
  </si>
  <si>
    <t>30/06/2017</t>
  </si>
  <si>
    <t>VF3CCHMRPJW112675</t>
  </si>
  <si>
    <t>VF1FW51J162532562</t>
  </si>
  <si>
    <t>13/02/2019</t>
  </si>
  <si>
    <t>MASCOTT</t>
  </si>
  <si>
    <t>VF654ANA000033498</t>
  </si>
  <si>
    <t>08/01/2007</t>
  </si>
  <si>
    <t>VF1FL000758160322</t>
  </si>
  <si>
    <t>26/07/2017</t>
  </si>
  <si>
    <t>VF3CCHMRPJW113314</t>
  </si>
  <si>
    <t>Atelier Pluritechnicité Site 2</t>
  </si>
  <si>
    <t>VF1RFK00470207159</t>
  </si>
  <si>
    <t>Soins Dentaire</t>
  </si>
  <si>
    <t>ENSEIGNEMENT SOINS DENTAIRE</t>
  </si>
  <si>
    <t>VF31ACDZE51906764</t>
  </si>
  <si>
    <t>10/06/1997</t>
  </si>
  <si>
    <t>VF1FW0BB540182745</t>
  </si>
  <si>
    <t>14/08/2008</t>
  </si>
  <si>
    <t>VF1MA000869303688</t>
  </si>
  <si>
    <t>24/11/2022</t>
  </si>
  <si>
    <t>VF1FL000957961100</t>
  </si>
  <si>
    <t>31/07/2017</t>
  </si>
  <si>
    <t>VF1AGVYE057522049</t>
  </si>
  <si>
    <t>09/03/2017</t>
  </si>
  <si>
    <t>VF1FL000057961101</t>
  </si>
  <si>
    <t>UNITE MOBILE PSY POPULATION CS</t>
  </si>
  <si>
    <t>UNITE MOBILE INTERSECTORIELLE</t>
  </si>
  <si>
    <t>VF1AHB40D59074431</t>
  </si>
  <si>
    <t>VF652AFA000064195</t>
  </si>
  <si>
    <t>16/07/2004</t>
  </si>
  <si>
    <t>VF3CCHMRPJT082221</t>
  </si>
  <si>
    <t>VR3EUHNP2PN507710</t>
  </si>
  <si>
    <t>VF7SXHMRVRT050735</t>
  </si>
  <si>
    <t>26/03/2024</t>
  </si>
  <si>
    <t>VF7SXHMRVRT050736</t>
  </si>
  <si>
    <t>Equipe mobile geriatrie</t>
  </si>
  <si>
    <t>VF7SXHMRVRT050738</t>
  </si>
  <si>
    <t>VF3CCHMRPJW126791</t>
  </si>
  <si>
    <t>VF3CCHMRPKW021538</t>
  </si>
  <si>
    <t>04/03/2019</t>
  </si>
  <si>
    <t>VF3CCHMRPKW110651</t>
  </si>
  <si>
    <t>07/10/2019</t>
  </si>
  <si>
    <t>VF3V1ZKXZPZ055615</t>
  </si>
  <si>
    <t>24/04/2024</t>
  </si>
  <si>
    <t>VF3V1ZKXZPZ055614</t>
  </si>
  <si>
    <t>VF3V1ZKXZPZ055616</t>
  </si>
  <si>
    <t>VF1FWEZBC63472849</t>
  </si>
  <si>
    <t>17/06/2019</t>
  </si>
  <si>
    <t>YAMAHA</t>
  </si>
  <si>
    <t>MTL</t>
  </si>
  <si>
    <t>VTLSE541000015164</t>
  </si>
  <si>
    <t>28/02/2011</t>
  </si>
  <si>
    <t>VG5SE684000002441</t>
  </si>
  <si>
    <t>18/07/2014</t>
  </si>
  <si>
    <t>LIGIER PRO</t>
  </si>
  <si>
    <t>VJRC1AAXX00002256</t>
  </si>
  <si>
    <t>21/07/2016</t>
  </si>
  <si>
    <t>Atelier gestion des cléfs</t>
  </si>
  <si>
    <t>VJRC1AAXX00001912</t>
  </si>
  <si>
    <t>VJRC1AAXX00002600</t>
  </si>
  <si>
    <t>21/09/2016</t>
  </si>
  <si>
    <t>VGAT0570B00006966</t>
  </si>
  <si>
    <t>25/01/2001</t>
  </si>
  <si>
    <t>KUBOTA</t>
  </si>
  <si>
    <t>B2530</t>
  </si>
  <si>
    <t>BHDB</t>
  </si>
  <si>
    <t>19/12/2007</t>
  </si>
  <si>
    <t>G23</t>
  </si>
  <si>
    <t>MAGA</t>
  </si>
  <si>
    <t>G23250620</t>
  </si>
  <si>
    <t>26/11/2014</t>
  </si>
  <si>
    <t>KBGEDBB0CNGE11462</t>
  </si>
  <si>
    <t>25/11/2022</t>
  </si>
  <si>
    <t>ST30</t>
  </si>
  <si>
    <t>ST3052704</t>
  </si>
  <si>
    <t>02/08/2000</t>
  </si>
  <si>
    <t>L4100</t>
  </si>
  <si>
    <t>L4100HW50857</t>
  </si>
  <si>
    <t>22/09/2011</t>
  </si>
  <si>
    <t>BX2200</t>
  </si>
  <si>
    <t>BX2200E1A589</t>
  </si>
  <si>
    <t>02/10/2003</t>
  </si>
  <si>
    <t>GRAND AZURA</t>
  </si>
  <si>
    <t>Balayeuse</t>
  </si>
  <si>
    <t>40243</t>
  </si>
  <si>
    <t>1303364</t>
  </si>
  <si>
    <t>27/11/1972</t>
  </si>
  <si>
    <t>ENVIRONMEN</t>
  </si>
  <si>
    <t>TW 230 DH</t>
  </si>
  <si>
    <t>REM</t>
  </si>
  <si>
    <t>SBXTW35A5JS209286</t>
  </si>
  <si>
    <t>DEVES</t>
  </si>
  <si>
    <t>1129</t>
  </si>
  <si>
    <t>03/06/1992</t>
  </si>
  <si>
    <t>SREA</t>
  </si>
  <si>
    <t>VF9GVL200BR169463</t>
  </si>
  <si>
    <t>21/08/2001</t>
  </si>
  <si>
    <t>VF9GVL200BR169855</t>
  </si>
  <si>
    <t>19/08/2003</t>
  </si>
  <si>
    <t>VF9GVL250BE169A12</t>
  </si>
  <si>
    <t>26/05/2005</t>
  </si>
  <si>
    <t>REMORQUE PLATEFORME</t>
  </si>
  <si>
    <t>S.M.U.R.</t>
  </si>
  <si>
    <t>VF9110UN091083005</t>
  </si>
  <si>
    <t>13/03/1991</t>
  </si>
  <si>
    <t>DAXARA</t>
  </si>
  <si>
    <t>VJW238F024S000766</t>
  </si>
  <si>
    <t>15/06/2005</t>
  </si>
  <si>
    <t>IFOR WILL.</t>
  </si>
  <si>
    <t>SCK20000080530634</t>
  </si>
  <si>
    <t>14/04/2008</t>
  </si>
  <si>
    <t>MOIROUD</t>
  </si>
  <si>
    <t>RESP</t>
  </si>
  <si>
    <t>VLVEC035000008753</t>
  </si>
  <si>
    <t>24/11/2009</t>
  </si>
  <si>
    <t>HUBIERE</t>
  </si>
  <si>
    <t>20/02/2014</t>
  </si>
  <si>
    <t>12/06/2014</t>
  </si>
  <si>
    <t>VLCOPPL2520TD14002</t>
  </si>
  <si>
    <t>06/08/2014</t>
  </si>
  <si>
    <t>ELECTRIC - 50 cm3</t>
  </si>
  <si>
    <t>DIVERS - 50 cm3</t>
  </si>
  <si>
    <t>YP125R - 125 cm3</t>
  </si>
  <si>
    <t>YP125R  - 125 cm3</t>
  </si>
  <si>
    <t>Etablissement</t>
  </si>
  <si>
    <t>Catégorie</t>
  </si>
  <si>
    <t>Immat. \ Ref.</t>
  </si>
  <si>
    <t>Marque</t>
  </si>
  <si>
    <t>Modèle</t>
  </si>
  <si>
    <t>Type d'énergie</t>
  </si>
  <si>
    <t>Poids (kilos)</t>
  </si>
  <si>
    <t>Puiss. / Cyl.</t>
  </si>
  <si>
    <t>Nombre de place (places)</t>
  </si>
  <si>
    <t>1ère mise en service</t>
  </si>
  <si>
    <t>date entrée</t>
  </si>
  <si>
    <t>date sortie</t>
  </si>
  <si>
    <t>Véhicules légers</t>
  </si>
  <si>
    <t>952-AFW-34</t>
  </si>
  <si>
    <t>AJ-620-BG</t>
  </si>
  <si>
    <t>Cyclos et assimilés</t>
  </si>
  <si>
    <t>FN-221-RY</t>
  </si>
  <si>
    <t>2.0</t>
  </si>
  <si>
    <t>BR-238-D</t>
  </si>
  <si>
    <t>DIVERS</t>
  </si>
  <si>
    <t>DZ-064-JV</t>
  </si>
  <si>
    <t>EC 03</t>
  </si>
  <si>
    <t>169-AWW-34</t>
  </si>
  <si>
    <t>AA-335-EQ</t>
  </si>
  <si>
    <t>EC-349-CM</t>
  </si>
  <si>
    <t xml:space="preserve">CH LODEVE </t>
  </si>
  <si>
    <t>997AQA34</t>
  </si>
  <si>
    <t>FJ-452-PN</t>
  </si>
  <si>
    <t>EB-149-XJ</t>
  </si>
  <si>
    <t>35S11</t>
  </si>
  <si>
    <t>EB-261-TB</t>
  </si>
  <si>
    <t>EP-927-MD</t>
  </si>
  <si>
    <t>CENTRE HOSPITALIER UNIVERSITAIRE DE MONTPELLIER</t>
  </si>
  <si>
    <t>OUI</t>
  </si>
  <si>
    <t>STILL</t>
  </si>
  <si>
    <t>FENWICK</t>
  </si>
  <si>
    <t>MANITOU</t>
  </si>
  <si>
    <t>FIMAP</t>
  </si>
  <si>
    <t>CHARIOT ELECTRIQUE TYPE P60Z AVEC CABINE RIGIDE</t>
  </si>
  <si>
    <t xml:space="preserve">TRACTEURS ELECTRIQUES CONFIG.BASE                           </t>
  </si>
  <si>
    <t>CHARIOT ELECTRIQUE A MAT RETRACTABLE  FENWICK R14S 8M-1, HAU</t>
  </si>
  <si>
    <t>CHARIOT TRIDIRECTIONNEL A NACELLE</t>
  </si>
  <si>
    <t>TRANSPALETTE ELECTRIQUE / GERBEUR</t>
  </si>
  <si>
    <t>CHARIOT FENWICK H16T TRANSMISSION HYDROSTATIQUE PROPANE</t>
  </si>
  <si>
    <t>TRACTEURS ELECTRIQUES CONFIG.BASE</t>
  </si>
  <si>
    <t>TIMON MOTORISE 2500KG REF. CL51C001.B</t>
  </si>
  <si>
    <t>CHARIOT ELEVATEUR AVEC CONDUCTEUR -   CHARIOT ELEVATEUR ELEC</t>
  </si>
  <si>
    <t xml:space="preserve">AUTOLAVEUSE AUTOPORTÉE </t>
  </si>
  <si>
    <t>FONCTION LOGISTIQUE</t>
  </si>
  <si>
    <t>UP PRODUCTION DISTRIBUTION PDT SANTE HOT</t>
  </si>
  <si>
    <t>SUPPORT TECHNIQUE CLIENTS INTERNES GTC</t>
  </si>
  <si>
    <t>FONCTION BIONETTOYAGE LONGS SEJOURS</t>
  </si>
  <si>
    <t>SUPPORT - DIRECTION DE LA LOGISTIQUE ET DES TRANSPORTS</t>
  </si>
  <si>
    <t>PHARMACIE</t>
  </si>
  <si>
    <t>SUPPORT - DIRECTION TRAVAUX BIOMEDICAL SECUR INCENDIE SURETE</t>
  </si>
  <si>
    <t>8263500516</t>
  </si>
  <si>
    <t>W4X126A00242</t>
  </si>
  <si>
    <t>H21120F00401</t>
  </si>
  <si>
    <t>615231Y00689</t>
  </si>
  <si>
    <t>PKY391L01288</t>
  </si>
  <si>
    <t>350J01310316</t>
  </si>
  <si>
    <t>W4X126A00239</t>
  </si>
  <si>
    <t>W4X126A00240</t>
  </si>
  <si>
    <t>H21120F02442</t>
  </si>
  <si>
    <t>W4X126A00241</t>
  </si>
  <si>
    <t>MAN00000T01046050</t>
  </si>
  <si>
    <t>615231Y00680</t>
  </si>
  <si>
    <t>2T151P3</t>
  </si>
  <si>
    <t>CHARIOT ELEVATEUR SEMI-INDUST. MANITOUA MAT, MODELE MSI.25</t>
  </si>
  <si>
    <t>CHARIOT ELEVATEUR AVEC CONDUCTEUR, 2-FBE-15</t>
  </si>
  <si>
    <t>ENGIN POSITION ASSIS</t>
  </si>
  <si>
    <t>NC</t>
  </si>
  <si>
    <t>NON COMMUNIQUE</t>
  </si>
  <si>
    <t>AM6</t>
  </si>
  <si>
    <t>CODE INTERNE CHU</t>
  </si>
  <si>
    <t>EV11</t>
  </si>
  <si>
    <t>A32</t>
  </si>
  <si>
    <t>A33</t>
  </si>
  <si>
    <t>A36</t>
  </si>
  <si>
    <t>A37</t>
  </si>
  <si>
    <t>A38</t>
  </si>
  <si>
    <t>A7</t>
  </si>
  <si>
    <t>EV01</t>
  </si>
  <si>
    <t>EV02</t>
  </si>
  <si>
    <t>EV05</t>
  </si>
  <si>
    <t>EV07</t>
  </si>
  <si>
    <t>EV08</t>
  </si>
  <si>
    <t>EV09</t>
  </si>
  <si>
    <t>EV12</t>
  </si>
  <si>
    <t>EV121</t>
  </si>
  <si>
    <t>EV83</t>
  </si>
  <si>
    <t>EV86</t>
  </si>
  <si>
    <t>EV87</t>
  </si>
  <si>
    <t>EV88</t>
  </si>
  <si>
    <t>R1</t>
  </si>
  <si>
    <t>R11</t>
  </si>
  <si>
    <t>R12</t>
  </si>
  <si>
    <t>R13</t>
  </si>
  <si>
    <t>R14</t>
  </si>
  <si>
    <t>R15</t>
  </si>
  <si>
    <t>R16</t>
  </si>
  <si>
    <t>948-AFW-34</t>
  </si>
  <si>
    <t>Engins &lt; à 3,5T</t>
  </si>
  <si>
    <t>32124/00047799</t>
  </si>
  <si>
    <t>MI Electric Scooter 3</t>
  </si>
  <si>
    <t>DDHBC16NEB</t>
  </si>
  <si>
    <t>CENTRE HOSPITALIER INTERCOMMUNAL DU BASSIN DE THAU SETE</t>
  </si>
  <si>
    <t>FJ-614-PN</t>
  </si>
  <si>
    <t>FZ-969-JZ</t>
  </si>
  <si>
    <t>DC-402-JD</t>
  </si>
  <si>
    <t>EY-687-XQ</t>
  </si>
  <si>
    <t>CENTRE HOSPITALIER MILLAU</t>
  </si>
  <si>
    <t>CENTRE HOSPITALIER PAUL COSTE FLORET LAMALOU LES BAINS</t>
  </si>
  <si>
    <t>GY-361-JY</t>
  </si>
  <si>
    <t>GV-786-QR</t>
  </si>
  <si>
    <t>FM-040-BH</t>
  </si>
  <si>
    <t>FK-170-HM</t>
  </si>
  <si>
    <t>GV-177-EG</t>
  </si>
  <si>
    <t>HA-308-BJ</t>
  </si>
  <si>
    <t>MERCEDES</t>
  </si>
  <si>
    <t>ESPRINTER</t>
  </si>
  <si>
    <t>ID.BUZZ</t>
  </si>
  <si>
    <t>DD-324-ZJ</t>
  </si>
  <si>
    <t>VF3V1ZKXZPZ055604</t>
  </si>
  <si>
    <t>W1VGUBFZ0PP557229</t>
  </si>
  <si>
    <t>VF7SXHMRVKT716649</t>
  </si>
  <si>
    <t>VF3CCHMRPKW107786</t>
  </si>
  <si>
    <t>WV2ZZZEB4PH013732</t>
  </si>
  <si>
    <t>ZFA25000002Z37218</t>
  </si>
  <si>
    <t>S.M.U.R UMH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</si>
</sst>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0"/>
      <name val="Arial"/>
      <family val="2"/>
    </font>
    <font>
      <sz val="11"/>
      <color theme="1"/>
      <name val="Calibri"/>
      <scheme val="minor"/>
    </font>
    <font>
      <sz val="10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8CBAD"/>
        <bgColor indexed="64"/>
      </patternFill>
    </fill>
    <fill>
      <patternFill patternType="solid">
        <fgColor rgb="FFFCE4D6"/>
        <bgColor indexed="64"/>
      </patternFill>
    </fill>
  </fills>
  <borders count="19">
    <border>
      <left/>
      <right/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</borders>
  <cellStyleXfs count="2">
    <xf numFmtId="0" fontId="0" fillId="0" borderId="0"/>
    <xf numFmtId="0" fontId="14" fillId="0" borderId="0" applyNumberFormat="0" applyFill="0" applyBorder="0" applyAlignment="0" applyProtection="0"/>
  </cellStyleXfs>
  <cellXfs count="126">
    <xf numFmtId="0" fontId="0" fillId="0" borderId="0" xfId="0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/>
    <xf numFmtId="0" fontId="0" fillId="0" borderId="0" xfId="0" applyFill="1" applyBorder="1"/>
    <xf numFmtId="0" fontId="2" fillId="0" borderId="0" xfId="0" applyFont="1" applyFill="1" applyBorder="1" applyAlignment="1">
      <alignment horizontal="center" vertical="center" wrapText="1"/>
    </xf>
    <xf numFmtId="14" fontId="2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center" vertical="center"/>
    </xf>
    <xf numFmtId="14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14" fontId="1" fillId="0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14" fontId="1" fillId="3" borderId="2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left" vertical="center" wrapText="1"/>
    </xf>
    <xf numFmtId="14" fontId="1" fillId="3" borderId="3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14" fontId="1" fillId="2" borderId="2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 vertical="center" wrapText="1"/>
    </xf>
    <xf numFmtId="14" fontId="1" fillId="2" borderId="3" xfId="0" applyNumberFormat="1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14" fontId="1" fillId="2" borderId="5" xfId="0" applyNumberFormat="1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14" fontId="1" fillId="2" borderId="6" xfId="0" applyNumberFormat="1" applyFont="1" applyFill="1" applyBorder="1" applyAlignment="1">
      <alignment horizontal="center" vertical="center" wrapText="1"/>
    </xf>
    <xf numFmtId="0" fontId="2" fillId="0" borderId="0" xfId="0" quotePrefix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horizontal="centerContinuous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/>
    </xf>
    <xf numFmtId="0" fontId="0" fillId="0" borderId="0" xfId="0" applyNumberFormat="1" applyFill="1"/>
    <xf numFmtId="0" fontId="0" fillId="0" borderId="0" xfId="0" applyFill="1" applyAlignment="1">
      <alignment horizontal="left" indent="1"/>
    </xf>
    <xf numFmtId="2" fontId="3" fillId="0" borderId="0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14" fontId="4" fillId="0" borderId="0" xfId="0" applyNumberFormat="1" applyFont="1" applyFill="1" applyBorder="1" applyAlignment="1">
      <alignment horizontal="center" vertical="center" wrapText="1"/>
    </xf>
    <xf numFmtId="14" fontId="2" fillId="0" borderId="7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horizontal="center" vertical="center" wrapText="1"/>
    </xf>
    <xf numFmtId="1" fontId="1" fillId="0" borderId="0" xfId="0" applyNumberFormat="1" applyFont="1" applyFill="1" applyBorder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/>
    </xf>
    <xf numFmtId="14" fontId="2" fillId="0" borderId="8" xfId="0" applyNumberFormat="1" applyFont="1" applyFill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Continuous" vertical="center" wrapText="1"/>
    </xf>
    <xf numFmtId="0" fontId="5" fillId="4" borderId="10" xfId="0" applyFont="1" applyFill="1" applyBorder="1" applyAlignment="1">
      <alignment horizontal="centerContinuous" vertical="center" wrapText="1"/>
    </xf>
    <xf numFmtId="0" fontId="0" fillId="4" borderId="10" xfId="0" applyFill="1" applyBorder="1" applyAlignment="1">
      <alignment horizontal="centerContinuous" vertical="center" wrapText="1"/>
    </xf>
    <xf numFmtId="0" fontId="5" fillId="0" borderId="0" xfId="0" applyFont="1" applyFill="1" applyBorder="1" applyAlignment="1">
      <alignment horizontal="centerContinuous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Font="1" applyFill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5" fillId="4" borderId="11" xfId="0" applyFont="1" applyFill="1" applyBorder="1" applyAlignment="1">
      <alignment horizontal="centerContinuous" vertical="center" wrapText="1"/>
    </xf>
    <xf numFmtId="0" fontId="5" fillId="4" borderId="9" xfId="0" quotePrefix="1" applyFont="1" applyFill="1" applyBorder="1" applyAlignment="1">
      <alignment horizontal="centerContinuous" vertical="center" wrapText="1"/>
    </xf>
    <xf numFmtId="0" fontId="0" fillId="0" borderId="0" xfId="0" applyNumberFormat="1" applyAlignment="1">
      <alignment horizontal="center" vertical="center" wrapText="1"/>
    </xf>
    <xf numFmtId="14" fontId="1" fillId="3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pivotButton="1" applyAlignment="1">
      <alignment vertical="center" wrapText="1"/>
    </xf>
    <xf numFmtId="0" fontId="0" fillId="0" borderId="0" xfId="0" pivotButton="1" applyAlignment="1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9" fillId="0" borderId="0" xfId="0" applyFont="1" applyFill="1" applyBorder="1" applyAlignment="1">
      <alignment horizontal="center" vertical="center" wrapText="1"/>
    </xf>
    <xf numFmtId="14" fontId="9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1" fillId="2" borderId="0" xfId="0" applyNumberFormat="1" applyFont="1" applyFill="1" applyBorder="1" applyAlignment="1">
      <alignment horizontal="center" vertical="center" wrapText="1"/>
    </xf>
    <xf numFmtId="0" fontId="1" fillId="3" borderId="0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  <xf numFmtId="14" fontId="1" fillId="3" borderId="13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left" vertical="center" wrapText="1"/>
    </xf>
    <xf numFmtId="14" fontId="1" fillId="3" borderId="14" xfId="0" applyNumberFormat="1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14" fontId="2" fillId="0" borderId="16" xfId="0" applyNumberFormat="1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2" fillId="0" borderId="16" xfId="0" quotePrefix="1" applyFont="1" applyFill="1" applyBorder="1" applyAlignment="1">
      <alignment horizontal="center" vertical="center" wrapText="1"/>
    </xf>
    <xf numFmtId="14" fontId="2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14" fontId="9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/>
    </xf>
    <xf numFmtId="1" fontId="9" fillId="0" borderId="0" xfId="0" applyNumberFormat="1" applyFont="1" applyFill="1" applyBorder="1" applyAlignment="1">
      <alignment horizontal="center" vertical="center"/>
    </xf>
    <xf numFmtId="0" fontId="0" fillId="0" borderId="0" xfId="0" applyFont="1"/>
    <xf numFmtId="1" fontId="9" fillId="0" borderId="0" xfId="0" applyNumberFormat="1" applyFont="1" applyFill="1" applyAlignment="1">
      <alignment horizontal="center" vertical="center"/>
    </xf>
    <xf numFmtId="0" fontId="1" fillId="0" borderId="0" xfId="0" quotePrefix="1" applyNumberFormat="1" applyFont="1" applyFill="1" applyBorder="1" applyAlignment="1">
      <alignment horizontal="center" vertical="center"/>
    </xf>
    <xf numFmtId="0" fontId="1" fillId="0" borderId="0" xfId="0" quotePrefix="1" applyNumberFormat="1" applyFont="1" applyFill="1" applyBorder="1" applyAlignment="1">
      <alignment horizontal="center" vertical="center" wrapText="1"/>
    </xf>
    <xf numFmtId="0" fontId="1" fillId="0" borderId="0" xfId="0" quotePrefix="1" applyFont="1" applyFill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14" fontId="0" fillId="0" borderId="0" xfId="0" applyNumberFormat="1" applyFont="1" applyFill="1" applyBorder="1" applyAlignment="1">
      <alignment horizontal="center" vertical="center"/>
    </xf>
    <xf numFmtId="14" fontId="0" fillId="0" borderId="0" xfId="0" applyNumberFormat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2" fillId="0" borderId="0" xfId="0" applyNumberFormat="1" applyFont="1" applyFill="1" applyAlignment="1">
      <alignment horizontal="center" vertical="center"/>
    </xf>
    <xf numFmtId="0" fontId="12" fillId="0" borderId="0" xfId="0" applyNumberFormat="1" applyFont="1" applyFill="1" applyAlignment="1">
      <alignment horizontal="center" vertical="center" wrapText="1"/>
    </xf>
    <xf numFmtId="0" fontId="12" fillId="0" borderId="0" xfId="0" applyNumberFormat="1" applyFont="1" applyFill="1" applyBorder="1" applyAlignment="1">
      <alignment horizontal="center" vertical="center"/>
    </xf>
    <xf numFmtId="14" fontId="12" fillId="0" borderId="0" xfId="0" applyNumberFormat="1" applyFont="1" applyFill="1" applyAlignment="1">
      <alignment horizontal="center" vertical="center"/>
    </xf>
    <xf numFmtId="14" fontId="12" fillId="0" borderId="0" xfId="0" applyNumberFormat="1" applyFont="1" applyFill="1" applyBorder="1" applyAlignment="1">
      <alignment horizontal="center" vertical="center"/>
    </xf>
    <xf numFmtId="1" fontId="12" fillId="0" borderId="0" xfId="0" applyNumberFormat="1" applyFont="1" applyFill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0" fontId="13" fillId="0" borderId="0" xfId="1" applyFont="1" applyFill="1" applyAlignment="1">
      <alignment horizontal="left" vertical="center"/>
    </xf>
    <xf numFmtId="14" fontId="0" fillId="0" borderId="0" xfId="0" applyNumberFormat="1" applyAlignment="1">
      <alignment horizontal="center" vertical="center"/>
    </xf>
    <xf numFmtId="0" fontId="15" fillId="6" borderId="18" xfId="0" applyFont="1" applyFill="1" applyBorder="1" applyAlignment="1">
      <alignment vertical="center"/>
    </xf>
    <xf numFmtId="0" fontId="15" fillId="7" borderId="18" xfId="0" applyFont="1" applyFill="1" applyBorder="1" applyAlignment="1">
      <alignment vertical="center"/>
    </xf>
    <xf numFmtId="0" fontId="5" fillId="5" borderId="9" xfId="0" quotePrefix="1" applyFont="1" applyFill="1" applyBorder="1" applyAlignment="1">
      <alignment horizontal="center" vertical="center" wrapText="1"/>
    </xf>
    <xf numFmtId="0" fontId="5" fillId="5" borderId="12" xfId="0" quotePrefix="1" applyFont="1" applyFill="1" applyBorder="1" applyAlignment="1">
      <alignment horizontal="center" vertical="center" wrapText="1"/>
    </xf>
    <xf numFmtId="0" fontId="5" fillId="5" borderId="10" xfId="0" quotePrefix="1" applyFont="1" applyFill="1" applyBorder="1" applyAlignment="1">
      <alignment horizontal="center" vertical="center" wrapText="1"/>
    </xf>
  </cellXfs>
  <cellStyles count="2">
    <cellStyle name="Lien hypertexte" xfId="1" builtinId="8"/>
    <cellStyle name="Normal" xfId="0" builtinId="0"/>
  </cellStyles>
  <dxfs count="2304"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numFmt numFmtId="19" formatCode="dd/mm/yyyy"/>
      <alignment horizontal="center" vertical="bottom" textRotation="0" wrapText="0" indent="0" justifyLastLine="0" shrinkToFit="0" readingOrder="0"/>
    </dxf>
    <dxf>
      <numFmt numFmtId="19" formatCode="dd/mm/yyyy"/>
      <alignment horizontal="center" vertical="bottom" textRotation="0" wrapText="0" indent="0" justifyLastLine="0" shrinkToFit="0" readingOrder="0"/>
    </dxf>
    <dxf>
      <numFmt numFmtId="19" formatCode="dd/mm/yyyy"/>
      <alignment horizontal="center" vertical="bottom" textRotation="0" wrapText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alignment horizontal="left" vertical="center" textRotation="0" wrapText="0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numFmt numFmtId="0" formatCode="General"/>
      <alignment horizontal="center" textRotation="0" indent="0" justifyLastLine="0" shrinkToFit="0" readingOrder="0"/>
    </dxf>
    <dxf>
      <numFmt numFmtId="1" formatCode="0"/>
      <alignment horizontal="center" textRotation="0" indent="0" justifyLastLine="0" shrinkToFit="0" readingOrder="0"/>
    </dxf>
    <dxf>
      <font>
        <b/>
      </font>
    </dxf>
    <dxf>
      <numFmt numFmtId="0" formatCode="General"/>
    </dxf>
    <dxf>
      <font>
        <b/>
      </font>
    </dxf>
    <dxf>
      <border outline="0">
        <top style="thin">
          <color theme="0"/>
        </top>
      </border>
    </dxf>
    <dxf>
      <border outline="0">
        <bottom style="thin">
          <color theme="0"/>
        </bottom>
      </border>
    </dxf>
    <dxf>
      <border outline="0">
        <bottom style="thick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theme="1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/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color theme="1"/>
        <name val="Calibri"/>
        <scheme val="minor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9" formatCode="dd/mm/yyyy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bottom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pivotCacheDefinition" Target="pivotCache/pivotCacheDefinition9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pivotCacheDefinition" Target="pivotCache/pivotCacheDefinition8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pivotCacheDefinition" Target="pivotCache/pivotCacheDefinition3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7.xml"/><Relationship Id="rId32" Type="http://schemas.openxmlformats.org/officeDocument/2006/relationships/powerPivotData" Target="model/item.data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pivotCacheDefinition" Target="pivotCache/pivotCacheDefinition6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2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pivotCacheDefinition" Target="pivotCache/pivotCacheDefinition5.xml"/><Relationship Id="rId27" Type="http://schemas.openxmlformats.org/officeDocument/2006/relationships/pivotCacheDefinition" Target="pivotCache/pivotCacheDefinition10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LACE\ACHATS%20GENERAUX\24A0052%20-%20ASSSURANCE%20FLOTTE%20AUTO%20ET%20AUTO%20MISSION%20-%20VC\0-%20DOC%20DE%20TRAVAIL\Recensement%20GHT\Retour\Recap%20retour%20GHT%20-%20Assurance%20Flotte%20Auto%20-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LACE\ACHATS%20GENERAUX\24A0052%20-%20ASSSURANCE%20FLOTTE%20AUTO%20ET%20AUTO%20MISSION%20-%20VC\0-%20DOC%20DE%20TRAVAIL\Recensement%20GHT\Retour\Recensement%20-%20Assurance%20Flotte%20Auto%20-%20CH%20lune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LACE\ACHATS%20GENERAUX\24A0052%20-%20ASSSURANCE%20FLOTTE%20AUTO%20ET%20AUTO%20MISSION%20-%20VC\0-%20DOC%20DE%20TRAVAIL\Recensement%20GHT\Retour\Recensement%20-%20Assurance%20Flotte%20Auto%20-%20CH%20Lodeve%20v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1505635\AppData\Local\Microsoft\Windows\INetCache\Content.MSO\Recensement%20-%20Assurance%20Flotte%20Auto%20-%20CH%20Clermon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NSEMENT GHT"/>
      <sheetName val="Parc auto HBT"/>
      <sheetName val="Parc auto St Affrique"/>
      <sheetName val="Parc auto Millau"/>
      <sheetName val="Parc auto Lunel"/>
      <sheetName val="Parc auto Lodeve"/>
      <sheetName val="Parc auto Clermont l'Hérault"/>
      <sheetName val="Parc auto Lamalou"/>
      <sheetName val="Parc auto Séverac"/>
      <sheetName val="Parc auto EHPAD Millau"/>
      <sheetName val="Code carte gri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NSEMENT GHT"/>
      <sheetName val="Parc auto HBT"/>
      <sheetName val="Parc auto St Affrique"/>
      <sheetName val="Parc auto Lodeve"/>
      <sheetName val="Parc auto Lunel"/>
      <sheetName val="Parc auto Séverac"/>
      <sheetName val="Parc auto Millau"/>
      <sheetName val="Parc auto Lamalou"/>
      <sheetName val="Parc auto EHPAD Millau"/>
      <sheetName val="Parc auto Clermont l'Hérault"/>
      <sheetName val="Code carte gri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NSEMENT GHT"/>
      <sheetName val="Parc auto HBT"/>
      <sheetName val="Parc auto St Affrique"/>
      <sheetName val="Parc auto Lodeve"/>
      <sheetName val="Parc auto Lunel"/>
      <sheetName val="Parc auto Séverac"/>
      <sheetName val="Parc auto Millau"/>
      <sheetName val="Parc auto Lamalou"/>
      <sheetName val="Parc auto EHPAD Millau"/>
      <sheetName val="Parc auto Clermont l'Hérault"/>
      <sheetName val="Code carte gri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NSEMENT GHT"/>
      <sheetName val="Parc auto HBT"/>
      <sheetName val="Parc auto St Affrique"/>
      <sheetName val="Parc auto Lodeve"/>
      <sheetName val="Parc auto Lunel"/>
      <sheetName val="Parc auto Séverac"/>
      <sheetName val="Parc auto Millau"/>
      <sheetName val="Parc auto Lamalou"/>
      <sheetName val="Parc auto EHPAD Millau"/>
      <sheetName val="Parc auto Clermont l'Hérault"/>
      <sheetName val="Code carte gri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eur" refreshedDate="45628.412576504626" createdVersion="6" refreshedVersion="6" minRefreshableVersion="3" recordCount="287">
  <cacheSource type="worksheet">
    <worksheetSource name="Tableau12"/>
  </cacheSource>
  <cacheFields count="20">
    <cacheField name="IMMATRICULATION - CHUM" numFmtId="0">
      <sharedItems containsMixedTypes="1" containsNumber="1" containsInteger="1" minValue="40243" maxValue="202323986"/>
    </cacheField>
    <cacheField name="CODE INTERNE CHU" numFmtId="0">
      <sharedItems containsMixedTypes="1" containsNumber="1" containsInteger="1" minValue="2" maxValue="202323986"/>
    </cacheField>
    <cacheField name="MARQUE " numFmtId="0">
      <sharedItems/>
    </cacheField>
    <cacheField name="MODELE" numFmtId="0">
      <sharedItems containsMixedTypes="1" containsNumber="1" containsInteger="1" minValue="106" maxValue="2008"/>
    </cacheField>
    <cacheField name="CATÉGORIE CARTE GRISE" numFmtId="0">
      <sharedItems/>
    </cacheField>
    <cacheField name="IDENTIFICATION CODE GENRE" numFmtId="0">
      <sharedItems/>
    </cacheField>
    <cacheField name="CATÉGORIE AU BPU" numFmtId="0">
      <sharedItems containsBlank="1" count="11">
        <s v="Catégorie A : _x000a_Véhicules légers "/>
        <s v="Catégorie F :_x000a_Poids lourds SAMU/SMUR"/>
        <s v="Catégorie E :_x000a_Véhicules légers SAMU/SMUR"/>
        <s v="Catégorie B : _x000a_Poids lourds"/>
        <s v="Catégorie C : _x000a_Cyclos et assimilés"/>
        <s v="Catégorie D :_x000a_Engins et remorques"/>
        <m u="1"/>
        <s v="Catégorie F:_x000a_Poids lourds SAMU/SMUR_x000a_" u="1"/>
        <s v="Catégorie F:_x000a_Poids lourds SAMU/SMUR" u="1"/>
        <s v="Catégorie D:_x000a_Engins et remorques" u="1"/>
        <s v="Catégorie E:_x000a_Véhicules légers SAMU/SMUR" u="1"/>
      </sharedItems>
    </cacheField>
    <cacheField name="SITE / SERVICE" numFmtId="0">
      <sharedItems/>
    </cacheField>
    <cacheField name="DIRECTION" numFmtId="0">
      <sharedItems/>
    </cacheField>
    <cacheField name="NUMERO DE SÉRIE" numFmtId="0">
      <sharedItems containsMixedTypes="1" containsNumber="1" containsInteger="1" minValue="222016792" maxValue="222016792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MixedTypes="1" containsNumber="1" containsInteger="1" minValue="0" maxValue="7500"/>
    </cacheField>
    <cacheField name="NOMBRE DE CV FISCAUX" numFmtId="0">
      <sharedItems containsMixedTypes="1" containsNumber="1" containsInteger="1" minValue="0" maxValue="13"/>
    </cacheField>
    <cacheField name="NOMBRE DE PLACES ASSISES" numFmtId="0">
      <sharedItems containsSemiMixedTypes="0" containsString="0" containsNumber="1" containsInteger="1" minValue="0" maxValue="9"/>
    </cacheField>
    <cacheField name="DATE DE 1 ÈRE MISE EN SERVICE" numFmtId="0">
      <sharedItems containsDate="1" containsMixedTypes="1" minDate="1992-01-01T00:00:00" maxDate="2024-11-05T00:00:00"/>
    </cacheField>
    <cacheField name="DATE D'ENTRÉE PARC AUTO" numFmtId="0">
      <sharedItems containsDate="1" containsMixedTypes="1" minDate="2020-04-01T00:00:00" maxDate="2024-11-15T00:00:00"/>
    </cacheField>
    <cacheField name="TRANSPORT DE MATIERES DANGEREUSES" numFmtId="0">
      <sharedItems/>
    </cacheField>
    <cacheField name="AGE DU VEHICULE _x000a_AU 01/04/2025" numFmtId="0">
      <sharedItems containsSemiMixedTypes="0" containsString="0" containsNumber="1" containsInteger="1" minValue="0" maxValue="52" count="34">
        <n v="13"/>
        <n v="6"/>
        <n v="1"/>
        <n v="7"/>
        <n v="20"/>
        <n v="8"/>
        <n v="2"/>
        <n v="5"/>
        <n v="4"/>
        <n v="19"/>
        <n v="25"/>
        <n v="16"/>
        <n v="18"/>
        <n v="17"/>
        <n v="9"/>
        <n v="31"/>
        <n v="27"/>
        <n v="14"/>
        <n v="15"/>
        <n v="3"/>
        <n v="24"/>
        <n v="11"/>
        <n v="23"/>
        <n v="22"/>
        <n v="12"/>
        <n v="21"/>
        <n v="0"/>
        <n v="10"/>
        <n v="52"/>
        <n v="32"/>
        <n v="34"/>
        <n v="26"/>
        <n v="33"/>
        <n v="28" u="1"/>
      </sharedItems>
    </cacheField>
    <cacheField name="AGE DU VEHICULE _x000a_A AUJOURD'HUI" numFmtId="1">
      <sharedItems containsSemiMixedTypes="0" containsString="0" containsNumber="1" containsInteger="1" minValue="0" maxValue="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uteur" refreshedDate="45628.412577662035" createdVersion="6" refreshedVersion="6" minRefreshableVersion="3" recordCount="4">
  <cacheSource type="worksheet">
    <worksheetSource name="Tableau2"/>
  </cacheSource>
  <cacheFields count="18">
    <cacheField name="ETABLISSEMENT" numFmtId="0">
      <sharedItems/>
    </cacheField>
    <cacheField name="IMMATRICULATION - St Affrique" numFmtId="0">
      <sharedItems/>
    </cacheField>
    <cacheField name="MARQUE " numFmtId="0">
      <sharedItems/>
    </cacheField>
    <cacheField name="MODELE" numFmtId="0">
      <sharedItems containsMixedTypes="1" containsNumber="1" containsInteger="1" minValue="308" maxValue="308"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NonDate="0" containsString="0"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870" maxValue="3270"/>
    </cacheField>
    <cacheField name="NOMBRE DE CV FISCAUX" numFmtId="0">
      <sharedItems containsSemiMixedTypes="0" containsString="0" containsNumber="1" containsInteger="1" minValue="5" maxValue="10"/>
    </cacheField>
    <cacheField name="NOMBRE DE PLACES ASSISES" numFmtId="0">
      <sharedItems containsSemiMixedTypes="0" containsString="0" containsNumber="1" containsInteger="1" minValue="3" maxValue="9"/>
    </cacheField>
    <cacheField name="DATE DE 1 ÈRE MISE EN SERVICE" numFmtId="14">
      <sharedItems containsSemiMixedTypes="0" containsNonDate="0" containsDate="1" containsString="0" minDate="1997-05-13T00:00:00" maxDate="2015-04-30T00:00:00"/>
    </cacheField>
    <cacheField name="DATE D'ENTRÉE PARC AUTO" numFmtId="14">
      <sharedItems containsSemiMixedTypes="0" containsNonDate="0" containsDate="1" containsString="0" minDate="2020-07-01T00:00:00" maxDate="2020-07-02T00:00:00"/>
    </cacheField>
    <cacheField name="TRANSPORT DE MATIERES DANGEREUSES" numFmtId="14">
      <sharedItems/>
    </cacheField>
    <cacheField name="AGE DU VEHICULE _x000a_AU 01/04/2025_x000a_ST AFFRIQUE" numFmtId="1">
      <sharedItems containsSemiMixedTypes="0" containsString="0" containsNumber="1" containsInteger="1" minValue="9" maxValue="27" count="4">
        <n v="27"/>
        <n v="10"/>
        <n v="9"/>
        <n v="11" u="1"/>
      </sharedItems>
    </cacheField>
    <cacheField name="AGE DU VEHICULE _x000a_A AUJOURD'HUI" numFmtId="0">
      <sharedItems containsSemiMixedTypes="0" containsString="0" containsNumber="1" containsInteger="1" minValue="9" maxValue="2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uteur" refreshedDate="45628.412579166667" createdVersion="6" refreshedVersion="6" minRefreshableVersion="3" recordCount="10">
  <cacheSource type="worksheet">
    <worksheetSource name="Tableau6"/>
  </cacheSource>
  <cacheFields count="18">
    <cacheField name="ETABLISSEMENT" numFmtId="0">
      <sharedItems/>
    </cacheField>
    <cacheField name="IMMATRICULATION - CH de Clermont l'Hérault" numFmtId="0">
      <sharedItems/>
    </cacheField>
    <cacheField name="MARQUE " numFmtId="0">
      <sharedItems/>
    </cacheField>
    <cacheField name="MODELE" numFmtId="0">
      <sharedItems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NonDate="0" containsString="0"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330" maxValue="3500"/>
    </cacheField>
    <cacheField name="NOMBRE DE CV FISCAUX" numFmtId="0">
      <sharedItems containsSemiMixedTypes="0" containsString="0" containsNumber="1" containsInteger="1" minValue="1" maxValue="10"/>
    </cacheField>
    <cacheField name="NOMBRE DE PLACES ASSISES" numFmtId="0">
      <sharedItems containsSemiMixedTypes="0" containsString="0" containsNumber="1" containsInteger="1" minValue="3" maxValue="9"/>
    </cacheField>
    <cacheField name="DATE DE 1 ÈRE MISE EN SERVICE" numFmtId="14">
      <sharedItems containsSemiMixedTypes="0" containsNonDate="0" containsDate="1" containsString="0" minDate="1997-06-04T00:00:00" maxDate="2022-07-08T00:00:00"/>
    </cacheField>
    <cacheField name="DATE D'ENTRÉE PARC AUTO" numFmtId="14">
      <sharedItems containsSemiMixedTypes="0" containsNonDate="0" containsDate="1" containsString="0" minDate="2020-04-01T00:00:00" maxDate="2022-07-27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2" maxValue="27" count="7">
        <n v="5"/>
        <n v="4"/>
        <n v="2"/>
        <n v="27"/>
        <n v="21"/>
        <n v="19"/>
        <n v="11"/>
      </sharedItems>
    </cacheField>
    <cacheField name="AGE DU VEHICULE _x000a_A AUJOURD'HUI" numFmtId="1">
      <sharedItems containsSemiMixedTypes="0" containsString="0" containsNumber="1" containsInteger="1" minValue="2" maxValue="2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Auteur" refreshedDate="45628.412579745367" createdVersion="6" refreshedVersion="6" minRefreshableVersion="3" recordCount="10">
  <cacheSource type="worksheet">
    <worksheetSource name="Tableau5"/>
  </cacheSource>
  <cacheFields count="18">
    <cacheField name="ETABLISSEMENT" numFmtId="0">
      <sharedItems/>
    </cacheField>
    <cacheField name="IMMATRICULATION - CH de Lodève" numFmtId="0">
      <sharedItems/>
    </cacheField>
    <cacheField name="MARQUE " numFmtId="0">
      <sharedItems/>
    </cacheField>
    <cacheField name="MODELE" numFmtId="0">
      <sharedItems/>
    </cacheField>
    <cacheField name="CATÉGORIE CARTE GRISE" numFmtId="0">
      <sharedItems/>
    </cacheField>
    <cacheField name="IDENTIFICATION CODE GENRE" numFmtId="0">
      <sharedItems/>
    </cacheField>
    <cacheField name="CATÉGORIE AU BPU" numFmtId="0">
      <sharedItems count="4">
        <s v="Catégorie A : _x000a_Véhicules légers"/>
        <s v="Catégorie D:_x000a_Engins et remorques"/>
        <s v="Engins &lt; à 3,5T" u="1"/>
        <s v="Véhicules légers" u="1"/>
      </sharedItems>
    </cacheField>
    <cacheField name="SITE / SERVICE" numFmtId="0">
      <sharedItems containsBlank="1"/>
    </cacheField>
    <cacheField name="- ACHAT -_x000a_- LOCATION -" numFmtId="0">
      <sharedItems/>
    </cacheField>
    <cacheField name="TYPE D'ÉNERGIE" numFmtId="0">
      <sharedItems containsBlank="1"/>
    </cacheField>
    <cacheField name="P.T.A.C" numFmtId="0">
      <sharedItems containsString="0" containsBlank="1" containsNumber="1" containsInteger="1" minValue="1331" maxValue="3500"/>
    </cacheField>
    <cacheField name="NOMBRE DE CV FISCAUX" numFmtId="0">
      <sharedItems containsString="0" containsBlank="1" containsNumber="1" containsInteger="1" minValue="4" maxValue="7"/>
    </cacheField>
    <cacheField name="NOMBRE DE PLACES ASSISES" numFmtId="0">
      <sharedItems containsString="0" containsBlank="1" containsNumber="1" containsInteger="1" minValue="1" maxValue="9"/>
    </cacheField>
    <cacheField name="DATE DE 1 ÈRE MISE EN SERVICE" numFmtId="14">
      <sharedItems containsSemiMixedTypes="0" containsNonDate="0" containsDate="1" containsString="0" minDate="2005-10-05T00:00:00" maxDate="2024-01-23T00:00:00"/>
    </cacheField>
    <cacheField name="DATE D'ENTRÉE PARC AUTO" numFmtId="14">
      <sharedItems containsSemiMixedTypes="0" containsNonDate="0" containsDate="1" containsString="0" minDate="2020-04-01T00:00:00" maxDate="2024-03-07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1" maxValue="19" count="8">
        <n v="4"/>
        <n v="3"/>
        <n v="1"/>
        <n v="19"/>
        <n v="14"/>
        <n v="12"/>
        <n v="8"/>
        <n v="15"/>
      </sharedItems>
    </cacheField>
    <cacheField name="AGE DU VEHICULE _x000a_A AUJOURD'HUI" numFmtId="1">
      <sharedItems containsSemiMixedTypes="0" containsString="0" containsNumber="1" containsInteger="1" minValue="0" maxValue="1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Auteur" refreshedDate="45628.412580555552" createdVersion="6" refreshedVersion="6" minRefreshableVersion="3" recordCount="28">
  <cacheSource type="worksheet">
    <worksheetSource name="Tableau3"/>
  </cacheSource>
  <cacheFields count="18">
    <cacheField name="ETABLISSEMENT" numFmtId="0">
      <sharedItems/>
    </cacheField>
    <cacheField name="IMMATRICULATION - CH de Millau" numFmtId="0">
      <sharedItems/>
    </cacheField>
    <cacheField name="MARQUE " numFmtId="0">
      <sharedItems/>
    </cacheField>
    <cacheField name="MODELE" numFmtId="0">
      <sharedItems containsMixedTypes="1" containsNumber="1" containsInteger="1" minValue="308" maxValue="308"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190" maxValue="3500"/>
    </cacheField>
    <cacheField name="NOMBRE DE CV FISCAUX" numFmtId="0">
      <sharedItems containsSemiMixedTypes="0" containsString="0" containsNumber="1" containsInteger="1" minValue="1" maxValue="8"/>
    </cacheField>
    <cacheField name="NOMBRE DE PLACES ASSISES" numFmtId="0">
      <sharedItems containsString="0" containsBlank="1" containsNumber="1" containsInteger="1" minValue="2" maxValue="9"/>
    </cacheField>
    <cacheField name="DATE DE 1 ÈRE MISE EN SERVICE" numFmtId="14">
      <sharedItems containsSemiMixedTypes="0" containsNonDate="0" containsDate="1" containsString="0" minDate="1989-08-31T00:00:00" maxDate="2021-12-17T00:00:00"/>
    </cacheField>
    <cacheField name="DATE D'ENTRÉE PARC AUTO" numFmtId="14">
      <sharedItems containsSemiMixedTypes="0" containsNonDate="0" containsDate="1" containsString="0" minDate="2021-01-01T00:00:00" maxDate="2022-10-25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3" maxValue="35" count="15">
        <n v="4"/>
        <n v="3"/>
        <n v="5"/>
        <n v="35"/>
        <n v="23"/>
        <n v="21"/>
        <n v="19"/>
        <n v="18"/>
        <n v="17"/>
        <n v="16"/>
        <n v="15"/>
        <n v="13"/>
        <n v="12"/>
        <n v="9"/>
        <n v="6"/>
      </sharedItems>
    </cacheField>
    <cacheField name="AGE DU VEHICULE _x000a_A AUJOURD'HUI" numFmtId="1">
      <sharedItems containsSemiMixedTypes="0" containsString="0" containsNumber="1" containsInteger="1" minValue="2" maxValue="3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Auteur" refreshedDate="45628.412581018521" createdVersion="6" refreshedVersion="6" minRefreshableVersion="3" recordCount="2">
  <cacheSource type="worksheet">
    <worksheetSource name="Tableau9"/>
  </cacheSource>
  <cacheFields count="18">
    <cacheField name="ETABLISSEMENT" numFmtId="0">
      <sharedItems/>
    </cacheField>
    <cacheField name="IMMATRICULATION - EHPAD de Millau" numFmtId="0">
      <sharedItems/>
    </cacheField>
    <cacheField name="MARQUE " numFmtId="0">
      <sharedItems/>
    </cacheField>
    <cacheField name="MODELE" numFmtId="0">
      <sharedItems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NonDate="0" containsString="0"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954" maxValue="3250"/>
    </cacheField>
    <cacheField name="NOMBRE DE CV FISCAUX" numFmtId="0">
      <sharedItems containsSemiMixedTypes="0" containsString="0" containsNumber="1" containsInteger="1" minValue="5" maxValue="8"/>
    </cacheField>
    <cacheField name="NOMBRE DE PLACES ASSISES" numFmtId="0">
      <sharedItems containsSemiMixedTypes="0" containsString="0" containsNumber="1" containsInteger="1" minValue="5" maxValue="9"/>
    </cacheField>
    <cacheField name="DATE DE 1 ÈRE MISE EN SERVICE" numFmtId="14">
      <sharedItems containsSemiMixedTypes="0" containsNonDate="0" containsDate="1" containsString="0" minDate="1999-05-21T00:00:00" maxDate="2009-03-12T00:00:00"/>
    </cacheField>
    <cacheField name="DATE D'ENTRÉE PARC AUTO" numFmtId="14">
      <sharedItems containsSemiMixedTypes="0" containsNonDate="0" containsDate="1" containsString="0" minDate="2021-01-01T00:00:00" maxDate="2021-01-02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16" maxValue="25" count="2">
        <n v="25"/>
        <n v="16"/>
      </sharedItems>
    </cacheField>
    <cacheField name="AGE DU VEHICULE _x000a_A AUJOURD'HUI" numFmtId="1">
      <sharedItems containsSemiMixedTypes="0" containsString="0" containsNumber="1" containsInteger="1" minValue="15" maxValue="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Auteur" refreshedDate="45628.412581597222" createdVersion="6" refreshedVersion="6" minRefreshableVersion="3" recordCount="5">
  <cacheSource type="worksheet">
    <worksheetSource name="Tableau8"/>
  </cacheSource>
  <cacheFields count="18">
    <cacheField name="ETABLISSEMENT" numFmtId="0">
      <sharedItems/>
    </cacheField>
    <cacheField name="IMMATRICULATION - CH de Séverac d'Aveyron" numFmtId="0">
      <sharedItems/>
    </cacheField>
    <cacheField name="MARQUE " numFmtId="0">
      <sharedItems/>
    </cacheField>
    <cacheField name="MODELE" numFmtId="0">
      <sharedItems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4">
        <s v="Catégorie A : _x000a_Véhicules légers"/>
        <s v="Catégorie D:_x000a_Engins et remorques"/>
        <s v="Engins &lt; à 3,5T" u="1"/>
        <s v="Véhicules légers" u="1"/>
      </sharedItems>
    </cacheField>
    <cacheField name="SITE / SERVICE" numFmtId="0">
      <sharedItems containsNonDate="0" containsString="0"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598" maxValue="2700"/>
    </cacheField>
    <cacheField name="NOMBRE DE CV FISCAUX" numFmtId="0">
      <sharedItems containsSemiMixedTypes="0" containsString="0" containsNumber="1" containsInteger="1" minValue="5" maxValue="7"/>
    </cacheField>
    <cacheField name="NOMBRE DE PLACES ASSISES" numFmtId="0">
      <sharedItems containsString="0" containsBlank="1" containsNumber="1" containsInteger="1" minValue="2" maxValue="9"/>
    </cacheField>
    <cacheField name="DATE DE 1 ÈRE MISE EN SERVICE" numFmtId="14">
      <sharedItems containsSemiMixedTypes="0" containsNonDate="0" containsDate="1" containsString="0" minDate="2004-04-01T00:00:00" maxDate="2016-09-17T00:00:00"/>
    </cacheField>
    <cacheField name="DATE D'ENTRÉE PARC AUTO" numFmtId="14">
      <sharedItems containsSemiMixedTypes="0" containsNonDate="0" containsDate="1" containsString="0" minDate="2021-01-01T00:00:00" maxDate="2021-01-02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8" maxValue="21" count="4">
        <n v="21"/>
        <n v="20"/>
        <n v="8"/>
        <n v="15"/>
      </sharedItems>
    </cacheField>
    <cacheField name="AGE DU VEHICULE _x000a_A AUJOURD'HUI" numFmtId="1">
      <sharedItems containsSemiMixedTypes="0" containsString="0" containsNumber="1" containsInteger="1" minValue="8" maxValue="2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Auteur" refreshedDate="45628.412582291669" createdVersion="6" refreshedVersion="6" minRefreshableVersion="3" recordCount="14">
  <cacheSource type="worksheet">
    <worksheetSource name="Tableau4"/>
  </cacheSource>
  <cacheFields count="18">
    <cacheField name="ETABLISSEMENT" numFmtId="0">
      <sharedItems/>
    </cacheField>
    <cacheField name="IMMATRICULATION - CH de Lunel" numFmtId="0">
      <sharedItems/>
    </cacheField>
    <cacheField name="MARQUE " numFmtId="0">
      <sharedItems/>
    </cacheField>
    <cacheField name="MODELE" numFmtId="0">
      <sharedItems containsMixedTypes="1" containsNumber="1" containsInteger="1" minValue="208" maxValue="308"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NonDate="0" containsString="0"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190" maxValue="3500"/>
    </cacheField>
    <cacheField name="NOMBRE DE CV FISCAUX" numFmtId="0">
      <sharedItems containsSemiMixedTypes="0" containsString="0" containsNumber="1" containsInteger="1" minValue="4" maxValue="10"/>
    </cacheField>
    <cacheField name="NOMBRE DE PLACES ASSISES" numFmtId="0">
      <sharedItems containsString="0" containsBlank="1" containsNumber="1" containsInteger="1" minValue="2" maxValue="8"/>
    </cacheField>
    <cacheField name="DATE DE 1 ÈRE MISE EN SERVICE" numFmtId="14">
      <sharedItems containsSemiMixedTypes="0" containsNonDate="0" containsDate="1" containsString="0" minDate="2003-09-01T00:00:00" maxDate="2021-02-26T00:00:00"/>
    </cacheField>
    <cacheField name="DATE D'ENTRÉE PARC AUTO" numFmtId="14">
      <sharedItems containsSemiMixedTypes="0" containsNonDate="0" containsDate="1" containsString="0" minDate="2020-04-01T00:00:00" maxDate="2021-12-03T00:00:00"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4" maxValue="21" count="9">
        <n v="4"/>
        <n v="5"/>
        <n v="6"/>
        <n v="9"/>
        <n v="14"/>
        <n v="17"/>
        <n v="18"/>
        <n v="20"/>
        <n v="21"/>
      </sharedItems>
    </cacheField>
    <cacheField name="AGE DU VEHICULE _x000a_A AUJOURD'HUI" numFmtId="1">
      <sharedItems containsSemiMixedTypes="0" containsString="0" containsNumber="1" containsInteger="1" minValue="3" maxValue="2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Auteur" refreshedDate="45628.412582870369" createdVersion="6" refreshedVersion="6" minRefreshableVersion="3" recordCount="55">
  <cacheSource type="worksheet">
    <worksheetSource name="HBT"/>
  </cacheSource>
  <cacheFields count="18">
    <cacheField name="ETABLISSEMENT" numFmtId="0">
      <sharedItems/>
    </cacheField>
    <cacheField name="IMMATRICULATION - HBT" numFmtId="0">
      <sharedItems/>
    </cacheField>
    <cacheField name="MARQUE " numFmtId="0">
      <sharedItems/>
    </cacheField>
    <cacheField name="MODELE" numFmtId="0">
      <sharedItems containsMixedTypes="1" containsNumber="1" containsInteger="1" minValue="107" maxValue="308"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6">
        <s v="Catégorie A : _x000a_Véhicules légers"/>
        <s v="Catégorie C : _x000a_Cyclos et assimilés"/>
        <s v="Poids lourds" u="1"/>
        <s v="Cyclos et assimilés" u="1"/>
        <s v="Véhicules légers" u="1"/>
        <s v="Catégorie B : _x000a_Poids lourds" u="1"/>
      </sharedItems>
    </cacheField>
    <cacheField name="SITE / SERVICE" numFmtId="0">
      <sharedItems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tring="0" containsBlank="1" containsNumber="1" containsInteger="1" minValue="1190" maxValue="3500"/>
    </cacheField>
    <cacheField name="NOMBRE DE CV FISCAUX" numFmtId="0">
      <sharedItems containsSemiMixedTypes="0" containsString="0" containsNumber="1" containsInteger="1" minValue="1" maxValue="8"/>
    </cacheField>
    <cacheField name="NOMBRE DE PLACES ASSISES" numFmtId="0">
      <sharedItems containsString="0" containsBlank="1" containsNumber="1" containsInteger="1" minValue="2" maxValue="9"/>
    </cacheField>
    <cacheField name="DATE DE 1 ÈRE MISE EN SERVICE" numFmtId="14">
      <sharedItems containsSemiMixedTypes="0" containsNonDate="0" containsDate="1" containsString="0" minDate="2001-08-01T00:00:00" maxDate="2024-03-07T00:00:00"/>
    </cacheField>
    <cacheField name="DATE D'ENTRÉE PARC AUTO" numFmtId="14">
      <sharedItems containsSemiMixedTypes="0" containsNonDate="0" containsDate="1" containsString="0" minDate="2020-04-01T00:00:00" maxDate="2024-03-28T00:00:00"/>
    </cacheField>
    <cacheField name="TRANSPORT DE MATIERES DANGEREUSES" numFmtId="14">
      <sharedItems/>
    </cacheField>
    <cacheField name="AGE DU VEHICULE _x000a_AU 01/04/2025 _x000a_HBT" numFmtId="1">
      <sharedItems containsSemiMixedTypes="0" containsString="0" containsNumber="1" containsInteger="1" minValue="1" maxValue="23" count="16">
        <n v="4"/>
        <n v="3"/>
        <n v="2"/>
        <n v="1"/>
        <n v="20"/>
        <n v="18"/>
        <n v="17"/>
        <n v="16"/>
        <n v="15"/>
        <n v="14"/>
        <n v="13"/>
        <n v="12"/>
        <n v="11"/>
        <n v="6"/>
        <n v="19"/>
        <n v="23"/>
      </sharedItems>
    </cacheField>
    <cacheField name="AGE DU VEHICULE _x000a_A AUJOURD'HUI" numFmtId="0">
      <sharedItems containsSemiMixedTypes="0" containsString="0" containsNumber="1" containsInteger="1" minValue="0" maxValue="23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Auteur" refreshedDate="45628.413411458336" createdVersion="6" refreshedVersion="6" minRefreshableVersion="3" recordCount="9">
  <cacheSource type="worksheet">
    <worksheetSource name="Tableau7"/>
  </cacheSource>
  <cacheFields count="19">
    <cacheField name="ETABLISSEMENT" numFmtId="0">
      <sharedItems/>
    </cacheField>
    <cacheField name="IMMATRICULATION - CH de Lamalou" numFmtId="0">
      <sharedItems/>
    </cacheField>
    <cacheField name="MARQUE " numFmtId="0">
      <sharedItems/>
    </cacheField>
    <cacheField name="MODELE" numFmtId="0">
      <sharedItems/>
    </cacheField>
    <cacheField name="CATÉGORIE CARTE GRISE" numFmtId="14">
      <sharedItems/>
    </cacheField>
    <cacheField name="IDENTIFICATION CODE GENRE" numFmtId="0">
      <sharedItems/>
    </cacheField>
    <cacheField name="CATÉGORIE AU BPU" numFmtId="0">
      <sharedItems count="2">
        <s v="Catégorie A : _x000a_Véhicules légers"/>
        <s v="Véhicules légers" u="1"/>
      </sharedItems>
    </cacheField>
    <cacheField name="SITE / SERVICE" numFmtId="0">
      <sharedItems containsBlank="1"/>
    </cacheField>
    <cacheField name="- ACHAT -_x000a_- LOCATION -" numFmtId="0">
      <sharedItems/>
    </cacheField>
    <cacheField name="TYPE D'ÉNERGIE" numFmtId="0">
      <sharedItems/>
    </cacheField>
    <cacheField name="P.T.A.C" numFmtId="0">
      <sharedItems containsSemiMixedTypes="0" containsString="0" containsNumber="1" containsInteger="1" minValue="1600" maxValue="3500"/>
    </cacheField>
    <cacheField name="NOMBRE DE CV FISCAUX" numFmtId="0">
      <sharedItems containsSemiMixedTypes="0" containsString="0" containsNumber="1" containsInteger="1" minValue="5" maxValue="8"/>
    </cacheField>
    <cacheField name="NOMBRE DE PLACES ASSISES" numFmtId="0">
      <sharedItems containsString="0" containsBlank="1" containsNumber="1" containsInteger="1" minValue="2" maxValue="9"/>
    </cacheField>
    <cacheField name="DATE DE 1 ÈRE MISE EN SERVICE" numFmtId="14">
      <sharedItems containsSemiMixedTypes="0" containsNonDate="0" containsDate="1" containsString="0" minDate="2004-05-18T00:00:00" maxDate="2024-06-15T00:00:00"/>
    </cacheField>
    <cacheField name="DATE D'ENTRÉE PARC AUTO" numFmtId="14">
      <sharedItems containsSemiMixedTypes="0" containsNonDate="0" containsDate="1" containsString="0" minDate="2021-01-01T00:00:00" maxDate="2024-06-29T00:00:00"/>
    </cacheField>
    <cacheField name="COMMENTAIRE" numFmtId="14">
      <sharedItems/>
    </cacheField>
    <cacheField name="TRANSPORT DE MATIERES DANGEREUSES" numFmtId="14">
      <sharedItems/>
    </cacheField>
    <cacheField name="AGE DU VEHICULE _x000a_AU 01/04/2025" numFmtId="1">
      <sharedItems containsSemiMixedTypes="0" containsString="0" containsNumber="1" containsInteger="1" minValue="0" maxValue="20" count="6">
        <n v="5"/>
        <n v="3"/>
        <n v="2"/>
        <n v="0"/>
        <n v="20"/>
        <n v="6"/>
      </sharedItems>
    </cacheField>
    <cacheField name="AGE DU VEHICULE _x000a_A AUJOURD'HUI" numFmtId="1">
      <sharedItems containsSemiMixedTypes="0" containsString="0" containsNumber="1" containsInteger="1" minValue="0" maxValue="2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7">
  <r>
    <s v="BV-839-KW"/>
    <n v="10"/>
    <s v="RENAULT"/>
    <s v="KANGOO"/>
    <s v="CTTE"/>
    <s v="CTTE - Camionnettes  - (véhicules d'un PTAC inférieur ou égal à 3 500 kg autres que les tracteurs routiers)"/>
    <x v="0"/>
    <s v="Atelier électricien site 1"/>
    <s v="ELECTRICITE ET ELECTROMECANIQU"/>
    <s v="VF1FW0ZBC46057727"/>
    <s v="Achat"/>
    <s v="Electrique"/>
    <n v="2126"/>
    <n v="7"/>
    <n v="2"/>
    <s v="23/09/2011"/>
    <d v="2020-04-01T00:00:00"/>
    <s v="NON"/>
    <x v="0"/>
    <n v="13"/>
  </r>
  <r>
    <s v="FB-099-LA"/>
    <n v="100"/>
    <s v="PEUGEOT"/>
    <n v="308"/>
    <s v="VP"/>
    <s v="VP - Véhicule particulier - "/>
    <x v="0"/>
    <s v="Pool Benech"/>
    <s v="TRANSPORTS PATIENTS ET BIENS"/>
    <s v="VF3LPHNPPJS417956"/>
    <s v="Achat"/>
    <s v="Essence"/>
    <n v="1730"/>
    <n v="6"/>
    <n v="5"/>
    <s v="30/10/2018"/>
    <d v="2020-04-01T00:00:00"/>
    <s v="NON"/>
    <x v="1"/>
    <n v="6"/>
  </r>
  <r>
    <s v="GQ-354-JK"/>
    <n v="101"/>
    <s v="PEUGEOT"/>
    <s v="PARTNER"/>
    <s v="CTTE"/>
    <s v="CTTE - Camionnettes  - (véhicules d'un PTAC inférieur ou égal à 3 500 kg autres que les tracteurs routiers)"/>
    <x v="0"/>
    <s v="Espaces verts"/>
    <s v="STRUCTURES INTERNES 1209"/>
    <s v="VR3EUHNP2PN507709"/>
    <s v="Achat"/>
    <s v="Essence"/>
    <n v="1940"/>
    <n v="6"/>
    <n v="2"/>
    <s v="24/07/2023"/>
    <d v="2023-08-03T00:00:00"/>
    <s v="NON"/>
    <x v="2"/>
    <n v="1"/>
  </r>
  <r>
    <s v="ES-922-GE"/>
    <n v="102"/>
    <s v="RENAULT"/>
    <s v="TWINGO"/>
    <s v="VP"/>
    <s v="VP - Véhicule particulier - "/>
    <x v="0"/>
    <s v="Psy - HDJ Les hauts de Massane"/>
    <s v="SECTEUR MONTPELLIER -NORD EST"/>
    <s v="VF1AHB40D59074429"/>
    <s v="Achat"/>
    <s v="Essence"/>
    <n v="1359"/>
    <n v="4"/>
    <n v="4"/>
    <s v="27/11/2017"/>
    <d v="2020-04-01T00:00:00"/>
    <s v="NON"/>
    <x v="3"/>
    <n v="7"/>
  </r>
  <r>
    <s v="718-AJS-34"/>
    <n v="103"/>
    <s v="RENAULT"/>
    <s v="CLIO"/>
    <s v="VP"/>
    <s v="VP - Véhicule particulier - "/>
    <x v="0"/>
    <s v="THERAPIE CELLULAIRE"/>
    <s v="STUCTURE INTERNE"/>
    <s v="VF1BB2T0532314647"/>
    <s v="Achat"/>
    <s v="Essence"/>
    <n v="1510"/>
    <n v="5"/>
    <n v="5"/>
    <s v="09/09/2004"/>
    <d v="2020-04-01T00:00:00"/>
    <s v="NON"/>
    <x v="4"/>
    <n v="20"/>
  </r>
  <r>
    <s v="ES-509-HH"/>
    <n v="105"/>
    <s v="RENAULT"/>
    <s v="TRAFIC"/>
    <s v="VP"/>
    <s v="VP - Véhicule particulier - "/>
    <x v="0"/>
    <s v="Psy - La Maïre"/>
    <s v="SECTEUR REHABILITATION"/>
    <s v="VF1JL000059099965"/>
    <s v="Achat"/>
    <s v="Diesel"/>
    <n v="2840"/>
    <n v="7"/>
    <n v="9"/>
    <s v="28/11/2017"/>
    <d v="2020-04-01T00:00:00"/>
    <s v="NON"/>
    <x v="3"/>
    <n v="7"/>
  </r>
  <r>
    <s v="ES-533-HH"/>
    <n v="106"/>
    <s v="RENAULT"/>
    <s v="TRAFIC"/>
    <s v="VP"/>
    <s v="VP - Véhicule particulier - "/>
    <x v="0"/>
    <s v="Pool pschychiatrie"/>
    <s v="TRANSPORTS PATIENTS ET BIENS"/>
    <s v="VF1JL000559099962"/>
    <s v="Achat"/>
    <s v="Diesel"/>
    <n v="2840"/>
    <n v="7"/>
    <n v="9"/>
    <s v="28/11/2017"/>
    <d v="2020-04-01T00:00:00"/>
    <s v="NON"/>
    <x v="3"/>
    <n v="7"/>
  </r>
  <r>
    <s v="ES-560-HH"/>
    <n v="107"/>
    <s v="RENAULT"/>
    <s v="TRAFIC"/>
    <s v="VP"/>
    <s v="VP - Véhicule particulier - "/>
    <x v="0"/>
    <s v="Psy - HDJ La Clarté"/>
    <s v="SECTEUR MONTPELLIER - LUNEL"/>
    <s v="VF1JL000759099963"/>
    <s v="Achat"/>
    <s v="Diesel"/>
    <n v="2840"/>
    <n v="7"/>
    <n v="9"/>
    <s v="28/11/2017"/>
    <d v="2020-04-01T00:00:00"/>
    <s v="NON"/>
    <x v="3"/>
    <n v="7"/>
  </r>
  <r>
    <s v="ES-848-HH"/>
    <n v="108"/>
    <s v="RENAULT"/>
    <s v="TRAFIC"/>
    <s v="VP"/>
    <s v="VP - Véhicule particulier - "/>
    <x v="0"/>
    <s v="Psy - HDJ Mèze"/>
    <s v="SECTEUR MONTPELLIER - MEZE"/>
    <s v="VF1JL000759099964"/>
    <s v="Achat"/>
    <s v="Diesel"/>
    <n v="2840"/>
    <n v="7"/>
    <n v="9"/>
    <s v="28/11/2017"/>
    <d v="2020-04-01T00:00:00"/>
    <s v="NON"/>
    <x v="3"/>
    <n v="7"/>
  </r>
  <r>
    <s v="EH-485-RV"/>
    <n v="109"/>
    <s v="RENAULT"/>
    <s v="ZOE"/>
    <s v="VP"/>
    <s v="VP - Véhicule particulier - "/>
    <x v="0"/>
    <s v="Psy - Les hauts de Massane"/>
    <s v="SECTEUR MONTPELLIER VILLE 1"/>
    <s v="VF1AGVYF056447741"/>
    <s v="Achat"/>
    <s v="Electrique"/>
    <n v="1966"/>
    <n v="1"/>
    <n v="5"/>
    <s v="20/12/2016"/>
    <d v="2020-06-30T00:00:00"/>
    <s v="NON"/>
    <x v="5"/>
    <n v="7"/>
  </r>
  <r>
    <s v="BV-673-CN"/>
    <n v="11"/>
    <s v="RENAULT"/>
    <s v="KANGOO"/>
    <s v="CTTE"/>
    <s v="CTTE - Camionnettes  - (véhicules d'un PTAC inférieur ou égal à 3 500 kg autres que les tracteurs routiers)"/>
    <x v="0"/>
    <s v="Atelier Froid Climatisation"/>
    <s v="INST. SANIT. THERM. CLIMAT. F"/>
    <s v="VF1FW0ZBC45382024"/>
    <s v="Achat"/>
    <s v="Electrique"/>
    <n v="2126"/>
    <n v="7"/>
    <n v="2"/>
    <s v="16/09/2011"/>
    <d v="2020-04-01T00:00:00"/>
    <s v="NON"/>
    <x v="0"/>
    <n v="13"/>
  </r>
  <r>
    <s v="ES-796-MV"/>
    <n v="110"/>
    <s v="RENAULT"/>
    <s v="CLIO"/>
    <s v="VP"/>
    <s v="VP - Véhicule particulier - "/>
    <x v="0"/>
    <s v="Psy - CMP Les hauts de Massane"/>
    <s v="SECTEUR MONTPELLIER -NORD EST"/>
    <s v="VF15RB20A59117507"/>
    <s v="Achat"/>
    <s v="Essence"/>
    <n v="1621"/>
    <n v="5"/>
    <n v="5"/>
    <s v="05/12/2017"/>
    <d v="2020-04-01T00:00:00"/>
    <s v="NON"/>
    <x v="3"/>
    <n v="6"/>
  </r>
  <r>
    <s v="ES-552-PR"/>
    <n v="111"/>
    <s v="RENAULT"/>
    <s v="TWINGO"/>
    <s v="VP"/>
    <s v="VP - Véhicule particulier - "/>
    <x v="0"/>
    <s v="Psy - CMP Les Mûriers"/>
    <s v="SECTEUR MONTPELLIER CENTRE"/>
    <s v="VF1AHB40D59074430"/>
    <s v="Achat"/>
    <s v="Essence"/>
    <n v="1359"/>
    <n v="4"/>
    <n v="4"/>
    <s v="08/12/2017"/>
    <d v="2020-04-01T00:00:00"/>
    <s v="NON"/>
    <x v="3"/>
    <n v="6"/>
  </r>
  <r>
    <s v="944-AJL-34"/>
    <n v="112"/>
    <s v="RENAULT"/>
    <s v="KANGOO"/>
    <s v="VP"/>
    <s v="VP - Véhicule particulier - "/>
    <x v="0"/>
    <s v="Transport Sanitaire T.P.M.R."/>
    <s v="TRANSPORTS PATIENTS ET BIENS"/>
    <s v="VF1KCOPAF31740443"/>
    <s v="Achat"/>
    <s v="Essence"/>
    <n v="1630"/>
    <n v="6"/>
    <n v="5"/>
    <s v="24/08/2004"/>
    <d v="2020-04-01T00:00:00"/>
    <s v="NON"/>
    <x v="4"/>
    <n v="20"/>
  </r>
  <r>
    <s v="GM-393-GE"/>
    <n v="113"/>
    <s v="RENAULT"/>
    <s v="KANGOO"/>
    <s v="CTTE"/>
    <s v="CTTE - Camionnettes  - (véhicules d'un PTAC inférieur ou égal à 3 500 kg autres que les tracteurs routiers)"/>
    <x v="0"/>
    <s v="Atelier plomberie - chauffage"/>
    <s v="INST. SANIT. THERM. CLIMAT. F"/>
    <s v="VF1RFK00470207160"/>
    <s v="Achat"/>
    <s v="Electrique"/>
    <n v="2220"/>
    <n v="8"/>
    <n v="2"/>
    <s v="21/02/2023"/>
    <d v="2023-03-08T00:00:00"/>
    <s v="NON"/>
    <x v="6"/>
    <n v="1"/>
  </r>
  <r>
    <s v="FG-157-PL"/>
    <n v="114"/>
    <s v="FORD"/>
    <s v="T.CONNECT"/>
    <s v="CTTE"/>
    <s v="CTTE - Camionnettes  - (véhicules d'un PTAC inférieur ou égal à 3 500 kg autres que les tracteurs routiers)"/>
    <x v="0"/>
    <s v="Sécurité Incendie"/>
    <s v="Sécurité incendie et sureté"/>
    <s v="WFOSXXWPGSKK19918"/>
    <s v="Achat"/>
    <s v="Diesel"/>
    <n v="2285"/>
    <n v="5"/>
    <n v="2"/>
    <s v="29/05/2019"/>
    <d v="2020-04-01T00:00:00"/>
    <s v="NON"/>
    <x v="7"/>
    <n v="5"/>
  </r>
  <r>
    <s v="FR-645-LK"/>
    <n v="115"/>
    <s v="PEUGEOT"/>
    <s v="RIFTER"/>
    <s v="VP"/>
    <s v="VP - Véhicule particulier - "/>
    <x v="0"/>
    <s v="Psy - CMPEA Gignac"/>
    <s v="SECTEUR PEYRE PLANTADE"/>
    <s v="VR3ERHNP2LJ757167"/>
    <s v="Achat"/>
    <s v="Essence"/>
    <n v="2250"/>
    <n v="6"/>
    <n v="7"/>
    <s v="17/07/2020"/>
    <d v="2020-08-03T00:00:00"/>
    <s v="NON"/>
    <x v="8"/>
    <n v="4"/>
  </r>
  <r>
    <s v="301-ARD-34"/>
    <n v="116"/>
    <s v="RENAULT"/>
    <s v="TWINGO"/>
    <s v="CTTE"/>
    <s v="CTTE - Camionnettes  - (véhicules d'un PTAC inférieur ou égal à 3 500 kg autres que les tracteurs routiers)"/>
    <x v="0"/>
    <s v="Régulation transports lourd"/>
    <s v="TRANSPORTS PATIENTS ET BIENS"/>
    <s v="VF1S06G0E35283975"/>
    <s v="Achat"/>
    <s v="Essence"/>
    <n v="1230"/>
    <n v="7"/>
    <n v="2"/>
    <s v="07/02/2006"/>
    <d v="2020-04-01T00:00:00"/>
    <s v="NON"/>
    <x v="9"/>
    <n v="18"/>
  </r>
  <r>
    <s v="923-ARG-34"/>
    <n v="117"/>
    <s v="RENAULT"/>
    <s v="CLIO"/>
    <s v="VP"/>
    <s v="VP - Véhicule particulier - "/>
    <x v="0"/>
    <s v="Pool St Eloi"/>
    <s v="TRANSPORTS PATIENTS ET BIENS"/>
    <s v="VF1BB1KEF35293306"/>
    <s v="Achat"/>
    <s v="Essence"/>
    <n v="1445"/>
    <n v="4"/>
    <n v="5"/>
    <s v="17/02/2006"/>
    <d v="2020-04-01T00:00:00"/>
    <s v="NON"/>
    <x v="9"/>
    <n v="18"/>
  </r>
  <r>
    <s v="53-ARK-34"/>
    <n v="118"/>
    <s v="RENAULT"/>
    <s v="TRAFIC"/>
    <s v="CTTE"/>
    <s v="CTTE - Camionnettes  - (véhicules d'un PTAC inférieur ou égal à 3 500 kg autres que les tracteurs routiers)"/>
    <x v="0"/>
    <s v="Sécurité Incendie et sureté"/>
    <s v="SECURITE INCENDIE SURETE"/>
    <s v="VF1FLACA66Y135228"/>
    <s v="Achat"/>
    <s v="Diesel"/>
    <n v="2700"/>
    <n v="6"/>
    <n v="2"/>
    <s v="24/02/2006"/>
    <d v="2020-04-01T00:00:00"/>
    <s v="NON"/>
    <x v="9"/>
    <n v="18"/>
  </r>
  <r>
    <s v="FR-651-LK"/>
    <n v="119"/>
    <s v="PEUGEOT"/>
    <s v="RIFTER"/>
    <s v="VP"/>
    <s v="VP - Véhicule particulier - "/>
    <x v="0"/>
    <s v="Psy - HDJ Lodève"/>
    <s v="SECTEUR MONTPELLIER - LODEVE"/>
    <s v="VR3ERHNP2LJ757168"/>
    <s v="Achat"/>
    <s v="Essence"/>
    <n v="2250"/>
    <n v="6"/>
    <n v="7"/>
    <s v="17/07/2020"/>
    <d v="2020-08-03T00:00:00"/>
    <s v="NON"/>
    <x v="8"/>
    <n v="4"/>
  </r>
  <r>
    <s v="BL-431-XQ"/>
    <n v="12"/>
    <s v="RENAULT"/>
    <s v="KANGOO"/>
    <s v="VP"/>
    <s v="VP - Véhicule particulier - "/>
    <x v="0"/>
    <s v="Transport produits de santé"/>
    <s v="TRANSPORTS PATIENTS ET BIENS"/>
    <s v="VF1FW1AF545099639"/>
    <s v="Achat"/>
    <s v="Diesel"/>
    <n v="1755"/>
    <n v="5"/>
    <n v="2"/>
    <s v="12/04/2011"/>
    <d v="2020-04-01T00:00:00"/>
    <s v="OUI"/>
    <x v="0"/>
    <n v="13"/>
  </r>
  <r>
    <s v="ES-025-VE"/>
    <n v="120"/>
    <s v="FIAT"/>
    <s v="DUCATO"/>
    <s v="VASP"/>
    <s v="VASP - Véhicules automoteur spécialisés - Ambulance (pour personne couchée). - "/>
    <x v="1"/>
    <s v="S.M.U.R. Ambulance Médicalisee"/>
    <s v="SAMU ET CENTRE 15"/>
    <s v="ZFA25000002F20113"/>
    <s v="Achat"/>
    <s v="Diesel"/>
    <n v="4500"/>
    <n v="8"/>
    <n v="5"/>
    <s v="18/12/2017"/>
    <d v="2020-04-01T00:00:00"/>
    <s v="NON"/>
    <x v="3"/>
    <n v="6"/>
  </r>
  <r>
    <s v="EW-042-LA"/>
    <n v="121"/>
    <s v="FIAT"/>
    <s v="DUCATO"/>
    <s v="VASP"/>
    <s v="VASP - Véhicules automoteur spécialisés - Ambulance (pour personne couchée). - "/>
    <x v="1"/>
    <s v="S.M.U.R. Ambulance Médicalisee"/>
    <s v="SAMU ET CENTRE 15"/>
    <s v="ZFA25000002G07691"/>
    <s v="Achat"/>
    <s v="Diesel"/>
    <n v="4005"/>
    <n v="6"/>
    <n v="0"/>
    <s v="09/04/2018"/>
    <d v="2020-04-01T00:00:00"/>
    <s v="NON"/>
    <x v="1"/>
    <n v="6"/>
  </r>
  <r>
    <s v="DR-653-HW"/>
    <n v="122"/>
    <s v="RENAULT"/>
    <s v="CLIO"/>
    <s v="VP"/>
    <s v="VP - Véhicule particulier - "/>
    <x v="0"/>
    <s v="Bio-nettoyage Bellevue"/>
    <s v="FONCTION HOTELIER"/>
    <s v="VF1BBOAOF20374745"/>
    <s v="Achat"/>
    <s v="Essence"/>
    <n v="1440"/>
    <n v="4"/>
    <n v="5"/>
    <s v="28/05/1999"/>
    <d v="2020-04-01T00:00:00"/>
    <s v="NON"/>
    <x v="10"/>
    <n v="25"/>
  </r>
  <r>
    <s v="FH-145-TJ"/>
    <n v="123"/>
    <s v="PEUGEOT"/>
    <n v="208"/>
    <s v="VP"/>
    <s v="VP - Véhicule particulier - "/>
    <x v="0"/>
    <s v="CAMPS Gignac"/>
    <s v="CTRE ACT. MEDICO-SOCIALE LUNEL"/>
    <s v="VF3CCHMRPKW091832"/>
    <s v="Achat"/>
    <s v="Essence"/>
    <n v="1550"/>
    <n v="4"/>
    <n v="5"/>
    <s v="10/07/2019"/>
    <d v="2020-04-01T00:00:00"/>
    <s v="NON"/>
    <x v="7"/>
    <n v="5"/>
  </r>
  <r>
    <s v="GR-084-LL"/>
    <n v="124"/>
    <s v="RENAULT"/>
    <s v="CLIO"/>
    <s v="VP"/>
    <s v="VP - Véhicule particulier - "/>
    <x v="0"/>
    <s v="HAD Pédiatrique"/>
    <s v="PEDIATRIE NEONATALE REANIMATIO"/>
    <s v="VF1RJA00471096762"/>
    <s v="Achat"/>
    <s v="Hybride"/>
    <n v="1745"/>
    <n v="5"/>
    <n v="5"/>
    <s v="27/09/2023"/>
    <d v="2023-10-09T00:00:00"/>
    <s v="NON"/>
    <x v="2"/>
    <n v="1"/>
  </r>
  <r>
    <s v="FB-841-FV"/>
    <n v="125"/>
    <s v="RENAULT TRUCKS"/>
    <s v="MAXITY"/>
    <s v="CTTE"/>
    <s v="CTTE - Camionnettes  - (véhicules d'un PTAC inférieur ou égal à 3 500 kg autres que les tracteurs routiers)"/>
    <x v="0"/>
    <s v="Psy - La Maïre"/>
    <s v="SECTEUR REHABILITATION"/>
    <s v="VF6DHFF2481054134"/>
    <s v="Achat"/>
    <s v="Diesel"/>
    <n v="3500"/>
    <n v="8"/>
    <n v="2"/>
    <s v="16/09/2008"/>
    <d v="2020-04-01T00:00:00"/>
    <s v="NON"/>
    <x v="11"/>
    <n v="16"/>
  </r>
  <r>
    <s v="FC-321-CM"/>
    <n v="126"/>
    <s v="CITROEN"/>
    <s v="C3"/>
    <s v="VASP"/>
    <s v="VASP - Véhicules automoteur spécialisés - Ambulance (pour personne couchée). - "/>
    <x v="0"/>
    <s v="Logistique approvisionnement"/>
    <s v="DIRECTION LOGISTIQUE ET TRANSP"/>
    <s v="VF7SWHMRPJT712986"/>
    <s v="Achat"/>
    <s v="Essence"/>
    <n v="1465"/>
    <n v="4"/>
    <n v="2"/>
    <s v="28/11/2018"/>
    <d v="2020-04-01T00:00:00"/>
    <s v="NON"/>
    <x v="1"/>
    <n v="6"/>
  </r>
  <r>
    <s v="751-ARS-34"/>
    <n v="128"/>
    <s v="RENAULT"/>
    <s v="KANGOO"/>
    <s v="VP"/>
    <s v="VP - Véhicule particulier - "/>
    <x v="0"/>
    <s v="Transport Sanitaire T.P.M.R."/>
    <s v="TRANSPORTS PATIENTS ET BIENS"/>
    <s v="VF1KCOSAF35394241"/>
    <s v="Achat"/>
    <s v="Essence"/>
    <n v="1630"/>
    <n v="6"/>
    <n v="5"/>
    <s v="23/03/2006"/>
    <d v="2020-04-01T00:00:00"/>
    <s v="NON"/>
    <x v="9"/>
    <n v="18"/>
  </r>
  <r>
    <s v="752-ARS-34"/>
    <n v="129"/>
    <s v="RENAULT"/>
    <s v="KANGOO"/>
    <s v="VP"/>
    <s v="VP - Véhicule particulier - "/>
    <x v="0"/>
    <s v="Transport Sanitaire T.P.M.R."/>
    <s v="TRANSPORTS PATIENTS ET BIENS"/>
    <s v="VF1KCOSAF35394242"/>
    <s v="Achat"/>
    <s v="Essence"/>
    <n v="1630"/>
    <n v="6"/>
    <n v="5"/>
    <s v="23/03/2006"/>
    <d v="2020-04-01T00:00:00"/>
    <s v="NON"/>
    <x v="9"/>
    <n v="18"/>
  </r>
  <r>
    <s v="753-ARS-34"/>
    <n v="130"/>
    <s v="RENAULT"/>
    <s v="KANGOO"/>
    <s v="VP"/>
    <s v="VP - Véhicule particulier - "/>
    <x v="0"/>
    <s v="Transport Sanitaire T.P.M.R."/>
    <s v="TRANSPORTS PATIENTS ET BIENS"/>
    <s v="VF1KCOSAF35394243"/>
    <s v="Achat"/>
    <s v="Essence"/>
    <n v="1630"/>
    <n v="6"/>
    <n v="5"/>
    <s v="23/03/2006"/>
    <d v="2020-04-01T00:00:00"/>
    <s v="NON"/>
    <x v="9"/>
    <n v="18"/>
  </r>
  <r>
    <s v="FC-383-BP"/>
    <n v="131"/>
    <s v="CITROEN"/>
    <s v="C3"/>
    <s v="VASP"/>
    <s v="VASP - Véhicules automoteur spécialisés - Ambulance (pour personne couchée). - "/>
    <x v="0"/>
    <s v="Hospitalisation à domicile"/>
    <s v="HAD POLYV CLINIQUES MEDICALES"/>
    <s v="VF7SWHMRPJT712987"/>
    <s v="Achat"/>
    <s v="Essence"/>
    <n v="1465"/>
    <n v="4"/>
    <n v="2"/>
    <s v="27/11/2018"/>
    <d v="2020-04-01T00:00:00"/>
    <s v="NON"/>
    <x v="1"/>
    <n v="6"/>
  </r>
  <r>
    <s v="388-ASG-34"/>
    <n v="132"/>
    <s v="RENAULT"/>
    <s v="MASTER"/>
    <s v="VASP"/>
    <s v="VASP - Véhicules automoteur spécialisés - Ambulance (pour personne couchée). - "/>
    <x v="0"/>
    <s v="Centre Antonin Balmés"/>
    <s v="SOINS LONGUE DUR. ANTO. BALMES"/>
    <s v="VF1FDCUL635357934"/>
    <s v="Achat"/>
    <s v="Diesel"/>
    <n v="3500"/>
    <n v="8"/>
    <n v="2"/>
    <s v="03/05/2006"/>
    <d v="2020-04-01T00:00:00"/>
    <s v="NON"/>
    <x v="12"/>
    <n v="18"/>
  </r>
  <r>
    <s v="GM-464-GD"/>
    <n v="133"/>
    <s v="RENAULT"/>
    <s v="KANGOO"/>
    <s v="CTTE"/>
    <s v="CTTE - Camionnettes  - (véhicules d'un PTAC inférieur ou égal à 3 500 kg autres que les tracteurs routiers)"/>
    <x v="0"/>
    <s v="Atelier Pluritechnicité Site1"/>
    <s v="MAINTENANCE BAT. GENIE CIVILE"/>
    <s v="VF1RFK00470207143"/>
    <s v="Achat"/>
    <s v="Electrique"/>
    <n v="2220"/>
    <n v="8"/>
    <n v="2"/>
    <s v="21/02/2023"/>
    <d v="2023-03-08T00:00:00"/>
    <s v="NON"/>
    <x v="6"/>
    <n v="1"/>
  </r>
  <r>
    <s v="FD-971-XF"/>
    <n v="134"/>
    <s v="PEUGEOT"/>
    <n v="208"/>
    <s v="VASP"/>
    <s v="VASP - Véhicules automoteur spécialisés - Ambulance (pour personne couchée). - "/>
    <x v="0"/>
    <s v="had Obsétrique"/>
    <s v="Pôle enfants"/>
    <s v="VF3CCHMRPJW146071"/>
    <s v="Achat"/>
    <s v="Essence"/>
    <n v="1490"/>
    <n v="4"/>
    <n v="2"/>
    <s v="15/02/2019"/>
    <d v="2020-04-01T00:00:00"/>
    <s v="NON"/>
    <x v="1"/>
    <n v="5"/>
  </r>
  <r>
    <s v="881-AYT-34"/>
    <n v="135"/>
    <s v="CITROEN"/>
    <s v="C2"/>
    <s v="CTTE"/>
    <s v="CTTE - Camionnettes  - (véhicules d'un PTAC inférieur ou égal à 3 500 kg autres que les tracteurs routiers)"/>
    <x v="0"/>
    <s v="Logistique Transport Bioméd."/>
    <s v="BIOMEDICAL"/>
    <s v="VF7JMHFXC97484940"/>
    <s v="Achat"/>
    <s v="Essence"/>
    <n v="1336"/>
    <n v="6"/>
    <n v="2"/>
    <s v="29/06/2007"/>
    <d v="2020-04-01T00:00:00"/>
    <s v="NON"/>
    <x v="13"/>
    <n v="17"/>
  </r>
  <r>
    <s v="FE-907-PX"/>
    <n v="136"/>
    <s v="PEUGEOT"/>
    <s v="RIFTER"/>
    <s v="VP"/>
    <s v="VP - Véhicule particulier - "/>
    <x v="0"/>
    <s v="MPEA1 - EQUIPE MOB. ADO EM-E34"/>
    <s v="SECTEUR MPEA SAINT ELOI"/>
    <s v="VR3ERHNPJKJ604759"/>
    <s v="Achat"/>
    <s v="Essence"/>
    <n v="2250"/>
    <n v="6"/>
    <n v="7"/>
    <s v="15/03/2019"/>
    <d v="2020-04-01T00:00:00"/>
    <s v="NON"/>
    <x v="1"/>
    <n v="5"/>
  </r>
  <r>
    <s v="FE-921-PX"/>
    <n v="137"/>
    <s v="PEUGEOT"/>
    <s v="RIFTER"/>
    <s v="VP"/>
    <s v="VP - Véhicule particulier - "/>
    <x v="0"/>
    <s v="Psy - CMPEA Peyre Plantade"/>
    <s v="SECTEUR PEYRE PLANTADE"/>
    <s v="VR3ERHNPJKJ604757"/>
    <s v="Achat"/>
    <s v="Essence"/>
    <n v="2250"/>
    <n v="6"/>
    <n v="7"/>
    <s v="15/03/2019"/>
    <d v="2020-04-01T00:00:00"/>
    <s v="NON"/>
    <x v="1"/>
    <n v="5"/>
  </r>
  <r>
    <s v="FE-601-WE"/>
    <n v="138"/>
    <s v="VOLKSWAGEN"/>
    <s v="TRANSPORT"/>
    <s v="VASP"/>
    <s v="VASP - Véhicules automoteur spécialisés - Ambulance (pour personne couchée). - "/>
    <x v="2"/>
    <s v="S.M.U.R. V.L.M."/>
    <s v="SAMU ET CENTRE 15"/>
    <s v="WV2ZZZ7HZKH007152"/>
    <s v="Achat"/>
    <s v="Diesel"/>
    <n v="2800"/>
    <n v="9"/>
    <n v="0"/>
    <s v="25/03/2019"/>
    <d v="2020-04-01T00:00:00"/>
    <s v="NON"/>
    <x v="1"/>
    <n v="5"/>
  </r>
  <r>
    <s v="882-AYT-34"/>
    <n v="139"/>
    <s v="CITROEN"/>
    <s v="C2"/>
    <s v="CTTE"/>
    <s v="CTTE - Camionnettes  - (véhicules d'un PTAC inférieur ou égal à 3 500 kg autres que les tracteurs routiers)"/>
    <x v="0"/>
    <s v="Unité centrale prép. des repas"/>
    <s v="FONCTION RESTAURATION"/>
    <s v="VF7JMHFXC97484941"/>
    <s v="Achat"/>
    <s v="Essence"/>
    <n v="1336"/>
    <n v="6"/>
    <n v="2"/>
    <s v="29/06/2007"/>
    <d v="2020-04-01T00:00:00"/>
    <s v="NON"/>
    <x v="13"/>
    <n v="17"/>
  </r>
  <r>
    <s v="DX-810-JE"/>
    <n v="14"/>
    <s v="RENAULT"/>
    <s v="TWINGO"/>
    <s v="VP"/>
    <s v="VP - Véhicule particulier - "/>
    <x v="0"/>
    <s v="Psy - CMP La Pompignane"/>
    <s v="SECTEUR MONTPELLIER - LUNEL"/>
    <s v="VF1AHB10554615463"/>
    <s v="Achat"/>
    <s v="Essence"/>
    <n v="1359"/>
    <n v="4"/>
    <n v="4"/>
    <s v="16/11/2015"/>
    <d v="2020-04-01T00:00:00"/>
    <s v="NON"/>
    <x v="14"/>
    <n v="9"/>
  </r>
  <r>
    <s v="BA-329-LW"/>
    <n v="140"/>
    <s v="IVECO"/>
    <s v="EUROCARGO 75E12"/>
    <s v="CAM"/>
    <s v="CAM - Camions (véhicules d'un PTAC supérieur à 3,5 tonnes autres que les tracteurs routiers) - "/>
    <x v="3"/>
    <s v="Garage Mécanique auto"/>
    <s v="TRANSPORTS PATIENTS ET BIENS"/>
    <s v="ZCFA7580002075324"/>
    <s v="Achat"/>
    <s v="Diesel"/>
    <n v="7500"/>
    <n v="10"/>
    <n v="0"/>
    <s v="08/07/1993"/>
    <d v="2020-04-01T00:00:00"/>
    <s v="NON"/>
    <x v="15"/>
    <n v="31"/>
  </r>
  <r>
    <s v="FE-249-WE"/>
    <n v="141"/>
    <s v="VOLKSWAGEN"/>
    <s v="TRANSPORT"/>
    <s v="VASP"/>
    <s v="VASP - Véhicules automoteur spécialisés - Ambulance (pour personne couchée). - "/>
    <x v="2"/>
    <s v="S.M.U.R. V.L.M. Lunel"/>
    <s v="SMURS"/>
    <s v="WV2ZZZ7HZKH009809"/>
    <s v="Achat"/>
    <s v="Diesel"/>
    <n v="2800"/>
    <n v="9"/>
    <n v="0"/>
    <s v="25/03/2019"/>
    <d v="2020-04-01T00:00:00"/>
    <s v="NON"/>
    <x v="1"/>
    <n v="5"/>
  </r>
  <r>
    <s v="FF-482-DR"/>
    <n v="142"/>
    <s v="CITROEN"/>
    <s v="C3"/>
    <s v="VP"/>
    <s v="VP - Véhicule particulier - "/>
    <x v="0"/>
    <s v="Psy - CMP Lunel"/>
    <s v="SECTEUR MONTPELLIER - LUNEL"/>
    <s v="VF7SXHMRPKT571457"/>
    <s v="Achat"/>
    <s v="Essence"/>
    <n v="1550"/>
    <n v="4"/>
    <n v="5"/>
    <s v="02/04/2019"/>
    <d v="2020-04-01T00:00:00"/>
    <s v="NON"/>
    <x v="7"/>
    <n v="5"/>
  </r>
  <r>
    <s v="130-AZJ-34"/>
    <n v="143"/>
    <s v="RENAULT"/>
    <s v="TRAFIC"/>
    <s v="VP"/>
    <s v="VP - Véhicule particulier - "/>
    <x v="0"/>
    <s v="Psy - HDJ Lodève"/>
    <s v="SECTEUR MONTPELLIER - LODEVE"/>
    <s v="VF1JLUMA67Y228124"/>
    <s v="Achat"/>
    <s v="Diesel"/>
    <n v="2890"/>
    <n v="7"/>
    <n v="9"/>
    <s v="14/08/2007"/>
    <d v="2020-04-01T00:00:00"/>
    <s v="NON"/>
    <x v="13"/>
    <n v="17"/>
  </r>
  <r>
    <s v="FF-642-DR"/>
    <n v="144"/>
    <s v="CITROEN"/>
    <s v="C3"/>
    <s v="VP"/>
    <s v="VP - Véhicule particulier - "/>
    <x v="0"/>
    <s v="Psy - CMP Lunel"/>
    <s v="SECTEUR MONTPELLIER - LUNEL"/>
    <s v="VF7SXHMRPKT570549"/>
    <s v="Achat"/>
    <s v="Essence"/>
    <n v="1550"/>
    <n v="4"/>
    <n v="5"/>
    <s v="02/04/2019"/>
    <d v="2020-04-01T00:00:00"/>
    <s v="NON"/>
    <x v="7"/>
    <n v="5"/>
  </r>
  <r>
    <s v="FF-638-DR"/>
    <n v="145"/>
    <s v="CITROEN"/>
    <s v="C3"/>
    <s v="VP"/>
    <s v="VP - Véhicule particulier - "/>
    <x v="0"/>
    <s v="C2R Jean Minvielle"/>
    <s v="ETAT MENTAUX A RISQUE DEBUTANT"/>
    <s v="VF7SXHMRPKT571459"/>
    <s v="Achat"/>
    <s v="Essence"/>
    <n v="1550"/>
    <n v="4"/>
    <n v="5"/>
    <s v="02/04/2019"/>
    <d v="2020-04-01T00:00:00"/>
    <s v="NON"/>
    <x v="7"/>
    <n v="5"/>
  </r>
  <r>
    <s v="FF-687-DR"/>
    <n v="146"/>
    <s v="CITROEN"/>
    <s v="C3"/>
    <s v="VP"/>
    <s v="VP - Véhicule particulier - "/>
    <x v="0"/>
    <s v="Psy - CMP Clermont l'Hérault"/>
    <s v="SECTEUR MONTPELLIER - LODEVE"/>
    <s v="VF7SXHMRPKT570553"/>
    <s v="Achat"/>
    <s v="Essence"/>
    <n v="1550"/>
    <n v="4"/>
    <n v="5"/>
    <s v="02/04/2019"/>
    <d v="2020-04-01T00:00:00"/>
    <s v="NON"/>
    <x v="7"/>
    <n v="5"/>
  </r>
  <r>
    <s v="FF-695-DR"/>
    <n v="147"/>
    <s v="CITROEN"/>
    <s v="C3"/>
    <s v="VP"/>
    <s v="VP - Véhicule particulier - "/>
    <x v="0"/>
    <s v="Psy - CMP Les mûriers"/>
    <s v="SECTEUR MONTPELLIER VILLE 2"/>
    <s v="VF7SXHMRPKT570551"/>
    <s v="Achat"/>
    <s v="Essence"/>
    <n v="1550"/>
    <n v="4"/>
    <n v="5"/>
    <s v="02/04/2019"/>
    <d v="2020-04-01T00:00:00"/>
    <s v="NON"/>
    <x v="7"/>
    <n v="5"/>
  </r>
  <r>
    <s v="131-AZJ-34"/>
    <n v="148"/>
    <s v="RENAULT"/>
    <s v="TRAFIC"/>
    <s v="VP"/>
    <s v="VP - Véhicule particulier - "/>
    <x v="0"/>
    <s v="Pool pschychiatrie"/>
    <s v="TRANSPORTS PATIENTS ET BIENS"/>
    <s v="VF1JLUMA67Y227540"/>
    <s v="Achat"/>
    <s v="Diesel"/>
    <n v="2890"/>
    <n v="7"/>
    <n v="9"/>
    <s v="14/08/2007"/>
    <d v="2020-04-01T00:00:00"/>
    <s v="NON"/>
    <x v="13"/>
    <n v="17"/>
  </r>
  <r>
    <s v="132-AZJ-34"/>
    <n v="149"/>
    <s v="RENAULT"/>
    <s v="TRAFIC"/>
    <s v="VP"/>
    <s v="VP - Véhicule particulier - "/>
    <x v="0"/>
    <s v="Psy - HDJ MPEA St Eloi"/>
    <s v="SECTEUR MPEA SAINT ELOI"/>
    <s v="VF1JLUMA67Y227903"/>
    <s v="Achat"/>
    <s v="Diesel"/>
    <n v="2890"/>
    <n v="7"/>
    <n v="9"/>
    <s v="14/08/2007"/>
    <d v="2020-04-01T00:00:00"/>
    <s v="NON"/>
    <x v="13"/>
    <n v="17"/>
  </r>
  <r>
    <s v="DT-966-EB"/>
    <n v="15"/>
    <s v="VOLKSWAGEN"/>
    <s v="TRANSPORT"/>
    <s v="VASP"/>
    <s v="VASP - Véhicules automoteur spécialisés - Ambulance (pour personne couchée). - "/>
    <x v="2"/>
    <s v="S.M.U.R. V.L.M."/>
    <s v="SAMU ET CENTRE 15"/>
    <s v="WV2ZZZ7HZFH113612"/>
    <s v="Achat"/>
    <s v="Diesel"/>
    <n v="3000"/>
    <n v="12"/>
    <n v="0"/>
    <s v="09/07/2015"/>
    <d v="2020-04-01T00:00:00"/>
    <s v="NON"/>
    <x v="14"/>
    <n v="9"/>
  </r>
  <r>
    <s v="FK-176-AK"/>
    <n v="150"/>
    <s v="CITROEN"/>
    <s v="C3"/>
    <s v="VP"/>
    <s v="VP - Véhicule particulier - "/>
    <x v="0"/>
    <s v="Centre Antonin Balmés"/>
    <s v="SOINS LONGUE DUR. ANTO. BALMES"/>
    <s v="VF7SXHMRVKT669248"/>
    <s v="Achat"/>
    <s v="Essence"/>
    <n v="1555"/>
    <n v="4"/>
    <n v="5"/>
    <s v="10/09/2019"/>
    <d v="2020-04-01T00:00:00"/>
    <s v="NON"/>
    <x v="7"/>
    <n v="5"/>
  </r>
  <r>
    <s v="133-AZJ-34"/>
    <n v="151"/>
    <s v="RENAULT"/>
    <s v="CLIO"/>
    <s v="VP"/>
    <s v="VP - Véhicule particulier - "/>
    <x v="0"/>
    <s v="Psy - HDJ Lunel"/>
    <s v="SECTEUR MONTPELLIER - LUNEL"/>
    <s v="VF1BB1KEF38130506"/>
    <s v="Achat"/>
    <s v="Essence"/>
    <n v="1445"/>
    <n v="4"/>
    <n v="5"/>
    <s v="14/08/2007"/>
    <d v="2020-04-01T00:00:00"/>
    <s v="NON"/>
    <x v="13"/>
    <n v="17"/>
  </r>
  <r>
    <s v="FK-018-AK"/>
    <n v="152"/>
    <s v="CITROEN"/>
    <s v="C3"/>
    <s v="VP"/>
    <s v="VP - Véhicule particulier - "/>
    <x v="0"/>
    <s v="Psy - Petite enfance"/>
    <s v="SECTEUR PEYRE PLANTADE"/>
    <s v="VF7SXHMRVKT669252"/>
    <s v="Achat"/>
    <s v="Essence"/>
    <n v="1555"/>
    <n v="4"/>
    <n v="5"/>
    <s v="10/09/2019"/>
    <d v="2020-04-01T00:00:00"/>
    <s v="NON"/>
    <x v="7"/>
    <n v="5"/>
  </r>
  <r>
    <s v="134-AZJ-34"/>
    <n v="153"/>
    <s v="RENAULT"/>
    <s v="CLIO"/>
    <s v="VP"/>
    <s v="VP - Véhicule particulier - "/>
    <x v="0"/>
    <s v="Psy - CMPEA Peyre Plantade"/>
    <s v="SECTEUR PEYRE PLANTADE"/>
    <s v="VF1BB1KEF38130478"/>
    <s v="Achat"/>
    <s v="Essence"/>
    <n v="1445"/>
    <n v="4"/>
    <n v="5"/>
    <s v="14/08/2007"/>
    <d v="2020-04-01T00:00:00"/>
    <s v="NON"/>
    <x v="13"/>
    <n v="17"/>
  </r>
  <r>
    <s v="GM-768-GD"/>
    <n v="154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RFK00270207144"/>
    <s v="Achat"/>
    <s v="Electrique"/>
    <n v="2220"/>
    <n v="8"/>
    <n v="2"/>
    <s v="21/02/2023"/>
    <d v="2023-03-08T00:00:00"/>
    <s v="OUI"/>
    <x v="6"/>
    <n v="1"/>
  </r>
  <r>
    <s v="FK-677-QL"/>
    <n v="155"/>
    <s v="PEUGEOT"/>
    <n v="2008"/>
    <s v="VP"/>
    <s v="VP - Véhicule particulier - "/>
    <x v="0"/>
    <s v="Pool Benech"/>
    <s v="TRANSPORTS PATIENTS ET BIENS"/>
    <s v="VF3CUYHYPKY186265"/>
    <s v="Achat"/>
    <s v="Diesel"/>
    <n v="1700"/>
    <n v="5"/>
    <n v="5"/>
    <s v="03/10/2019"/>
    <d v="2020-04-01T00:00:00"/>
    <s v="NON"/>
    <x v="7"/>
    <n v="5"/>
  </r>
  <r>
    <s v="8334-YP-34"/>
    <n v="156"/>
    <s v="RENAULT"/>
    <s v="KANGOO"/>
    <s v="VP"/>
    <s v="VP - Véhicule particulier - "/>
    <x v="0"/>
    <s v="Bio-nettoyage Bellevue"/>
    <s v="FONCTION HOTELIER"/>
    <s v="VF1KC0AAF20601053"/>
    <s v="Achat"/>
    <s v="Essence"/>
    <n v="1600"/>
    <n v="5"/>
    <n v="5"/>
    <s v="22/07/1999"/>
    <d v="2020-04-01T00:00:00"/>
    <s v="NON"/>
    <x v="10"/>
    <n v="25"/>
  </r>
  <r>
    <s v="868-BAG-34"/>
    <n v="157"/>
    <s v="RENAULT"/>
    <s v="CLIO"/>
    <s v="VP"/>
    <s v="VP - Véhicule particulier - "/>
    <x v="0"/>
    <s v="Logistique Transport Bioméd."/>
    <s v="BIOMEDICAL"/>
    <s v="VF1BB1KEF38830134"/>
    <s v="Achat"/>
    <s v="Essence"/>
    <n v="1445"/>
    <n v="4"/>
    <n v="5"/>
    <s v="23/10/2007"/>
    <d v="2020-04-01T00:00:00"/>
    <s v="NON"/>
    <x v="13"/>
    <n v="17"/>
  </r>
  <r>
    <s v="GL-593-HP"/>
    <n v="158"/>
    <s v="SKODA"/>
    <s v="KODIAQ"/>
    <s v="VP"/>
    <s v="VP - Véhicule particulier - "/>
    <x v="2"/>
    <s v="S.M.U.R. VLM COEUR D'HERAULT"/>
    <s v="SMURS"/>
    <s v="TMBLN7NS3N8058744"/>
    <s v="Achat"/>
    <s v="Diesel"/>
    <n v="2410"/>
    <n v="11"/>
    <n v="5"/>
    <s v="27/12/2022"/>
    <d v="2023-01-03T00:00:00"/>
    <s v="NON"/>
    <x v="6"/>
    <n v="1"/>
  </r>
  <r>
    <s v="GL-594-HP"/>
    <n v="159"/>
    <s v="SKODA"/>
    <s v="KODIAQ"/>
    <s v="VP"/>
    <s v="VP - Véhicule particulier - "/>
    <x v="2"/>
    <s v="S.M.U.R. VLM COEUR D'HERAULT"/>
    <s v="SMURS"/>
    <s v="TMBLN7NS3N8058897"/>
    <s v="Achat"/>
    <s v="Diesel"/>
    <n v="2410"/>
    <n v="11"/>
    <n v="5"/>
    <s v="27/12/2022"/>
    <d v="2023-01-03T00:00:00"/>
    <s v="NON"/>
    <x v="6"/>
    <n v="1"/>
  </r>
  <r>
    <s v="DT-995-EB"/>
    <n v="16"/>
    <s v="VOLKSWAGEN"/>
    <s v="TRANSPORT"/>
    <s v="VASP"/>
    <s v="VASP - Véhicules automoteur spécialisés - Ambulance (pour personne couchée). - "/>
    <x v="2"/>
    <s v="S.M.U.R. V.L.M."/>
    <s v="SAMU ET CENTRE 15"/>
    <s v="WV2ZZZ7HZFH114495"/>
    <s v="Achat"/>
    <s v="Diesel"/>
    <n v="3000"/>
    <n v="12"/>
    <n v="0"/>
    <s v="09/07/2015"/>
    <d v="2020-04-01T00:00:00"/>
    <s v="NON"/>
    <x v="14"/>
    <n v="9"/>
  </r>
  <r>
    <s v="FK-664-QL"/>
    <n v="160"/>
    <s v="PEUGEOT"/>
    <n v="2008"/>
    <s v="VP"/>
    <s v="VP - Véhicule particulier - "/>
    <x v="0"/>
    <s v="Pool pschychiatrie"/>
    <s v="TRANSPORTS PATIENTS ET BIENS"/>
    <s v="VF3CUYHYPKY186264"/>
    <s v="Achat"/>
    <s v="Diesel"/>
    <n v="1700"/>
    <n v="5"/>
    <n v="5"/>
    <s v="03/10/2019"/>
    <d v="2020-04-01T00:00:00"/>
    <s v="NON"/>
    <x v="7"/>
    <n v="5"/>
  </r>
  <r>
    <s v="GM-895-GD"/>
    <n v="161"/>
    <s v="RENAULT"/>
    <s v="KANGOO"/>
    <s v="CTTE"/>
    <s v="CTTE - Camionnettes  - (véhicules d'un PTAC inférieur ou égal à 3 500 kg autres que les tracteurs routiers)"/>
    <x v="0"/>
    <s v="Logistique Transport Bioméd."/>
    <s v="BIOMEDICAL"/>
    <s v="VF1RFK00470207145"/>
    <s v="Achat"/>
    <s v="Electrique"/>
    <n v="2220"/>
    <n v="8"/>
    <n v="2"/>
    <s v="21/02/2023"/>
    <d v="2023-03-08T00:00:00"/>
    <s v="NON"/>
    <x v="6"/>
    <n v="1"/>
  </r>
  <r>
    <s v="320-BAT-34"/>
    <n v="162"/>
    <s v="RENAULT"/>
    <s v="TRAFIC"/>
    <s v="VP"/>
    <s v="VP - Véhicule particulier - "/>
    <x v="0"/>
    <s v="Psy - HDJ Les hauts de Massane"/>
    <s v="SECTEUR MONTPELLIER -NORD EST"/>
    <s v="VF1JLUMA68Y252619"/>
    <s v="Achat"/>
    <s v="Diesel"/>
    <n v="2890"/>
    <n v="7"/>
    <n v="9"/>
    <s v="27/11/2007"/>
    <d v="2020-04-01T00:00:00"/>
    <s v="NON"/>
    <x v="13"/>
    <n v="17"/>
  </r>
  <r>
    <s v="614-XZ-34"/>
    <n v="163"/>
    <s v="CITROEN"/>
    <s v="JUMPER"/>
    <s v="VASP"/>
    <s v="VASP - Véhicules automoteur spécialisés - Ambulance (pour personne couchée). - "/>
    <x v="0"/>
    <s v="Espaces verts"/>
    <s v="STRUCTURES INTERNES 1209"/>
    <s v="VF7232B4215435050"/>
    <s v="Achat"/>
    <s v="Diesel"/>
    <n v="3250"/>
    <n v="8"/>
    <n v="0"/>
    <s v="22/09/1997"/>
    <d v="2020-04-01T00:00:00"/>
    <s v="NON"/>
    <x v="16"/>
    <n v="27"/>
  </r>
  <r>
    <s v="GM-241-GE"/>
    <n v="164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RFK00470207158"/>
    <s v="Achat"/>
    <s v="Electrique"/>
    <n v="2220"/>
    <n v="8"/>
    <n v="2"/>
    <s v="21/02/2023"/>
    <d v="2023-03-08T00:00:00"/>
    <s v="OUI"/>
    <x v="6"/>
    <n v="1"/>
  </r>
  <r>
    <s v="FK-321-QS"/>
    <n v="165"/>
    <s v="PEUGEOT"/>
    <n v="308"/>
    <s v="VP"/>
    <s v="VP - Véhicule particulier - "/>
    <x v="0"/>
    <s v="Direction générale"/>
    <s v="DIRECTION GENERALE"/>
    <s v="VF3LPHNSKKS381097"/>
    <s v="Achat"/>
    <s v="Essence"/>
    <n v="1770"/>
    <n v="6"/>
    <n v="5"/>
    <s v="04/10/2019"/>
    <d v="2020-04-01T00:00:00"/>
    <s v="NON"/>
    <x v="7"/>
    <n v="5"/>
  </r>
  <r>
    <s v="FR-595-LK"/>
    <n v="166"/>
    <s v="PEUGEOT"/>
    <s v="RIFTER"/>
    <s v="VP"/>
    <s v="VP - Véhicule particulier - "/>
    <x v="0"/>
    <s v="Psy - Consultation MPEA STE"/>
    <s v="SECTEUR MPEA SAINT ELOI"/>
    <s v="VR3ERHNP2LN533249"/>
    <s v="Achat"/>
    <s v="Essence"/>
    <n v="2060"/>
    <n v="6"/>
    <n v="5"/>
    <s v="17/07/2020"/>
    <d v="2020-08-03T00:00:00"/>
    <s v="NON"/>
    <x v="8"/>
    <n v="4"/>
  </r>
  <r>
    <s v="BE-720-CY"/>
    <n v="167"/>
    <s v="RENAULT"/>
    <s v="MEGANE"/>
    <s v="VP"/>
    <s v="VP - Véhicule particulier - "/>
    <x v="0"/>
    <s v="SECURI. INCENDIE SURETE SITE 2"/>
    <s v="SECURITE INCENDIE SURETE"/>
    <s v="VF1JZ3GOD44524642"/>
    <s v="Achat"/>
    <s v="Diesel"/>
    <n v="1944"/>
    <n v="6"/>
    <n v="5"/>
    <s v="02/12/2010"/>
    <d v="2020-04-01T00:00:00"/>
    <s v="NON"/>
    <x v="17"/>
    <n v="14"/>
  </r>
  <r>
    <s v="582-BFW-34"/>
    <n v="168"/>
    <s v="RENAULT"/>
    <s v="MASTER"/>
    <s v="CTTE"/>
    <s v="CTTE - Camionnettes  - (véhicules d'un PTAC inférieur ou égal à 3 500 kg autres que les tracteurs routiers)"/>
    <x v="0"/>
    <s v="Centrale de mobilier"/>
    <s v="LOGISTIQUE INT. ETABLISSEMENTS"/>
    <s v="VF1UDC2K640595703"/>
    <s v="Achat"/>
    <s v="Diesel"/>
    <n v="3500"/>
    <n v="8"/>
    <n v="2"/>
    <s v="12/12/2008"/>
    <d v="2020-04-01T00:00:00"/>
    <s v="NON"/>
    <x v="11"/>
    <n v="15"/>
  </r>
  <r>
    <s v="FS-299-LY"/>
    <n v="169"/>
    <s v="CITROEN"/>
    <s v="C3"/>
    <s v="VP"/>
    <s v="VP - Véhicule particulier - "/>
    <x v="0"/>
    <s v="Psy - CMP Les mûriers"/>
    <s v="SECTEUR MONTPELLIER VILLE 2"/>
    <s v="VF7SXHMRRVLT606416"/>
    <s v="Achat"/>
    <s v="Essence"/>
    <n v="1500"/>
    <n v="4"/>
    <n v="5"/>
    <s v="04/09/2020"/>
    <d v="2020-09-25T00:00:00"/>
    <s v="NON"/>
    <x v="8"/>
    <n v="4"/>
  </r>
  <r>
    <s v="FS-292-LY"/>
    <n v="170"/>
    <s v="CITROEN"/>
    <s v="C3"/>
    <s v="VP"/>
    <s v="VP - Véhicule particulier - "/>
    <x v="0"/>
    <s v="Psy - HDJ Les hauts de Massane"/>
    <s v="SECTEUR MONTPELLIER -NORD EST"/>
    <s v="VF7SXHMRRVLT606588"/>
    <s v="Achat"/>
    <s v="Essence"/>
    <n v="1500"/>
    <n v="4"/>
    <n v="5"/>
    <s v="04/09/2020"/>
    <d v="2020-09-25T00:00:00"/>
    <s v="NON"/>
    <x v="8"/>
    <n v="4"/>
  </r>
  <r>
    <s v="FS-394-MQ"/>
    <n v="171"/>
    <s v="CITROEN"/>
    <s v="C3"/>
    <s v="VP"/>
    <s v="VP - Véhicule particulier - "/>
    <x v="0"/>
    <s v="Psy - CMP Les mûriers"/>
    <s v="SECTEUR MONTPELLIER VILLE 2"/>
    <s v="VF7SXHMRRVLT606481"/>
    <s v="Achat"/>
    <s v="Essence"/>
    <n v="1500"/>
    <n v="4"/>
    <n v="5"/>
    <s v="07/09/2020"/>
    <d v="2020-09-25T00:00:00"/>
    <s v="NON"/>
    <x v="8"/>
    <n v="4"/>
  </r>
  <r>
    <s v="AB-740-EJ"/>
    <n v="172"/>
    <s v="PEUGEOT"/>
    <n v="207"/>
    <s v="VP"/>
    <s v="VP - Véhicule particulier - "/>
    <x v="0"/>
    <s v="Automates"/>
    <s v="DIRECTION TRAVAUX ET BIOMEDICA"/>
    <s v="VF3WE9HXC9W055181"/>
    <s v="Achat"/>
    <s v="Diesel"/>
    <n v="1741"/>
    <n v="5"/>
    <n v="5"/>
    <s v="11/06/2009"/>
    <d v="2020-04-01T00:00:00"/>
    <s v="NON"/>
    <x v="18"/>
    <n v="15"/>
  </r>
  <r>
    <s v="FS-810-QB"/>
    <n v="173"/>
    <s v="TOYOTA"/>
    <s v="YARIS"/>
    <s v="VP"/>
    <s v="VP - Véhicule particulier - "/>
    <x v="0"/>
    <s v="Hospitalisation à domicile"/>
    <s v="HAD POLYV CLINIQUES MEDICALES"/>
    <s v="VNKKD3D370A684128"/>
    <s v="Achat"/>
    <s v="Hybride"/>
    <n v="1565"/>
    <n v="3"/>
    <n v="5"/>
    <s v="11/09/2020"/>
    <d v="2020-09-14T00:00:00"/>
    <s v="NON"/>
    <x v="8"/>
    <n v="4"/>
  </r>
  <r>
    <s v="GQ-277-RA"/>
    <n v="174"/>
    <s v="CITROEN"/>
    <s v="C3"/>
    <s v="VP"/>
    <s v="VP - Véhicule particulier - "/>
    <x v="0"/>
    <s v="Hospitalisation à domicile"/>
    <s v="HAD POLYV CLINIQUES MEDICALES"/>
    <s v="VF7SXHMRVPT645285"/>
    <s v="Achat"/>
    <s v="Essence"/>
    <n v="1540"/>
    <n v="4"/>
    <n v="5"/>
    <s v="09/08/2023"/>
    <d v="2023-10-16T00:00:00"/>
    <s v="NON"/>
    <x v="2"/>
    <n v="1"/>
  </r>
  <r>
    <s v="AD-733-LC"/>
    <n v="175"/>
    <s v="RENAULT"/>
    <s v="KANGOO"/>
    <s v="CTTE"/>
    <s v="CTTE - Camionnettes  - (véhicules d'un PTAC inférieur ou égal à 3 500 kg autres que les tracteurs routiers)"/>
    <x v="0"/>
    <s v="Atelier plomberie - chauffage"/>
    <s v="INST. SANIT. THERM. CLIMAT. F"/>
    <s v="VF1FW1BB542198937"/>
    <s v="Achat"/>
    <s v="Diesel"/>
    <n v="1918"/>
    <n v="6"/>
    <n v="2"/>
    <s v="15/10/2009"/>
    <d v="2020-04-01T00:00:00"/>
    <s v="NON"/>
    <x v="18"/>
    <n v="15"/>
  </r>
  <r>
    <s v="FS-822-QB"/>
    <n v="176"/>
    <s v="TOYOTA"/>
    <s v="YARIS"/>
    <s v="VP"/>
    <s v="VP - Véhicule particulier - "/>
    <x v="0"/>
    <s v="Hospitalisation à domicile"/>
    <s v="HAD POLYV CLINIQUES MEDICALES"/>
    <s v="VNKKD3D370A684133"/>
    <s v="Achat"/>
    <s v="Hybride"/>
    <n v="1565"/>
    <n v="3"/>
    <n v="5"/>
    <s v="11/09/2020"/>
    <d v="2020-09-14T00:00:00"/>
    <s v="NON"/>
    <x v="8"/>
    <n v="4"/>
  </r>
  <r>
    <s v="AD-747-LC"/>
    <n v="177"/>
    <s v="RENAULT"/>
    <s v="KANGOO"/>
    <s v="CTTE"/>
    <s v="CTTE - Camionnettes  - (véhicules d'un PTAC inférieur ou égal à 3 500 kg autres que les tracteurs routiers)"/>
    <x v="0"/>
    <s v="Structure Extérieure"/>
    <s v="MAINTENANCE BAT. GENIE CIVILE"/>
    <s v="VF1FW1BB542198938"/>
    <s v="Achat"/>
    <s v="Diesel"/>
    <n v="1918"/>
    <n v="6"/>
    <n v="2"/>
    <s v="15/10/2009"/>
    <d v="2020-04-01T00:00:00"/>
    <s v="NON"/>
    <x v="18"/>
    <n v="15"/>
  </r>
  <r>
    <s v="AD-995-JV"/>
    <n v="178"/>
    <s v="RENAULT"/>
    <s v="TRAFIC"/>
    <s v="VP"/>
    <s v="VP - Véhicule particulier - "/>
    <x v="0"/>
    <s v="Psy - HDJ Villa St Georges"/>
    <s v="SECTEUR PEYRE PLANTADE"/>
    <s v="VF1JLBMA6AV359948"/>
    <s v="Achat"/>
    <s v="Diesel"/>
    <n v="2920"/>
    <n v="7"/>
    <n v="9"/>
    <s v="13/10/2009"/>
    <d v="2020-04-01T00:00:00"/>
    <s v="NON"/>
    <x v="18"/>
    <n v="15"/>
  </r>
  <r>
    <s v="FG-345-MY"/>
    <n v="179"/>
    <s v="FIAT"/>
    <s v="TALENTO"/>
    <s v="VASP"/>
    <s v="VASP - Véhicules automoteur spécialisés - Ambulance (pour personne couchée). - "/>
    <x v="0"/>
    <s v="Transport Sanitaire Ambulances"/>
    <s v="TRANSPORTS PATIENTS ET BIENS"/>
    <s v="ZFAFFL009H5066031"/>
    <s v="Achat"/>
    <s v="Diesel"/>
    <n v="2820"/>
    <n v="5"/>
    <n v="4"/>
    <s v="28/05/2019"/>
    <d v="2022-04-19T00:00:00"/>
    <s v="NON"/>
    <x v="7"/>
    <n v="5"/>
  </r>
  <r>
    <s v="DT-012-EC"/>
    <n v="18"/>
    <s v="VOLKSWAGEN"/>
    <s v="TRANSPORT"/>
    <s v="VASP"/>
    <s v="VASP - Véhicules automoteur spécialisés - Ambulance (pour personne couchée). - "/>
    <x v="0"/>
    <s v="Structure Extérieure"/>
    <s v="MAINTENANCE BAT. GENIE CIVILE"/>
    <s v="WV2ZZZ7HZFH115030"/>
    <s v="Achat"/>
    <s v="Diesel"/>
    <n v="3000"/>
    <n v="12"/>
    <n v="0"/>
    <s v="09/07/2015"/>
    <d v="2020-04-01T00:00:00"/>
    <s v="NON"/>
    <x v="14"/>
    <n v="9"/>
  </r>
  <r>
    <s v="AD-266-XY"/>
    <n v="180"/>
    <s v="RENAULT"/>
    <s v="TRAFIC"/>
    <s v="VP"/>
    <s v="VP - Véhicule particulier - "/>
    <x v="0"/>
    <s v="Pool pschychiatrie"/>
    <s v="TRANSPORTS PATIENTS ET BIENS"/>
    <s v="VF1JLBMA6AV359947"/>
    <s v="Achat"/>
    <s v="Diesel"/>
    <n v="2920"/>
    <n v="7"/>
    <n v="9"/>
    <s v="22/10/2009"/>
    <d v="2020-04-01T00:00:00"/>
    <s v="NON"/>
    <x v="18"/>
    <n v="15"/>
  </r>
  <r>
    <s v="FT-834-DF"/>
    <n v="181"/>
    <s v="CITROEN"/>
    <s v="C3"/>
    <s v="VP"/>
    <s v="VP - Véhicule particulier - "/>
    <x v="0"/>
    <s v="Psy - CMPEA Gignac"/>
    <s v="SECTEUR PEYRE PLANTADE"/>
    <s v="VF7SXHMRRVLT606365"/>
    <s v="Achat"/>
    <s v="Essence"/>
    <n v="1500"/>
    <n v="4"/>
    <n v="5"/>
    <s v="01/10/2020"/>
    <d v="2020-10-12T00:00:00"/>
    <s v="NON"/>
    <x v="8"/>
    <n v="4"/>
  </r>
  <r>
    <s v="FT-818-DF"/>
    <n v="182"/>
    <s v="CITROEN"/>
    <s v="C3"/>
    <s v="VP"/>
    <s v="VP - Véhicule particulier - "/>
    <x v="0"/>
    <s v="C2R Jean Minvielle"/>
    <s v="ETAT MENTAUX A RISQUE DEBUTANT"/>
    <s v="VF7SXHMRRVLT606322"/>
    <s v="Achat"/>
    <s v="Essence"/>
    <n v="1500"/>
    <n v="4"/>
    <n v="5"/>
    <s v="01/10/2020"/>
    <d v="2020-10-12T00:00:00"/>
    <s v="NON"/>
    <x v="8"/>
    <n v="4"/>
  </r>
  <r>
    <s v="AJ-550-BG"/>
    <n v="183"/>
    <s v="RENAULT"/>
    <s v="CLIO"/>
    <s v="VP"/>
    <s v="VP - Véhicule particulier - "/>
    <x v="0"/>
    <s v="Plateforme Euromédecine"/>
    <s v="TRANSPORTS PATIENTS ET BIENS"/>
    <s v="VF1BB8N0542275291"/>
    <s v="Achat"/>
    <s v="Diesel"/>
    <n v="1540"/>
    <n v="4"/>
    <n v="5"/>
    <s v="30/12/2009"/>
    <d v="2020-04-01T00:00:00"/>
    <s v="NON"/>
    <x v="18"/>
    <n v="14"/>
  </r>
  <r>
    <s v="AC-924-GK"/>
    <n v="184"/>
    <s v="RENAULT"/>
    <s v="MASTER"/>
    <s v="VASP"/>
    <s v="VASP - Véhicules automoteur spécialisés - Ambulance (pour personne couchée). - "/>
    <x v="0"/>
    <s v="C.E.S.U. 34"/>
    <s v="CENTRE ENSEIGN. SOINS URGENCE"/>
    <s v="VF1FDC3H640889270"/>
    <s v="Achat"/>
    <s v="Diesel"/>
    <n v="3500"/>
    <n v="8"/>
    <n v="0"/>
    <s v="03/08/2009"/>
    <d v="2020-04-01T00:00:00"/>
    <s v="NON"/>
    <x v="18"/>
    <n v="15"/>
  </r>
  <r>
    <s v="FT-774-DF"/>
    <n v="185"/>
    <s v="CITROEN"/>
    <s v="C3"/>
    <s v="VP"/>
    <s v="VP - Véhicule particulier - "/>
    <x v="0"/>
    <s v="Psy - Unité jeunes adultes"/>
    <s v="ETAT MENTAUX A RISQUE DEBUTANT"/>
    <s v="VF7SXHMRRVLT606323"/>
    <s v="Achat"/>
    <s v="Essence"/>
    <n v="1500"/>
    <n v="4"/>
    <n v="5"/>
    <s v="01/10/2020"/>
    <d v="2020-10-12T00:00:00"/>
    <s v="NON"/>
    <x v="8"/>
    <n v="4"/>
  </r>
  <r>
    <s v="FT-854-DF"/>
    <n v="186"/>
    <s v="CITROEN"/>
    <s v="C3"/>
    <s v="VP"/>
    <s v="VP - Véhicule particulier - "/>
    <x v="0"/>
    <s v="Psy - CMP Les mûriers"/>
    <s v="SECTEUR MONTPELLIER VILLE 2"/>
    <s v="VF7SXHMRRVLT608141"/>
    <s v="Achat"/>
    <s v="Essence"/>
    <n v="1500"/>
    <n v="4"/>
    <n v="5"/>
    <s v="10/10/2020"/>
    <d v="2020-10-12T00:00:00"/>
    <s v="NON"/>
    <x v="8"/>
    <n v="4"/>
  </r>
  <r>
    <s v="FW-429-SZ"/>
    <n v="187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YCMN503441"/>
    <s v="Achat"/>
    <s v="Diesel"/>
    <n v="2345"/>
    <n v="5"/>
    <n v="2"/>
    <s v="26/01/2021"/>
    <d v="2021-02-04T00:00:00"/>
    <s v="OUI"/>
    <x v="8"/>
    <n v="3"/>
  </r>
  <r>
    <s v="FW-413-SZ"/>
    <n v="189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YCMN503442"/>
    <s v="Achat"/>
    <s v="Diesel"/>
    <n v="2345"/>
    <n v="5"/>
    <n v="2"/>
    <s v="26/01/2021"/>
    <d v="2021-02-04T00:00:00"/>
    <s v="OUI"/>
    <x v="8"/>
    <n v="3"/>
  </r>
  <r>
    <s v="FM-583-JF"/>
    <n v="19"/>
    <s v="VOLKSWAGEN"/>
    <s v="TRANSPORT"/>
    <s v="VASP"/>
    <s v="VASP - Véhicules automoteur spécialisés - Ambulance (pour personne couchée). - "/>
    <x v="2"/>
    <s v="S.M.U.R. V.L.M."/>
    <s v="SAMU ET CENTRE 15"/>
    <s v="WV2ZZZ7HZKH180525"/>
    <s v="Achat"/>
    <s v="Diesel"/>
    <n v="3080"/>
    <n v="13"/>
    <n v="7"/>
    <s v="16/12/2019"/>
    <d v="2020-04-01T00:00:00"/>
    <s v="NON"/>
    <x v="7"/>
    <n v="4"/>
  </r>
  <r>
    <s v="FW-255-SZ"/>
    <n v="190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YCMN503443"/>
    <s v="Achat"/>
    <s v="Diesel"/>
    <n v="2345"/>
    <n v="5"/>
    <n v="2"/>
    <s v="26/01/2021"/>
    <d v="2021-02-04T00:00:00"/>
    <s v="OUI"/>
    <x v="8"/>
    <n v="3"/>
  </r>
  <r>
    <s v="3363-YQ-34"/>
    <n v="191"/>
    <s v="CITROEN"/>
    <s v="BERLINGO"/>
    <s v="CTTE"/>
    <s v="CTTE - Camionnettes  - (véhicules d'un PTAC inférieur ou égal à 3 500 kg autres que les tracteurs routiers)"/>
    <x v="0"/>
    <s v="Psy - La Maïre"/>
    <s v="SECTEUR REHABILITATION"/>
    <s v="VF7MEWJZF65335056"/>
    <s v="Achat"/>
    <s v="Diesel"/>
    <n v="0"/>
    <n v="7"/>
    <n v="2"/>
    <s v="16/08/1999"/>
    <d v="2020-04-01T00:00:00"/>
    <s v="NON"/>
    <x v="10"/>
    <n v="25"/>
  </r>
  <r>
    <s v="FX-849-BT"/>
    <n v="192"/>
    <s v="CITROEN"/>
    <s v="C3"/>
    <s v="VP"/>
    <s v="VP - Véhicule particulier - "/>
    <x v="0"/>
    <s v="PSY - JEAN MINVIELLE CATTP"/>
    <s v="ETAT MENTAUX A RISQUE DEBUTANT"/>
    <s v="VF7SXHMRVMT524004"/>
    <s v="Achat"/>
    <s v="Essence"/>
    <n v="1540"/>
    <n v="4"/>
    <n v="5"/>
    <s v="10/02/2021"/>
    <d v="2021-02-17T00:00:00"/>
    <s v="NON"/>
    <x v="8"/>
    <n v="3"/>
  </r>
  <r>
    <s v="GQ-110-VN"/>
    <n v="193"/>
    <s v="CITROEN"/>
    <s v="C3"/>
    <s v="VP"/>
    <s v="VP - Véhicule particulier - "/>
    <x v="0"/>
    <s v="Pool pschychiatrie"/>
    <s v="TRANSPORTS PATIENTS ET BIENS"/>
    <s v="VF7SXHMRVPT645284"/>
    <s v="Achat"/>
    <s v="Essence"/>
    <n v="1540"/>
    <n v="4"/>
    <n v="5"/>
    <s v="23/08/2023"/>
    <d v="2023-10-16T00:00:00"/>
    <s v="NON"/>
    <x v="2"/>
    <n v="1"/>
  </r>
  <r>
    <s v="FX-753-BT"/>
    <n v="194"/>
    <s v="CITROEN"/>
    <s v="C3"/>
    <s v="VP"/>
    <s v="VP - Véhicule particulier - "/>
    <x v="0"/>
    <s v="Psy- CMPEA Lunel"/>
    <s v="SECTEUR PEYRE PLANTADE"/>
    <s v="VF7SXHMRVMT525045"/>
    <s v="Achat"/>
    <s v="Essence"/>
    <n v="1540"/>
    <n v="4"/>
    <n v="5"/>
    <s v="10/02/2021"/>
    <d v="2021-02-17T00:00:00"/>
    <s v="NON"/>
    <x v="8"/>
    <n v="3"/>
  </r>
  <r>
    <s v="FX-582-JN"/>
    <n v="195"/>
    <s v="CITROEN"/>
    <s v="C3"/>
    <s v="VP"/>
    <s v="VP - Véhicule particulier - "/>
    <x v="0"/>
    <s v="MPEA1 - EQUIPE MOB. ADO EM-E34"/>
    <s v="SECTEUR MPEA SAINT ELOI"/>
    <s v="VF7SXHMRVMT529661"/>
    <s v="Achat"/>
    <s v="Essence"/>
    <n v="1500"/>
    <n v="4"/>
    <n v="5"/>
    <s v="24/02/2021"/>
    <d v="2021-03-08T00:00:00"/>
    <s v="NON"/>
    <x v="8"/>
    <n v="3"/>
  </r>
  <r>
    <s v="FX-431-JP"/>
    <n v="196"/>
    <s v="CITROEN"/>
    <s v="C3"/>
    <s v="VP"/>
    <s v="VP - Véhicule particulier - "/>
    <x v="0"/>
    <s v="MPEA1 - EQUIPE MOB. ADO EM-E34"/>
    <s v="SECTEUR MPEA SAINT ELOI"/>
    <s v="VF7SXHMRVMT529662"/>
    <s v="Achat"/>
    <s v="Essence"/>
    <n v="1500"/>
    <n v="4"/>
    <n v="5"/>
    <s v="24/02/2021"/>
    <d v="2021-03-08T00:00:00"/>
    <s v="NON"/>
    <x v="8"/>
    <n v="3"/>
  </r>
  <r>
    <s v="FX-352-QE"/>
    <n v="197"/>
    <s v="FIAT"/>
    <s v="DUCATO"/>
    <s v="VASP"/>
    <s v="VASP - Véhicules automoteur spécialisés - Ambulance (pour personne couchée). - "/>
    <x v="1"/>
    <s v="S.M.U.R. Ambulance Médicalisee"/>
    <s v="SAMU ET CENTRE 15"/>
    <s v="ZFA25000002R45144"/>
    <s v="Achat"/>
    <s v="Diesel"/>
    <n v="4250"/>
    <n v="6"/>
    <n v="5"/>
    <s v="05/03/2021"/>
    <d v="2021-03-17T00:00:00"/>
    <s v="NON"/>
    <x v="8"/>
    <n v="3"/>
  </r>
  <r>
    <s v="FX-042-QE"/>
    <n v="198"/>
    <s v="FIAT"/>
    <s v="DUCATO"/>
    <s v="VASP"/>
    <s v="VASP - Véhicules automoteur spécialisés - Ambulance (pour personne couchée). - "/>
    <x v="1"/>
    <s v="S.M.U.R. PEDIATRIQUE"/>
    <s v="PEDIATRIE NEONATALE REANIMATIO"/>
    <s v="ZFA25000002R45702"/>
    <s v="Achat"/>
    <s v="Diesel"/>
    <n v="4250"/>
    <n v="6"/>
    <n v="5"/>
    <s v="05/03/2021"/>
    <d v="2021-03-17T00:00:00"/>
    <s v="NON"/>
    <x v="8"/>
    <n v="3"/>
  </r>
  <r>
    <s v="AM-711-HJ"/>
    <n v="199"/>
    <s v="GOUPIL"/>
    <s v="G3"/>
    <s v="QM"/>
    <s v="QM - Quadricycles à moteur - "/>
    <x v="0"/>
    <s v="Atelier Pluritechnicité Site1"/>
    <s v="MAINTENANCE BAT. GENIE CIVILE"/>
    <s v="VRWG3LB4C90000671"/>
    <s v="Achat"/>
    <s v="Electrique"/>
    <n v="1785"/>
    <n v="2"/>
    <n v="2"/>
    <s v="25/02/2010"/>
    <d v="2020-04-01T00:00:00"/>
    <s v="NON"/>
    <x v="18"/>
    <n v="14"/>
  </r>
  <r>
    <s v="DY-914-ZA"/>
    <n v="2"/>
    <s v="RENAULT"/>
    <s v="MEGANE"/>
    <s v="VP"/>
    <s v="VP - Véhicule particulier - "/>
    <x v="0"/>
    <s v="Les Sophoras"/>
    <s v="SECTEUR MONTPELLIER VILLE 2"/>
    <s v="VF1JZOCOH54664353"/>
    <s v="Achat"/>
    <s v="Diesel"/>
    <n v="1984"/>
    <n v="5"/>
    <n v="5"/>
    <s v="18/01/2016"/>
    <d v="2020-04-01T00:00:00"/>
    <s v="NON"/>
    <x v="14"/>
    <n v="8"/>
  </r>
  <r>
    <s v="BH-782-QB"/>
    <n v="20"/>
    <s v="RENAULT"/>
    <s v="CLIO"/>
    <s v="CTTE"/>
    <s v="CTTE - Camionnettes  - (véhicules d'un PTAC inférieur ou égal à 3 500 kg autres que les tracteurs routiers)"/>
    <x v="0"/>
    <s v="Pool pschychiatrie"/>
    <s v="TRANSPORTS PATIENTS ET BIENS"/>
    <s v="VF1CR2V0H44782512"/>
    <s v="Achat"/>
    <s v="Diesel"/>
    <n v="1655"/>
    <n v="6"/>
    <n v="2"/>
    <s v="10/02/2011"/>
    <d v="2020-04-01T00:00:00"/>
    <s v="NON"/>
    <x v="17"/>
    <n v="13"/>
  </r>
  <r>
    <s v="FX-634-QE"/>
    <n v="200"/>
    <s v="FIAT"/>
    <s v="DUCATO"/>
    <s v="VASP"/>
    <s v="VASP - Véhicules automoteur spécialisés - Ambulance (pour personne couchée). - "/>
    <x v="1"/>
    <s v="S.M.U.R. Ambulance Médicalisee"/>
    <s v="SAMU ET CENTRE 15"/>
    <s v="ZFA25000002R45233"/>
    <s v="Achat"/>
    <s v="Diesel"/>
    <n v="4250"/>
    <n v="6"/>
    <n v="5"/>
    <s v="05/03/2021"/>
    <d v="2021-03-17T00:00:00"/>
    <s v="NON"/>
    <x v="8"/>
    <n v="3"/>
  </r>
  <r>
    <s v="FY-092-PE"/>
    <n v="201"/>
    <s v="RENAULT"/>
    <s v="TRAFIC"/>
    <s v="VASP"/>
    <s v="VASP - Véhicules automoteur spécialisés - Ambulance (pour personne couchée). - "/>
    <x v="0"/>
    <s v="Transport Sanitaire Ambulances"/>
    <s v="TRANSPORTS PATIENTS ET BIENS"/>
    <s v="VF1FL000466874907"/>
    <s v="Achat"/>
    <s v="Diesel"/>
    <n v="3050"/>
    <n v="7"/>
    <n v="3"/>
    <s v="15/04/2021"/>
    <d v="2021-05-26T00:00:00"/>
    <s v="NON"/>
    <x v="19"/>
    <n v="3"/>
  </r>
  <r>
    <s v="FY-721-PD"/>
    <n v="202"/>
    <s v="RENAULT"/>
    <s v="TRAFIC"/>
    <s v="VASP"/>
    <s v="VASP - Véhicules automoteur spécialisés - Ambulance (pour personne couchée). - "/>
    <x v="0"/>
    <s v="Transport Sanitaire Ambulances"/>
    <s v="TRANSPORTS PATIENTS ET BIENS"/>
    <s v="VF1FL000266874906"/>
    <s v="Achat"/>
    <s v="Diesel"/>
    <n v="3050"/>
    <n v="7"/>
    <n v="3"/>
    <s v="15/04/2021"/>
    <d v="2021-05-26T00:00:00"/>
    <s v="NON"/>
    <x v="19"/>
    <n v="3"/>
  </r>
  <r>
    <s v="FY-760-PD"/>
    <n v="203"/>
    <s v="RENAULT"/>
    <s v="TRAFIC"/>
    <s v="VASP"/>
    <s v="VASP - Véhicules automoteur spécialisés - Ambulance (pour personne couchée). - "/>
    <x v="0"/>
    <s v="Transport Sanitaire Ambulances"/>
    <s v="TRANSPORTS PATIENTS ET BIENS"/>
    <s v="VF1FL000466874910"/>
    <s v="Achat"/>
    <s v="Diesel"/>
    <n v="3050"/>
    <n v="7"/>
    <n v="3"/>
    <s v="15/04/2021"/>
    <d v="2021-05-26T00:00:00"/>
    <s v="NON"/>
    <x v="19"/>
    <n v="3"/>
  </r>
  <r>
    <s v="FY-697-PQ"/>
    <n v="204"/>
    <s v="RENAULT"/>
    <s v="TRAFIC"/>
    <s v="VASP"/>
    <s v="VASP - Véhicules automoteur spécialisés - Ambulance (pour personne couchée). - "/>
    <x v="0"/>
    <s v="Transport Sanitaire Ambulances"/>
    <s v="TRANSPORTS PATIENTS ET BIENS"/>
    <s v="VF1FL000466874908"/>
    <s v="Achat"/>
    <s v="Diesel"/>
    <n v="3050"/>
    <n v="7"/>
    <n v="3"/>
    <s v="15/04/2021"/>
    <d v="2021-05-26T00:00:00"/>
    <s v="NON"/>
    <x v="19"/>
    <n v="3"/>
  </r>
  <r>
    <s v="FY-293-PR"/>
    <n v="205"/>
    <s v="RENAULT"/>
    <s v="TRAFIC"/>
    <s v="VASP"/>
    <s v="VASP - Véhicules automoteur spécialisés - Ambulance (pour personne couchée). - "/>
    <x v="0"/>
    <s v="Transport Sanitaire Ambulances"/>
    <s v="TRANSPORTS PATIENTS ET BIENS"/>
    <s v="VF1FL000466876672"/>
    <s v="Achat"/>
    <s v="Diesel"/>
    <n v="3050"/>
    <n v="7"/>
    <n v="3"/>
    <s v="15/04/2021"/>
    <d v="2021-05-26T00:00:00"/>
    <s v="NON"/>
    <x v="19"/>
    <n v="3"/>
  </r>
  <r>
    <s v="GA-510-VZ"/>
    <n v="206"/>
    <s v="RENAULT"/>
    <s v="CLIO"/>
    <s v="VP"/>
    <s v="VP - Véhicule particulier - "/>
    <x v="0"/>
    <s v="Pool Benech"/>
    <s v="TRANSPORTS PATIENTS ET BIENS"/>
    <s v="VF1RJA00166679999"/>
    <s v="Achat"/>
    <s v="Essence"/>
    <n v="1609"/>
    <n v="5"/>
    <n v="5"/>
    <s v="21/07/2021"/>
    <d v="2021-07-28T00:00:00"/>
    <s v="NON"/>
    <x v="19"/>
    <n v="3"/>
  </r>
  <r>
    <s v="AY-513-EY"/>
    <n v="208"/>
    <s v="RENAULT"/>
    <s v="MASTER"/>
    <s v="VASP"/>
    <s v="VASP - Véhicules automoteur spécialisés - Ambulance (pour personne couchée). - "/>
    <x v="0"/>
    <s v="Transport Sanitaire T.P.M.R."/>
    <s v="TRANSPORTS PATIENTS ET BIENS"/>
    <s v="VF1FDA2D642897955"/>
    <s v="Achat"/>
    <s v="Diesel"/>
    <n v="2800"/>
    <n v="8"/>
    <n v="0"/>
    <s v="10/08/2010"/>
    <d v="2020-04-01T00:00:00"/>
    <s v="NON"/>
    <x v="17"/>
    <n v="14"/>
  </r>
  <r>
    <s v="GA-572-VZ"/>
    <n v="209"/>
    <s v="RENAULT"/>
    <s v="CLIO"/>
    <s v="VP"/>
    <s v="VP - Véhicule particulier - "/>
    <x v="0"/>
    <s v="Pool pschychiatrie"/>
    <s v="TRANSPORTS PATIENTS ET BIENS"/>
    <s v="VF1RJA00066680013"/>
    <s v="Achat"/>
    <s v="Essence"/>
    <n v="1609"/>
    <n v="5"/>
    <n v="5"/>
    <s v="21/07/2021"/>
    <d v="2021-07-28T00:00:00"/>
    <s v="NON"/>
    <x v="19"/>
    <n v="3"/>
  </r>
  <r>
    <s v="DZ-031-RP"/>
    <n v="21"/>
    <s v="RENAULT"/>
    <s v="TRAFIC"/>
    <s v="VASP"/>
    <s v="VASP - Véhicules automoteur spécialisés - Ambulance (pour personne couchée). - "/>
    <x v="0"/>
    <s v="Transport Sanitaire Ambulances"/>
    <s v="TRANSPORTS PATIENTS ET BIENS"/>
    <s v="VF13FL00353964307"/>
    <s v="Achat"/>
    <s v="Diesel"/>
    <n v="2740"/>
    <n v="5"/>
    <n v="4"/>
    <s v="16/02/2016"/>
    <d v="2020-04-01T00:00:00"/>
    <s v="NON"/>
    <x v="14"/>
    <n v="8"/>
  </r>
  <r>
    <s v="GA-376-VZ"/>
    <n v="210"/>
    <s v="RENAULT"/>
    <s v="CLIO"/>
    <s v="VP"/>
    <s v="VP - Véhicule particulier - "/>
    <x v="0"/>
    <s v="Psy -  CMP Clermont l'Herault"/>
    <s v="SECTEUR MONTPELLIER LODEVE"/>
    <s v="VF1RJA00366680006"/>
    <s v="Achat"/>
    <s v="Essence"/>
    <n v="1609"/>
    <n v="5"/>
    <n v="5"/>
    <s v="21/07/2021"/>
    <d v="2021-07-28T00:00:00"/>
    <s v="NON"/>
    <x v="19"/>
    <n v="3"/>
  </r>
  <r>
    <s v="GA-446-VZ"/>
    <n v="211"/>
    <s v="RENAULT"/>
    <s v="CLIO"/>
    <s v="VP"/>
    <s v="VP - Véhicule particulier - "/>
    <x v="0"/>
    <s v="MPEA St Eloi"/>
    <s v="SECTEUR PEYRE PLANTADE"/>
    <s v="VF1RJA00366680016"/>
    <s v="Achat"/>
    <s v="Essence"/>
    <n v="1609"/>
    <n v="5"/>
    <n v="5"/>
    <s v="21/07/2021"/>
    <d v="2021-07-21T00:00:00"/>
    <s v="NON"/>
    <x v="19"/>
    <n v="3"/>
  </r>
  <r>
    <s v="GA-995-YG"/>
    <n v="212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YCMN537604"/>
    <s v="Achat"/>
    <s v="Diesel"/>
    <n v="2345"/>
    <n v="5"/>
    <n v="2"/>
    <s v="26/07/2021"/>
    <d v="2021-08-19T00:00:00"/>
    <s v="OUI"/>
    <x v="19"/>
    <n v="3"/>
  </r>
  <r>
    <s v="GQ-113-VN"/>
    <n v="213"/>
    <s v="CITROEN"/>
    <s v="C3"/>
    <s v="VP"/>
    <s v="VP - Véhicule particulier - "/>
    <x v="0"/>
    <s v="Pool Benech Psychiatrie"/>
    <s v="Sécurité incendie et sureté"/>
    <s v="VF7SXHMRVPT645283"/>
    <s v="Achat"/>
    <s v="Essence"/>
    <n v="1540"/>
    <n v="4"/>
    <n v="5"/>
    <s v="23/08/2023"/>
    <d v="2023-10-16T00:00:00"/>
    <s v="NON"/>
    <x v="2"/>
    <n v="1"/>
  </r>
  <r>
    <s v="GE-002-RB"/>
    <n v="214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T2NN506082"/>
    <s v="Achat"/>
    <s v="Diesel"/>
    <n v="2370"/>
    <n v="5"/>
    <n v="2"/>
    <s v="14/02/2022"/>
    <d v="2022-03-23T00:00:00"/>
    <s v="OUI"/>
    <x v="19"/>
    <n v="2"/>
  </r>
  <r>
    <s v="AW-139-BS"/>
    <n v="216"/>
    <s v="RENAULT"/>
    <s v="MASTER"/>
    <s v="VASP"/>
    <s v="VASP - Véhicules automoteur spécialisés - Ambulance (pour personne couchée). - "/>
    <x v="0"/>
    <s v="I.F.A"/>
    <s v="CENTRE DE FORMATION"/>
    <s v="VF1FDC3H642907466"/>
    <s v="Achat"/>
    <s v="Diesel"/>
    <n v="3500"/>
    <n v="8"/>
    <n v="0"/>
    <s v="01/07/2010"/>
    <d v="2020-04-01T00:00:00"/>
    <s v="NON"/>
    <x v="17"/>
    <n v="14"/>
  </r>
  <r>
    <s v="GE-001-RB"/>
    <n v="217"/>
    <s v="PEUGEOT"/>
    <s v="PARTNER"/>
    <s v="CTTE"/>
    <s v="CTTE - Camionnettes  - (véhicules d'un PTAC inférieur ou égal à 3 500 kg autres que les tracteurs routiers)"/>
    <x v="0"/>
    <s v="Transport produits de santé"/>
    <s v="TRANSPORTS PATIENTS ET BIENS"/>
    <s v="VR3EFYHT2NN506081"/>
    <s v="Achat"/>
    <s v="Diesel"/>
    <n v="2370"/>
    <n v="5"/>
    <n v="2"/>
    <s v="14/02/2022"/>
    <d v="2022-03-23T00:00:00"/>
    <s v="OUI"/>
    <x v="19"/>
    <n v="2"/>
  </r>
  <r>
    <s v="AZ-972-FL"/>
    <n v="218"/>
    <s v="RENAULT"/>
    <s v="KANGOO"/>
    <s v="CTTE"/>
    <s v="CTTE - Camionnettes  - (véhicules d'un PTAC inférieur ou égal à 3 500 kg autres que les tracteurs routiers)"/>
    <x v="0"/>
    <s v="Atelier signalitique"/>
    <s v="DIRECTION TRAVAUX ET BIOMEDICA"/>
    <s v="VF1FW1BB543908245"/>
    <s v="Achat"/>
    <s v="Diesel"/>
    <n v="1918"/>
    <n v="6"/>
    <n v="2"/>
    <s v="31/08/2010"/>
    <d v="2020-04-01T00:00:00"/>
    <s v="NON"/>
    <x v="17"/>
    <n v="14"/>
  </r>
  <r>
    <s v="AZ-946-FL"/>
    <n v="219"/>
    <s v="RENAULT"/>
    <s v="KANGOO"/>
    <s v="CTTE"/>
    <s v="CTTE - Camionnettes  - (véhicules d'un PTAC inférieur ou égal à 3 500 kg autres que les tracteurs routiers)"/>
    <x v="0"/>
    <s v="Garage Mécanique auto"/>
    <s v="TRANSPORTS PATIENTS ET BIENS"/>
    <s v="VF1FW1BB543908244"/>
    <s v="Achat"/>
    <s v="Diesel"/>
    <n v="1918"/>
    <n v="6"/>
    <n v="2"/>
    <s v="31/08/2010"/>
    <d v="2020-04-01T00:00:00"/>
    <s v="NON"/>
    <x v="17"/>
    <n v="14"/>
  </r>
  <r>
    <s v="DY-505-JB"/>
    <n v="22"/>
    <s v="RENAULT"/>
    <s v="KANGOO"/>
    <s v="CTTE"/>
    <s v="CTTE - Camionnettes  - (véhicules d'un PTAC inférieur ou égal à 3 500 kg autres que les tracteurs routiers)"/>
    <x v="0"/>
    <s v="Atelier plomberie - chauffage"/>
    <s v="INST. SANIT. THERM. CLIMAT. F"/>
    <s v="VF1FW18B553820090"/>
    <s v="Achat"/>
    <s v="Diesel"/>
    <n v="1950"/>
    <n v="5"/>
    <n v="2"/>
    <s v="22/12/2015"/>
    <d v="2020-04-01T00:00:00"/>
    <s v="NON"/>
    <x v="14"/>
    <n v="8"/>
  </r>
  <r>
    <s v="BC-244-RT"/>
    <n v="221"/>
    <s v="RENAULT"/>
    <s v="CLIO"/>
    <s v="VP"/>
    <s v="VP - Véhicule particulier - "/>
    <x v="0"/>
    <s v="Psy - HDJ Lattes"/>
    <s v="SECTEUR MONTPELLIER - LITTORAL"/>
    <s v="VF1BR2HOH44442233"/>
    <s v="Achat"/>
    <s v="Diesel"/>
    <n v="1665"/>
    <n v="5"/>
    <n v="5"/>
    <s v="04/11/2010"/>
    <d v="2020-04-01T00:00:00"/>
    <s v="NON"/>
    <x v="17"/>
    <n v="14"/>
  </r>
  <r>
    <s v="GE-963-RA"/>
    <n v="222"/>
    <s v="RENAULT"/>
    <s v="CAPTUR"/>
    <s v="VP"/>
    <s v="VP - Véhicule particulier - "/>
    <x v="0"/>
    <s v="Pool pschychiatrie"/>
    <s v="TRANSPORTS PATIENTS ET BIENS"/>
    <s v="VF1RJB00968521730"/>
    <s v="Achat"/>
    <s v="Hybride"/>
    <n v="2057"/>
    <n v="5"/>
    <n v="5"/>
    <s v="14/02/2022"/>
    <d v="2022-03-04T00:00:00"/>
    <s v="NON"/>
    <x v="19"/>
    <n v="2"/>
  </r>
  <r>
    <s v="GE-985-RA"/>
    <n v="223"/>
    <s v="RENAULT"/>
    <s v="CAPTUR"/>
    <s v="VP"/>
    <s v="VP - Véhicule particulier - "/>
    <x v="0"/>
    <s v="Pool Benech"/>
    <s v="TRANSPORTS PATIENTS ET BIENS"/>
    <s v="VF1RJB00968521729"/>
    <s v="Achat"/>
    <s v="Hybride"/>
    <n v="2057"/>
    <n v="5"/>
    <n v="5"/>
    <s v="14/02/2022"/>
    <d v="2022-03-04T00:00:00"/>
    <s v="NON"/>
    <x v="19"/>
    <n v="2"/>
  </r>
  <r>
    <s v="FK-548-TJ"/>
    <n v="224"/>
    <s v="RENAULT"/>
    <s v="MASTER"/>
    <s v="CTTE"/>
    <s v="CTTE - Camionnettes  - (véhicules d'un PTAC inférieur ou égal à 3 500 kg autres que les tracteurs routiers)"/>
    <x v="0"/>
    <s v="Centrale de mobilier"/>
    <s v="LOGISTIQUE INT. ETABLISSEMENTS"/>
    <s v="VF1VB000461803699"/>
    <s v="Achat"/>
    <s v="Diesel"/>
    <n v="3500"/>
    <n v="8"/>
    <n v="3"/>
    <s v="10/10/2019"/>
    <d v="2022-07-28T00:00:00"/>
    <s v="NON"/>
    <x v="7"/>
    <n v="5"/>
  </r>
  <r>
    <s v="GL-919-HL"/>
    <n v="225"/>
    <s v="RENAULT"/>
    <s v="KANGOO"/>
    <s v="VASP"/>
    <s v="VASP - Véhicules automoteur spécialisés - Ambulance (pour personne couchée). - "/>
    <x v="0"/>
    <s v="Transport Sanitaire T.P.M.R."/>
    <s v="TRANSPORTS PATIENTS ET BIENS"/>
    <s v="VF1RFK00069219495"/>
    <s v="Achat"/>
    <s v="Essence"/>
    <n v="2250"/>
    <n v="5"/>
    <n v="5"/>
    <s v="26/12/2022"/>
    <d v="2023-01-04T00:00:00"/>
    <s v="NON"/>
    <x v="6"/>
    <n v="1"/>
  </r>
  <r>
    <s v="GL-130-GV"/>
    <n v="226"/>
    <s v="RENAULT"/>
    <s v="KANGOO"/>
    <s v="VASP"/>
    <s v="VASP - Véhicules automoteur spécialisés - Ambulance (pour personne couchée). - "/>
    <x v="0"/>
    <s v="Transport Sanitaire T.P.M.R."/>
    <s v="TRANSPORTS PATIENTS ET BIENS"/>
    <s v="VF1RFK00069219320"/>
    <s v="Achat"/>
    <s v="Essence"/>
    <n v="2250"/>
    <n v="5"/>
    <n v="5"/>
    <s v="26/12/2022"/>
    <d v="2023-01-04T00:00:00"/>
    <s v="NON"/>
    <x v="6"/>
    <n v="1"/>
  </r>
  <r>
    <s v="GR-039-LL"/>
    <n v="227"/>
    <s v="RENAULT"/>
    <s v="CLIO"/>
    <s v="VP"/>
    <s v="VP - Véhicule particulier - "/>
    <x v="0"/>
    <s v="Hospitalisation à domicile"/>
    <s v="HAD POLYV CLINIQUES MEDICALES"/>
    <s v="VF1RJA00471096760"/>
    <s v="Achat"/>
    <s v="Hybride"/>
    <n v="1745"/>
    <n v="5"/>
    <n v="5"/>
    <s v="27/09/2023"/>
    <d v="2023-10-09T00:00:00"/>
    <s v="NON"/>
    <x v="2"/>
    <n v="1"/>
  </r>
  <r>
    <s v="FK-767-YZ"/>
    <n v="228"/>
    <s v="CITROEN"/>
    <s v="C3"/>
    <s v="VP"/>
    <s v="VP - Véhicule particulier - "/>
    <x v="0"/>
    <s v="Labo. Hygiéne Hospitaliér. IBB"/>
    <s v="LABORAT. HYGIENE HOSPITALIERE"/>
    <s v="VF7SXHMRVKT699304"/>
    <s v="Achat"/>
    <s v="Essence"/>
    <n v="1515"/>
    <n v="4"/>
    <n v="5"/>
    <s v="18/10/2019"/>
    <d v="2024-03-22T00:00:00"/>
    <s v="NON"/>
    <x v="7"/>
    <n v="5"/>
  </r>
  <r>
    <s v="FB-960-RJ"/>
    <n v="229"/>
    <s v="PEUGEOT"/>
    <n v="208"/>
    <s v="VP"/>
    <s v="VP - Véhicule particulier - "/>
    <x v="0"/>
    <s v="UNITE MOBILE SOINS PALLIATIFS"/>
    <s v="EQUIPE MOBILE DE GERIATRIE"/>
    <s v="VF3CCHMRPJW127677"/>
    <s v="Achat"/>
    <s v="Essence"/>
    <n v="1550"/>
    <n v="4"/>
    <n v="5"/>
    <s v="09/11/2018"/>
    <d v="2024-03-22T00:00:00"/>
    <s v="NON"/>
    <x v="1"/>
    <n v="6"/>
  </r>
  <r>
    <s v="DZ-223-RP"/>
    <n v="23"/>
    <s v="RENAULT"/>
    <s v="TRAFIC"/>
    <s v="VASP"/>
    <s v="VASP - Véhicules automoteur spécialisés - Ambulance (pour personne couchée). - "/>
    <x v="0"/>
    <s v="Transport Sanitaire Ambulances"/>
    <s v="TRANSPORTS PATIENTS ET BIENS"/>
    <s v="VF13FL00353964308"/>
    <s v="Achat"/>
    <s v="Diesel"/>
    <n v="2740"/>
    <n v="5"/>
    <n v="4"/>
    <s v="16/02/2016"/>
    <d v="2020-04-01T00:00:00"/>
    <s v="NON"/>
    <x v="14"/>
    <n v="8"/>
  </r>
  <r>
    <s v="FF-046-KA"/>
    <n v="230"/>
    <s v="CITROEN"/>
    <s v="C3"/>
    <s v="DERIV VP"/>
    <s v="CTTE - DERIV VP - Camionnettes - Fourgonnette dérivée de VP."/>
    <x v="0"/>
    <s v="GESTION DU REFERENTIEL &amp; STOCK"/>
    <s v="DIRECTION TRAVAUX ET BIOMEDICA"/>
    <s v="VF7SXHMRPKT524328"/>
    <s v="Achat"/>
    <s v="Essence"/>
    <n v="1510"/>
    <n v="4"/>
    <n v="2"/>
    <s v="11/04/2019"/>
    <d v="2024-03-22T00:00:00"/>
    <s v="NON"/>
    <x v="7"/>
    <n v="5"/>
  </r>
  <r>
    <s v="BC-251-RT"/>
    <n v="231"/>
    <s v="RENAULT"/>
    <s v="CLIO"/>
    <s v="VP"/>
    <s v="VP - Véhicule particulier - "/>
    <x v="0"/>
    <s v="Psy - Peyre Plantade CRA"/>
    <s v="SECTEUR PEYRE PLANTADE"/>
    <s v="VF1BR2HOH44442232"/>
    <s v="Achat"/>
    <s v="Diesel"/>
    <n v="1665"/>
    <n v="5"/>
    <n v="5"/>
    <s v="04/11/2010"/>
    <d v="2020-04-01T00:00:00"/>
    <s v="NON"/>
    <x v="17"/>
    <n v="14"/>
  </r>
  <r>
    <s v="FK-026-SM"/>
    <n v="232"/>
    <s v="CITROEN"/>
    <s v="C3"/>
    <s v="DERIV VP"/>
    <s v="CTTE - DERIV VP - Camionnettes - Fourgonnette dérivée de VP."/>
    <x v="0"/>
    <s v="HAD Pédiatrique"/>
    <s v="PEDIATRIE NEONATALE REANIMATIO"/>
    <s v="VF7SXHMRVKT632174"/>
    <s v="Achat"/>
    <s v="Essence"/>
    <n v="1515"/>
    <n v="4"/>
    <n v="2"/>
    <s v="08/10/2019"/>
    <d v="2024-03-22T00:00:00"/>
    <s v="NON"/>
    <x v="7"/>
    <n v="5"/>
  </r>
  <r>
    <s v="6335-YZ-34"/>
    <n v="239"/>
    <s v="RENAULT"/>
    <s v="CLIO"/>
    <s v="VP"/>
    <s v="VP - Véhicule particulier - "/>
    <x v="0"/>
    <s v="Psy - Peyre Plantade CRA"/>
    <s v="SECTEUR PEYRE PLANTADE"/>
    <s v="VF1BBOAOF23007526"/>
    <s v="Achat"/>
    <s v="Essence"/>
    <n v="1440"/>
    <n v="4"/>
    <n v="5"/>
    <s v="18/07/2000"/>
    <d v="2020-04-01T00:00:00"/>
    <s v="NON"/>
    <x v="20"/>
    <n v="24"/>
  </r>
  <r>
    <s v="DA-050-AH"/>
    <n v="24"/>
    <s v="GOUPIL"/>
    <s v="G5"/>
    <s v="CTTE"/>
    <s v="CTTE - Camionnettes  - (véhicules d'un PTAC inférieur ou égal à 3 500 kg autres que les tracteurs routiers)"/>
    <x v="0"/>
    <s v="Espaces verts"/>
    <s v="STRUCTURES INTERNES 1209"/>
    <s v="VRWG5EN7CD0000010"/>
    <s v="Achat"/>
    <s v="Electrique"/>
    <n v="2050"/>
    <n v="4"/>
    <n v="2"/>
    <s v="30/10/2013"/>
    <d v="2021-03-02T00:00:00"/>
    <s v="NON"/>
    <x v="21"/>
    <n v="11"/>
  </r>
  <r>
    <s v="CZ-118-YE"/>
    <n v="25"/>
    <s v="RENAULT"/>
    <s v="TRAFIC"/>
    <s v="VP"/>
    <s v="VP - Véhicule particulier - "/>
    <x v="0"/>
    <s v="Psy - HDJ Gignac"/>
    <s v="SECTEUR MONTPELLIER - LODEVE"/>
    <s v="VF1JLA4A3EY526106"/>
    <s v="Achat"/>
    <s v="Diesel"/>
    <n v="2890"/>
    <n v="6"/>
    <n v="9"/>
    <s v="28/10/2013"/>
    <d v="2020-04-01T00:00:00"/>
    <s v="NON"/>
    <x v="21"/>
    <n v="11"/>
  </r>
  <r>
    <s v="5094-ZC-34"/>
    <n v="250"/>
    <s v="VOLKSWAGEN"/>
    <s v="TRANSPORT"/>
    <s v="VASP"/>
    <s v="VASP - Véhicules automoteur spécialisés - Ambulance (pour personne couchée). - "/>
    <x v="0"/>
    <s v="Chambre mortuaire"/>
    <s v="MEDECINE LEGALE THANATOLOGIE"/>
    <s v="WV1ZZZ70Z1H028765"/>
    <s v="Achat"/>
    <s v="Diesel"/>
    <n v="2575"/>
    <n v="8"/>
    <n v="0"/>
    <s v="18/10/2000"/>
    <d v="2020-04-01T00:00:00"/>
    <s v="NON"/>
    <x v="20"/>
    <n v="24"/>
  </r>
  <r>
    <s v="BK-892-ZL"/>
    <n v="255"/>
    <s v="RENAULT"/>
    <s v="CLIO"/>
    <s v="VP"/>
    <s v="VP - Véhicule particulier - "/>
    <x v="0"/>
    <s v="Psy - CMP Les hauts de Massane"/>
    <s v="SECTEUR MONTPELLIER -NORD EST"/>
    <s v="VF1BR2HOH45242572"/>
    <s v="Achat"/>
    <s v="Diesel"/>
    <n v="1665"/>
    <n v="5"/>
    <n v="5"/>
    <s v="25/03/2011"/>
    <d v="2020-04-01T00:00:00"/>
    <s v="NON"/>
    <x v="17"/>
    <n v="13"/>
  </r>
  <r>
    <s v="BK-967-ZL"/>
    <n v="256"/>
    <s v="RENAULT"/>
    <s v="CLIO"/>
    <s v="VP"/>
    <s v="VP - Véhicule particulier - "/>
    <x v="0"/>
    <s v="Psy - HDJ Villa 2 Ruisseaux"/>
    <s v="SECTEUR PEYRE PLANTADE"/>
    <s v="VF1BR2HOH45242571"/>
    <s v="Achat"/>
    <s v="Diesel"/>
    <n v="1665"/>
    <n v="5"/>
    <n v="5"/>
    <s v="25/03/2011"/>
    <d v="2020-04-01T00:00:00"/>
    <s v="NON"/>
    <x v="17"/>
    <n v="13"/>
  </r>
  <r>
    <s v="BK-949-ZL"/>
    <n v="257"/>
    <s v="RENAULT"/>
    <s v="CLIO"/>
    <s v="VP"/>
    <s v="VP - Véhicule particulier - "/>
    <x v="0"/>
    <s v="Psy - HDJ Lattes"/>
    <s v="SECTEUR MONTPELLIER - LITTORAL"/>
    <s v="VF1BR2HOH45242570"/>
    <s v="Achat"/>
    <s v="Diesel"/>
    <n v="1665"/>
    <n v="5"/>
    <n v="5"/>
    <s v="25/03/2011"/>
    <d v="2020-04-01T00:00:00"/>
    <s v="NON"/>
    <x v="17"/>
    <n v="13"/>
  </r>
  <r>
    <s v="DZ-382-RP"/>
    <n v="26"/>
    <s v="RENAULT"/>
    <s v="TRAFIC"/>
    <s v="VASP"/>
    <s v="VASP - Véhicules automoteur spécialisés - Ambulance (pour personne couchée). - "/>
    <x v="0"/>
    <s v="Transport Sanitaire Ambulances"/>
    <s v="TRANSPORTS PATIENTS ET BIENS"/>
    <s v="VF13FL00353964309"/>
    <s v="Achat"/>
    <s v="Diesel"/>
    <n v="2740"/>
    <n v="5"/>
    <n v="4"/>
    <s v="16/02/2016"/>
    <d v="2020-04-01T00:00:00"/>
    <s v="NON"/>
    <x v="14"/>
    <n v="8"/>
  </r>
  <r>
    <s v="1599-YQ-34"/>
    <n v="264"/>
    <s v="RENAULT"/>
    <s v="MASTER"/>
    <s v="VP"/>
    <s v="VP - Véhicule particulier - "/>
    <x v="0"/>
    <s v="Magasin"/>
    <s v="DIRECTION TRAVAUX ET BIOMEDICA"/>
    <s v="VF1JDAED520767052"/>
    <s v="Achat"/>
    <s v="Diesel"/>
    <n v="2800"/>
    <n v="8"/>
    <n v="9"/>
    <s v="13/08/1999"/>
    <d v="2020-04-01T00:00:00"/>
    <s v="NON"/>
    <x v="10"/>
    <n v="25"/>
  </r>
  <r>
    <s v="FM-189-GW"/>
    <n v="27"/>
    <s v="RENAULT"/>
    <s v="TRAFIC"/>
    <s v="VASP"/>
    <s v="VASP - Véhicules automoteur spécialisés - Ambulance (pour personne couchée). - "/>
    <x v="0"/>
    <s v="Transport Sanitaire Ambulances"/>
    <s v="TRANSPORTS PATIENTS ET BIENS"/>
    <s v="VF1FL00066398824"/>
    <s v="Achat"/>
    <s v="Diesel"/>
    <n v="2800"/>
    <n v="5"/>
    <n v="4"/>
    <s v="13/12/2019"/>
    <d v="2022-04-19T00:00:00"/>
    <s v="NON"/>
    <x v="7"/>
    <n v="4"/>
  </r>
  <r>
    <s v="BK-906-ZL"/>
    <n v="272"/>
    <s v="RENAULT"/>
    <s v="CLIO"/>
    <s v="VP"/>
    <s v="VP - Véhicule particulier - "/>
    <x v="0"/>
    <s v="CAMPS Lunel"/>
    <s v="CTRE ACT. MEDICO-SOCIALE LUNEL"/>
    <s v="VF1BR2HOH45242567"/>
    <s v="Achat"/>
    <s v="Diesel"/>
    <n v="1665"/>
    <n v="5"/>
    <n v="5"/>
    <s v="25/03/2011"/>
    <d v="2020-04-01T00:00:00"/>
    <s v="NON"/>
    <x v="17"/>
    <n v="13"/>
  </r>
  <r>
    <s v="BL-729-XN"/>
    <n v="274"/>
    <s v="RENAULT"/>
    <s v="KANGOO"/>
    <s v="CTTE"/>
    <s v="CTTE - Camionnettes  - (véhicules d'un PTAC inférieur ou égal à 3 500 kg autres que les tracteurs routiers)"/>
    <x v="0"/>
    <s v="St Eloi Dossiers Medicaux"/>
    <s v="SERVICE DOSSIERS MEDICAUX"/>
    <s v="VF1FW1BB545242740"/>
    <s v="Achat"/>
    <s v="Diesel"/>
    <n v="1918"/>
    <n v="5"/>
    <n v="2"/>
    <s v="12/04/2011"/>
    <d v="2020-04-01T00:00:00"/>
    <s v="NON"/>
    <x v="0"/>
    <n v="13"/>
  </r>
  <r>
    <s v="4456-ZK-34"/>
    <n v="283"/>
    <s v="RENAULT"/>
    <s v="CLIO"/>
    <s v="VP"/>
    <s v="VP - Véhicule particulier - "/>
    <x v="0"/>
    <s v="D2A"/>
    <s v="DIRECTION GENERALE"/>
    <s v="VF1BB0FCF25009532"/>
    <s v="Achat"/>
    <s v="Essence"/>
    <n v="1440"/>
    <n v="4"/>
    <n v="5"/>
    <s v="10/07/2001"/>
    <d v="2020-04-01T00:00:00"/>
    <s v="NON"/>
    <x v="22"/>
    <n v="23"/>
  </r>
  <r>
    <s v="GN-806-KD"/>
    <n v="29"/>
    <s v="IVECO"/>
    <s v="35S16"/>
    <s v="VASP"/>
    <s v="VASP - Véhicules automoteur spécialisés - Ambulance (pour personne couchée). - "/>
    <x v="0"/>
    <s v="Espaces verts"/>
    <s v="STRUCTURES INTERNES 1209"/>
    <s v="ZCFCL35A60D728561"/>
    <s v="Achat"/>
    <s v="Diesel"/>
    <n v="3500"/>
    <n v="8"/>
    <n v="3"/>
    <s v="18/04/2023"/>
    <d v="2023-04-24T00:00:00"/>
    <s v="NON"/>
    <x v="2"/>
    <n v="1"/>
  </r>
  <r>
    <s v="7003-ZY-34"/>
    <n v="299"/>
    <s v="RENAULT"/>
    <s v="CLIO"/>
    <s v="VP"/>
    <s v="VP - Véhicule particulier - "/>
    <x v="0"/>
    <s v="Atelier plomberie - chauffage"/>
    <s v="INST. SANIT. THERM. CLIMAT. F"/>
    <s v="VF1BBOFCF27431981"/>
    <s v="Achat"/>
    <s v="Essence"/>
    <n v="1440"/>
    <n v="4"/>
    <n v="5"/>
    <s v="06/09/2002"/>
    <d v="2020-04-01T00:00:00"/>
    <s v="NON"/>
    <x v="23"/>
    <n v="22"/>
  </r>
  <r>
    <s v="DY-918-ZA"/>
    <n v="3"/>
    <s v="RENAULT"/>
    <s v="MEGANE"/>
    <s v="VP"/>
    <s v="VP - Véhicule particulier - "/>
    <x v="0"/>
    <s v="Chambre mortuaire"/>
    <s v="MEDECINE LEGALE THANATOLOGIE"/>
    <s v="VF1JZOCOH54664354"/>
    <s v="Achat"/>
    <s v="Diesel"/>
    <n v="1984"/>
    <n v="5"/>
    <n v="5"/>
    <s v="18/01/2016"/>
    <d v="2020-04-01T00:00:00"/>
    <s v="NON"/>
    <x v="14"/>
    <n v="8"/>
  </r>
  <r>
    <s v="DR-839-NK"/>
    <n v="30"/>
    <s v="RENAULT"/>
    <s v="MEGANE"/>
    <s v="VP"/>
    <s v="VP - Véhicule particulier - "/>
    <x v="0"/>
    <s v="RESO LR"/>
    <s v="ONCOLOGIE HEMATO PEDIATRIQUE"/>
    <s v="VF1JZ100653089455"/>
    <s v="Achat"/>
    <s v="Diesel"/>
    <n v="1964"/>
    <n v="6"/>
    <n v="5"/>
    <s v="18/05/2015"/>
    <d v="2020-04-01T00:00:00"/>
    <s v="NON"/>
    <x v="14"/>
    <n v="9"/>
  </r>
  <r>
    <s v="7004-ZY-34"/>
    <n v="300"/>
    <s v="RENAULT"/>
    <s v="CLIO"/>
    <s v="VP"/>
    <s v="VP - Véhicule particulier - "/>
    <x v="0"/>
    <s v="CAMPS Lunel"/>
    <s v="CTRE ACT. MEDICO-SOCIALE LUNEL"/>
    <s v="VF1BBOFCF27431955"/>
    <s v="Achat"/>
    <s v="Essence"/>
    <n v="1440"/>
    <n v="4"/>
    <n v="5"/>
    <s v="06/09/2002"/>
    <d v="2020-04-01T00:00:00"/>
    <s v="NON"/>
    <x v="23"/>
    <n v="22"/>
  </r>
  <r>
    <s v="7005-ZY-34"/>
    <n v="301"/>
    <s v="RENAULT"/>
    <s v="CLIO"/>
    <s v="VP"/>
    <s v="VP - Véhicule particulier - "/>
    <x v="0"/>
    <s v="C-CLIN"/>
    <s v="QUALITE ET GESTION DES RISQUES"/>
    <s v="VF1BBOFCF27431965"/>
    <s v="Achat"/>
    <s v="Essence"/>
    <n v="1440"/>
    <n v="4"/>
    <n v="5"/>
    <s v="06/09/2002"/>
    <d v="2020-04-01T00:00:00"/>
    <s v="NON"/>
    <x v="23"/>
    <n v="22"/>
  </r>
  <r>
    <s v="337-AAB-34"/>
    <n v="304"/>
    <s v="RENAULT"/>
    <s v="MASTER"/>
    <s v="CTTE"/>
    <s v="CTTE - Camionnettes  - (véhicules d'un PTAC inférieur ou égal à 3 500 kg autres que les tracteurs routiers)"/>
    <x v="0"/>
    <s v="Logistique Transport Bioméd."/>
    <s v="BIOMEDICAL"/>
    <s v="VF1UDCNG527427551"/>
    <s v="Achat"/>
    <s v="Diesel"/>
    <n v="3500"/>
    <n v="7"/>
    <n v="2"/>
    <s v="21/10/2002"/>
    <d v="2020-04-01T00:00:00"/>
    <s v="NON"/>
    <x v="23"/>
    <n v="22"/>
  </r>
  <r>
    <s v="553-AAH-34"/>
    <n v="306"/>
    <s v="RENAULT"/>
    <s v="KANGOO"/>
    <s v="VP"/>
    <s v="VP - Véhicule particulier - "/>
    <x v="0"/>
    <s v="Transport Sanitaire T.P.M.R."/>
    <s v="TRANSPORTS PATIENTS ET BIENS"/>
    <s v="VF1KCOPAF27444515"/>
    <s v="Achat"/>
    <s v="Essence"/>
    <n v="1630"/>
    <n v="6"/>
    <n v="5"/>
    <s v="12/11/2002"/>
    <d v="2020-04-01T00:00:00"/>
    <s v="NON"/>
    <x v="23"/>
    <n v="22"/>
  </r>
  <r>
    <s v="554-AAH-34"/>
    <n v="307"/>
    <s v="RENAULT"/>
    <s v="KANGOO"/>
    <s v="VP"/>
    <s v="VP - Véhicule particulier - "/>
    <x v="0"/>
    <s v="Transport Sanitaire T.P.M.R."/>
    <s v="TRANSPORTS PATIENTS ET BIENS"/>
    <s v="VF1KCOPAF27444516"/>
    <s v="Achat"/>
    <s v="Essence"/>
    <n v="1630"/>
    <n v="6"/>
    <n v="5"/>
    <s v="12/11/2002"/>
    <d v="2020-04-01T00:00:00"/>
    <s v="NON"/>
    <x v="23"/>
    <n v="22"/>
  </r>
  <r>
    <s v="DZ-635-RP"/>
    <n v="31"/>
    <s v="RENAULT"/>
    <s v="TRAFIC"/>
    <s v="VASP"/>
    <s v="VASP - Véhicules automoteur spécialisés - Ambulance (pour personne couchée). - "/>
    <x v="0"/>
    <s v="Transport Sanitaire Ambulances"/>
    <s v="TRANSPORTS PATIENTS ET BIENS"/>
    <s v="VF13FL00353964310"/>
    <s v="Achat"/>
    <s v="Diesel"/>
    <n v="2740"/>
    <n v="5"/>
    <n v="4"/>
    <s v="16/02/2016"/>
    <d v="2020-04-01T00:00:00"/>
    <s v="NON"/>
    <x v="14"/>
    <n v="8"/>
  </r>
  <r>
    <s v="ED-178-DC"/>
    <n v="310"/>
    <s v="RENAULT"/>
    <s v="TRAFIC"/>
    <s v="VASP"/>
    <s v="VASP - Véhicules automoteur spécialisés - Ambulance (pour personne couchée). - "/>
    <x v="0"/>
    <s v="RADIO PHYSIQUE PROTECTION"/>
    <s v="BIOMEDICAL"/>
    <s v="VF1FLACA63V162732"/>
    <s v="Achat"/>
    <s v="Diesel"/>
    <n v="2700"/>
    <n v="6"/>
    <n v="2"/>
    <s v="10/01/2003"/>
    <d v="2020-04-01T00:00:00"/>
    <s v="OUI"/>
    <x v="23"/>
    <n v="21"/>
  </r>
  <r>
    <s v="AJ-152-HP"/>
    <n v="32"/>
    <s v="RENAULT"/>
    <s v="TRAFIC"/>
    <s v="VASP"/>
    <s v="VASP - Véhicules automoteur spécialisés - Ambulance (pour personne couchée). - "/>
    <x v="0"/>
    <s v="I.F.A"/>
    <s v="CENTRE DE FORMATION"/>
    <s v="VF1FLACA66Y136133"/>
    <s v="Achat"/>
    <s v="Diesel"/>
    <n v="2700"/>
    <n v="6"/>
    <n v="2"/>
    <s v="03/04/2006"/>
    <d v="2020-04-01T00:00:00"/>
    <s v="NON"/>
    <x v="12"/>
    <n v="18"/>
  </r>
  <r>
    <s v="BX-991-WK"/>
    <n v="33"/>
    <s v="RENAULT"/>
    <s v="KANGOO"/>
    <s v="VP"/>
    <s v="VP - Véhicule particulier - "/>
    <x v="0"/>
    <s v="Atelier transport automa."/>
    <s v="DIRECTION TRAVAUX ET BIOMEDICA"/>
    <s v="VF1FW0ZTC46078709"/>
    <s v="Achat"/>
    <s v="Electrique"/>
    <n v="2260"/>
    <n v="7"/>
    <n v="5"/>
    <s v="18/11/2011"/>
    <d v="2020-04-01T00:00:00"/>
    <s v="NON"/>
    <x v="0"/>
    <n v="13"/>
  </r>
  <r>
    <s v="GG-727-MX"/>
    <n v="34"/>
    <s v="RENAULT"/>
    <s v="MASTER"/>
    <s v="VASP"/>
    <s v="VASP - Véhicules automoteur spécialisés - Ambulance (pour personne couchée). - "/>
    <x v="0"/>
    <s v="Transport Sanitaire Ambulances"/>
    <s v="TRANSPORTS PATIENTS ET BIENS"/>
    <s v="VF1VA000767492754"/>
    <s v="Achat"/>
    <s v="Diesel"/>
    <n v="3500"/>
    <n v="8"/>
    <n v="5"/>
    <s v="24/05/2022"/>
    <d v="2022-06-02T00:00:00"/>
    <s v="NON"/>
    <x v="6"/>
    <n v="2"/>
  </r>
  <r>
    <s v="BM-782-BV"/>
    <n v="38"/>
    <s v="RENAULT"/>
    <s v="KANGOO"/>
    <s v="CTTE"/>
    <s v="CTTE - Camionnettes  - (véhicules d'un PTAC inférieur ou égal à 3 500 kg autres que les tracteurs routiers)"/>
    <x v="0"/>
    <s v="Espaces Verts *"/>
    <s v="Direction des achats &amp; approv."/>
    <s v="VF1FW1BB545242616"/>
    <s v="Achat"/>
    <s v="Diesel"/>
    <n v="1918"/>
    <n v="5"/>
    <n v="2"/>
    <s v="15/04/2011"/>
    <d v="2020-04-01T00:00:00"/>
    <s v="NON"/>
    <x v="0"/>
    <n v="13"/>
  </r>
  <r>
    <s v="BM-771-BV"/>
    <n v="39"/>
    <s v="RENAULT"/>
    <s v="KANGOO"/>
    <s v="CTTE"/>
    <s v="CTTE - Camionnettes  - (véhicules d'un PTAC inférieur ou égal à 3 500 kg autres que les tracteurs routiers)"/>
    <x v="0"/>
    <s v="Atelier Froid Climatisation"/>
    <s v="INST. SANIT. THERM. CLIMAT. F"/>
    <s v="VF1FW1BB545242617"/>
    <s v="Achat"/>
    <s v="Diesel"/>
    <n v="1918"/>
    <n v="5"/>
    <n v="2"/>
    <s v="15/04/2011"/>
    <d v="2020-04-01T00:00:00"/>
    <s v="NON"/>
    <x v="0"/>
    <n v="13"/>
  </r>
  <r>
    <s v="DZ-345-JR"/>
    <n v="4"/>
    <s v="RENAULT"/>
    <s v="CLIO"/>
    <s v="VP"/>
    <s v="VP - Véhicule particulier - "/>
    <x v="0"/>
    <s v="Directeur de garde"/>
    <s v="DIRECTION GENERALE"/>
    <s v="VF15RSNOA54750239"/>
    <s v="Achat"/>
    <s v="Essence"/>
    <n v="1566"/>
    <n v="4"/>
    <n v="5"/>
    <s v="02/02/2016"/>
    <d v="2020-04-01T00:00:00"/>
    <s v="NON"/>
    <x v="14"/>
    <n v="8"/>
  </r>
  <r>
    <s v="FX-713-BW"/>
    <n v="40"/>
    <s v="NISSAN"/>
    <s v="NT 400"/>
    <s v="VASP"/>
    <s v="VASP - Véhicules automoteur spécialisés - Ambulance (pour personne couchée). - "/>
    <x v="0"/>
    <s v="Logistique int. Ets dechets St"/>
    <s v="LOGISTIQUE INT. ETABLISSEMENTS"/>
    <s v="VWASXTF24J7220704"/>
    <s v="Achat"/>
    <s v="Diesel"/>
    <n v="3500"/>
    <n v="10"/>
    <n v="3"/>
    <s v="11/02/2021"/>
    <d v="2021-02-16T00:00:00"/>
    <s v="NON"/>
    <x v="8"/>
    <n v="3"/>
  </r>
  <r>
    <s v="CZ-236-MB"/>
    <n v="41"/>
    <s v="RENAULT"/>
    <s v="TRAFIC"/>
    <s v="VP"/>
    <s v="VP - Véhicule particulier - "/>
    <x v="0"/>
    <s v="Psy - HDJ MPEA Lunel"/>
    <s v="SECTEUR MPEA SAINT ELOI"/>
    <s v="VF1JLA4A3EY526103"/>
    <s v="Achat"/>
    <s v="Diesel"/>
    <n v="2890"/>
    <n v="6"/>
    <n v="9"/>
    <s v="14/10/2013"/>
    <d v="2020-04-01T00:00:00"/>
    <s v="NON"/>
    <x v="21"/>
    <n v="11"/>
  </r>
  <r>
    <s v="BM-907-BV"/>
    <n v="42"/>
    <s v="RENAULT"/>
    <s v="KANGOO"/>
    <s v="CTTE"/>
    <s v="CTTE - Camionnettes  - (véhicules d'un PTAC inférieur ou égal à 3 500 kg autres que les tracteurs routiers)"/>
    <x v="0"/>
    <s v="Garage Mécanique auto"/>
    <s v="TRANSPORTS PATIENTS ET BIENS"/>
    <s v="VF1FW1BB545242615"/>
    <s v="Achat"/>
    <s v="Diesel"/>
    <n v="1918"/>
    <n v="5"/>
    <n v="2"/>
    <s v="15/04/2011"/>
    <d v="2020-04-01T00:00:00"/>
    <s v="NON"/>
    <x v="0"/>
    <n v="13"/>
  </r>
  <r>
    <s v="DE-424-FA"/>
    <n v="43"/>
    <s v="RENAULT"/>
    <s v="KANGOO"/>
    <s v="CTTE"/>
    <s v="CTTE - Camionnettes  - (véhicules d'un PTAC inférieur ou égal à 3 500 kg autres que les tracteurs routiers)"/>
    <x v="0"/>
    <s v="Atelier Electricien Site 2"/>
    <s v="ELECTRICITE ET ELECTROMECANIQU"/>
    <s v="VF1FW0ZBC50977053"/>
    <s v="Achat"/>
    <s v="Electrique"/>
    <n v="2126"/>
    <n v="7"/>
    <n v="2"/>
    <s v="24/03/2014"/>
    <d v="2020-04-01T00:00:00"/>
    <s v="NON"/>
    <x v="21"/>
    <n v="10"/>
  </r>
  <r>
    <s v="EL-504-EZ"/>
    <n v="45"/>
    <s v="RENAULT"/>
    <s v="KANGOO"/>
    <s v="CTTE"/>
    <s v="CTTE - Camionnettes  - (véhicules d'un PTAC inférieur ou égal à 3 500 kg autres que les tracteurs routiers)"/>
    <x v="0"/>
    <s v="Hospitalisation à domicile"/>
    <s v="HAD POLYV CLINIQUES MEDICALES"/>
    <s v="VF1FW51K157375252"/>
    <s v="Achat"/>
    <s v="Diesel"/>
    <n v="1950"/>
    <n v="5"/>
    <n v="3"/>
    <s v="29/03/2017"/>
    <d v="2020-04-01T00:00:00"/>
    <s v="NON"/>
    <x v="5"/>
    <n v="7"/>
  </r>
  <r>
    <s v="BK-947-ET"/>
    <n v="46"/>
    <s v="RENAULT"/>
    <s v="TRAFIC"/>
    <s v="VP"/>
    <s v="VP - Véhicule particulier - "/>
    <x v="0"/>
    <s v="Psy - HDJ Lattes"/>
    <s v="SECTEUR MONTPELLIER - LITTORAL"/>
    <s v="VF1JLAMASBY381121"/>
    <s v="Achat"/>
    <s v="Diesel"/>
    <n v="2835"/>
    <n v="7"/>
    <n v="9"/>
    <s v="11/03/2011"/>
    <d v="2020-04-01T00:00:00"/>
    <s v="NON"/>
    <x v="17"/>
    <n v="13"/>
  </r>
  <r>
    <s v="BK-202-EV"/>
    <n v="48"/>
    <s v="RENAULT"/>
    <s v="TRAFIC"/>
    <s v="VP"/>
    <s v="VP - Véhicule particulier - "/>
    <x v="0"/>
    <s v="Pool pschychiatrie"/>
    <s v="TRANSPORTS PATIENTS ET BIENS"/>
    <s v="VF1JLAMASBY381273"/>
    <s v="Achat"/>
    <s v="Diesel"/>
    <n v="2835"/>
    <n v="7"/>
    <n v="9"/>
    <s v="11/03/2011"/>
    <d v="2020-04-01T00:00:00"/>
    <s v="NON"/>
    <x v="17"/>
    <n v="13"/>
  </r>
  <r>
    <s v="BK-014-EV"/>
    <n v="49"/>
    <s v="RENAULT"/>
    <s v="TRAFIC"/>
    <s v="VP"/>
    <s v="VP - Véhicule particulier - "/>
    <x v="0"/>
    <s v="Pool pschychiatrie"/>
    <s v="TRANSPORTS PATIENTS ET BIENS"/>
    <s v="VF1JLAMASBY381251"/>
    <s v="Achat"/>
    <s v="Diesel"/>
    <n v="2835"/>
    <n v="7"/>
    <n v="9"/>
    <s v="11/03/2011"/>
    <d v="2020-04-01T00:00:00"/>
    <s v="NON"/>
    <x v="17"/>
    <n v="13"/>
  </r>
  <r>
    <s v="DZ-354-JR"/>
    <n v="5"/>
    <s v="RENAULT"/>
    <s v="CLIO"/>
    <s v="VP"/>
    <s v="VP - Véhicule particulier - "/>
    <x v="0"/>
    <s v="Pool D.T.B."/>
    <s v="DIRECTION TRAVAUX ET BIOMEDICA"/>
    <s v="VF15RSNOA54750238"/>
    <s v="Achat"/>
    <s v="Essence"/>
    <n v="1566"/>
    <n v="4"/>
    <n v="5"/>
    <s v="02/02/2016"/>
    <d v="2020-04-01T00:00:00"/>
    <s v="NON"/>
    <x v="14"/>
    <n v="8"/>
  </r>
  <r>
    <s v="CK-115-SN"/>
    <n v="50"/>
    <s v="RENAULT"/>
    <s v="CLIO"/>
    <s v="VP"/>
    <s v="VP - Véhicule particulier - "/>
    <x v="0"/>
    <s v="Psy - CMP Clermont l'Hérault"/>
    <s v="SECTEUR MONTPELLIER - LODEVE"/>
    <s v="VF1BR2VOH47963599"/>
    <s v="Achat"/>
    <s v="Diesel"/>
    <n v="1665"/>
    <n v="4"/>
    <n v="5"/>
    <s v="14/09/2012"/>
    <d v="2020-04-01T00:00:00"/>
    <s v="NON"/>
    <x v="24"/>
    <n v="12"/>
  </r>
  <r>
    <s v="FA-415-ZD"/>
    <n v="51"/>
    <s v="PEUGEOT"/>
    <n v="208"/>
    <s v="VP"/>
    <s v="VP - Véhicule particulier - "/>
    <x v="0"/>
    <s v="Psy - CMP Les hauts de Massane"/>
    <s v="SECTEUR MONTPELLIER -NORD EST"/>
    <s v="VF3CCHMRPJW114179"/>
    <s v="Achat"/>
    <s v="Essence"/>
    <n v="1550"/>
    <n v="4"/>
    <n v="5"/>
    <s v="09/10/2018"/>
    <d v="2020-04-01T00:00:00"/>
    <s v="NON"/>
    <x v="1"/>
    <n v="6"/>
  </r>
  <r>
    <s v="BK-960-ET"/>
    <n v="52"/>
    <s v="RENAULT"/>
    <s v="TRAFIC"/>
    <s v="VP"/>
    <s v="VP - Véhicule particulier - "/>
    <x v="0"/>
    <s v="Psy - HDJ Lunel"/>
    <s v="SECTEUR MONTPELLIER - LUNEL"/>
    <s v="VF1JLAMASBY381172"/>
    <s v="Achat"/>
    <s v="Diesel"/>
    <n v="2835"/>
    <n v="7"/>
    <n v="9"/>
    <s v="11/03/2011"/>
    <d v="2020-04-01T00:00:00"/>
    <s v="NON"/>
    <x v="17"/>
    <n v="13"/>
  </r>
  <r>
    <s v="EF-818-HN"/>
    <n v="53"/>
    <s v="RENAULT"/>
    <s v="TWINGO"/>
    <s v="VP"/>
    <s v="VP - Véhicule particulier - "/>
    <x v="0"/>
    <s v="Psy - CMP Les hauts de Massane"/>
    <s v="SECTEUR MONTPELLIER -NORD EST"/>
    <s v="VF1AHB40D56506521"/>
    <s v="Achat"/>
    <s v="Essence"/>
    <n v="1359"/>
    <n v="4"/>
    <n v="4"/>
    <s v="19/09/2016"/>
    <d v="2020-04-01T00:00:00"/>
    <s v="NON"/>
    <x v="5"/>
    <n v="8"/>
  </r>
  <r>
    <s v="BT-577-AA"/>
    <n v="54"/>
    <s v="RENAULT"/>
    <s v="MASTER"/>
    <s v="VASP"/>
    <s v="VASP - Véhicules automoteur spécialisés - Ambulance (pour personne couchée). - "/>
    <x v="0"/>
    <s v="Transport Sanitaire Ambulances"/>
    <s v="TRANSPORTS PATIENTS ET BIENS"/>
    <s v="VF1MAFEEC44959455"/>
    <s v="Achat"/>
    <s v="Diesel"/>
    <n v="3500"/>
    <n v="8"/>
    <n v="3"/>
    <s v="22/08/2011"/>
    <d v="2020-04-01T00:00:00"/>
    <s v="NON"/>
    <x v="0"/>
    <n v="13"/>
  </r>
  <r>
    <s v="EF-810-HN"/>
    <n v="55"/>
    <s v="RENAULT"/>
    <s v="KANGOO"/>
    <s v="VP"/>
    <s v="VP - Véhicule particulier - "/>
    <x v="0"/>
    <s v="CAMPS Gignac"/>
    <s v="CTRE ACT. MEDICO-SOCIALE LUNEL"/>
    <s v="VF1KW32H256161095"/>
    <s v="Achat"/>
    <s v="Diesel"/>
    <n v="2200"/>
    <n v="6"/>
    <n v="7"/>
    <s v="27/09/2016"/>
    <d v="2020-04-01T00:00:00"/>
    <s v="NON"/>
    <x v="5"/>
    <n v="8"/>
  </r>
  <r>
    <s v="CV-611-PG"/>
    <n v="56"/>
    <s v="RENAULT"/>
    <s v="KANGOO"/>
    <s v="CTTE"/>
    <s v="CTTE - Camionnettes  - (véhicules d'un PTAC inférieur ou égal à 3 500 kg autres que les tracteurs routiers)"/>
    <x v="0"/>
    <s v="Sécurité Incendie et sureté"/>
    <s v="SECURITE INCENDIE SURETE"/>
    <s v="VF1FW14BD48731292"/>
    <s v="Achat"/>
    <s v="Diesel"/>
    <n v="1884"/>
    <n v="5"/>
    <n v="2"/>
    <s v="07/06/2013"/>
    <d v="2020-04-01T00:00:00"/>
    <s v="NON"/>
    <x v="21"/>
    <n v="11"/>
  </r>
  <r>
    <s v="954-AFW-34"/>
    <n v="57"/>
    <s v="RENAULT"/>
    <s v="CLIO"/>
    <s v="VP"/>
    <s v="VP - Véhicule particulier - "/>
    <x v="0"/>
    <s v="Equipe de scannage"/>
    <s v="LOGISTIQUE INT. ETABLISSEMENTS"/>
    <s v="VF1BB05EF30274404"/>
    <s v="Achat"/>
    <s v="Essence"/>
    <n v="1510"/>
    <n v="5"/>
    <n v="5"/>
    <s v="28/01/2004"/>
    <d v="2020-04-01T00:00:00"/>
    <s v="NON"/>
    <x v="25"/>
    <n v="20"/>
  </r>
  <r>
    <s v="BV-076-WT"/>
    <n v="58"/>
    <s v="RENAULT"/>
    <s v="KANGOO"/>
    <s v="CTTE"/>
    <s v="CTTE - Camionnettes  - (véhicules d'un PTAC inférieur ou égal à 3 500 kg autres que les tracteurs routiers)"/>
    <x v="0"/>
    <s v="Garage Mécanique auto"/>
    <s v="TRANSPORTS PATIENTS ET BIENS"/>
    <s v="VF1FW1BB545242734"/>
    <s v="Achat"/>
    <s v="Diesel"/>
    <n v="1918"/>
    <n v="5"/>
    <n v="2"/>
    <s v="03/10/2011"/>
    <d v="2020-04-01T00:00:00"/>
    <s v="NON"/>
    <x v="0"/>
    <n v="13"/>
  </r>
  <r>
    <s v="BX-024-LJ"/>
    <n v="59"/>
    <s v="RENAULT"/>
    <s v="MASTER"/>
    <s v="VASP"/>
    <s v="VASP - Véhicules automoteur spécialisés - Ambulance (pour personne couchée). - "/>
    <x v="0"/>
    <s v="Transport Sanitaire T.P.M.R."/>
    <s v="TRANSPORTS PATIENTS ET BIENS"/>
    <s v="VF1MAF2CN45101285"/>
    <s v="Achat"/>
    <s v="Diesel"/>
    <n v="3300"/>
    <n v="8"/>
    <n v="2"/>
    <s v="09/11/2011"/>
    <d v="2020-04-01T00:00:00"/>
    <s v="NON"/>
    <x v="0"/>
    <n v="13"/>
  </r>
  <r>
    <s v="DX-792-JE"/>
    <n v="6"/>
    <s v="RENAULT"/>
    <s v="TWINGO"/>
    <s v="VP"/>
    <s v="VP - Véhicule particulier - "/>
    <x v="0"/>
    <s v="Pool pschychiatrie"/>
    <s v="TRANSPORTS PATIENTS ET BIENS"/>
    <s v="VF1AHB10554615462"/>
    <s v="Achat"/>
    <s v="Essence"/>
    <n v="1359"/>
    <n v="4"/>
    <n v="4"/>
    <s v="16/11/2015"/>
    <d v="2020-04-01T00:00:00"/>
    <s v="NON"/>
    <x v="14"/>
    <n v="9"/>
  </r>
  <r>
    <s v="CV-663-TB"/>
    <n v="60"/>
    <s v="RENAULT"/>
    <s v="KANGOO"/>
    <s v="CTTE"/>
    <s v="CTTE - Camionnettes  - (véhicules d'un PTAC inférieur ou égal à 3 500 kg autres que les tracteurs routiers)"/>
    <x v="0"/>
    <s v="Vaguemestre"/>
    <s v="TRANSPORTS PATIENTS ET BIENS"/>
    <s v="VF1FW0ZBC49326604"/>
    <s v="Achat"/>
    <s v="Electrique"/>
    <n v="2126"/>
    <n v="7"/>
    <n v="2"/>
    <s v="12/06/2013"/>
    <d v="2020-04-01T00:00:00"/>
    <s v="NON"/>
    <x v="21"/>
    <n v="11"/>
  </r>
  <r>
    <s v="CV-893-PF"/>
    <n v="61"/>
    <s v="RENAULT"/>
    <s v="KANGOO"/>
    <s v="CTTE"/>
    <s v="CTTE - Camionnettes  - (véhicules d'un PTAC inférieur ou égal à 3 500 kg autres que les tracteurs routiers)"/>
    <x v="0"/>
    <s v="Vaguemestre"/>
    <s v="TRANSPORTS PATIENTS ET BIENS"/>
    <s v="VF1FW14BD48731369"/>
    <s v="Achat"/>
    <s v="Diesel"/>
    <n v="1884"/>
    <n v="5"/>
    <n v="2"/>
    <s v="07/06/2013"/>
    <d v="2020-04-01T00:00:00"/>
    <s v="NON"/>
    <x v="21"/>
    <n v="11"/>
  </r>
  <r>
    <s v="CF-615-CM"/>
    <n v="62"/>
    <s v="RENAULT TRUCKS"/>
    <s v="MAXITY"/>
    <s v="VASP"/>
    <s v="VASP - Véhicules automoteur spécialisés - Ambulance (pour personne couchée). - "/>
    <x v="0"/>
    <s v="Logistique int. Ets dechets St"/>
    <s v="LOGISTIQUE INT. ETABLISSEMENTS"/>
    <s v="VF6SNFF24C3144733"/>
    <s v="Achat"/>
    <s v="Diesel"/>
    <n v="3500"/>
    <n v="8"/>
    <n v="0"/>
    <s v="14/05/2012"/>
    <d v="2020-04-01T00:00:00"/>
    <s v="NON"/>
    <x v="24"/>
    <n v="12"/>
  </r>
  <r>
    <s v="CG-931-ZJ"/>
    <n v="63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15B547509209"/>
    <s v="Achat"/>
    <s v="Diesel"/>
    <n v="1936"/>
    <n v="5"/>
    <n v="2"/>
    <s v="27/06/2012"/>
    <d v="2020-04-01T00:00:00"/>
    <s v="OUI"/>
    <x v="24"/>
    <n v="12"/>
  </r>
  <r>
    <s v="GJ-188-CG"/>
    <n v="64"/>
    <s v="PEUGEOT"/>
    <s v="RIFTER"/>
    <s v="VP"/>
    <s v="VP - Véhicule particulier - "/>
    <x v="0"/>
    <s v="Psy - HDJ Gignac"/>
    <s v="SECTEUR MONTPELLIER LODEVE"/>
    <s v="VR3ECYHT2NJ722917"/>
    <s v="Achat"/>
    <s v="Diesel"/>
    <n v="2320"/>
    <n v="5"/>
    <n v="7"/>
    <s v="25/08/2022"/>
    <d v="2022-12-13T00:00:00"/>
    <s v="NON"/>
    <x v="6"/>
    <n v="2"/>
  </r>
  <r>
    <s v="EG-037-AP"/>
    <n v="65"/>
    <s v="RENAULT"/>
    <s v="KANGOO"/>
    <s v="CTTE"/>
    <s v="CTTE - Camionnettes  - (véhicules d'un PTAC inférieur ou égal à 3 500 kg autres que les tracteurs routiers)"/>
    <x v="0"/>
    <s v="Hospitalisation à domicile"/>
    <s v="HAD POLYV CLINIQUES MEDICALES"/>
    <s v="VF1FW50J156502439"/>
    <s v="Achat"/>
    <s v="Diesel"/>
    <n v="1950"/>
    <n v="5"/>
    <n v="2"/>
    <s v="14/10/2016"/>
    <d v="2020-04-01T00:00:00"/>
    <s v="NON"/>
    <x v="5"/>
    <n v="8"/>
  </r>
  <r>
    <s v="EG-090-AP"/>
    <n v="66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50J156502440"/>
    <s v="Achat"/>
    <s v="Diesel"/>
    <n v="1950"/>
    <n v="5"/>
    <n v="2"/>
    <s v="14/10/2016"/>
    <d v="2020-04-01T00:00:00"/>
    <s v="OUI"/>
    <x v="5"/>
    <n v="8"/>
  </r>
  <r>
    <s v="EG-045-AP"/>
    <n v="67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50J156502441"/>
    <s v="Achat"/>
    <s v="Diesel"/>
    <n v="1950"/>
    <n v="5"/>
    <n v="2"/>
    <s v="14/10/2016"/>
    <d v="2020-04-01T00:00:00"/>
    <s v="OUI"/>
    <x v="5"/>
    <n v="8"/>
  </r>
  <r>
    <s v="EG-068-AP"/>
    <n v="68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50J156502442"/>
    <s v="Achat"/>
    <s v="Diesel"/>
    <n v="1950"/>
    <n v="5"/>
    <n v="2"/>
    <s v="14/10/2016"/>
    <d v="2020-04-01T00:00:00"/>
    <s v="OUI"/>
    <x v="5"/>
    <n v="8"/>
  </r>
  <r>
    <s v="GP-681-RG"/>
    <n v="69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RFK00071128730"/>
    <s v="Achat"/>
    <s v="Electrique"/>
    <n v="2220"/>
    <n v="8"/>
    <n v="2"/>
    <s v="21/06/2023"/>
    <d v="2023-06-29T00:00:00"/>
    <s v="OUI"/>
    <x v="2"/>
    <n v="1"/>
  </r>
  <r>
    <s v="DX-819-JE"/>
    <n v="7"/>
    <s v="RENAULT"/>
    <s v="TWINGO"/>
    <s v="VP"/>
    <s v="VP - Véhicule particulier - "/>
    <x v="0"/>
    <s v="Pool pschychiatrie"/>
    <s v="TRANSPORTS PATIENTS ET BIENS"/>
    <s v="VF1AHB10554615461"/>
    <s v="Achat"/>
    <s v="Essence"/>
    <n v="1359"/>
    <n v="4"/>
    <n v="4"/>
    <s v="16/11/2015"/>
    <d v="2020-04-01T00:00:00"/>
    <s v="NON"/>
    <x v="14"/>
    <n v="9"/>
  </r>
  <r>
    <s v="EG-082-AP"/>
    <n v="70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50J156502443"/>
    <s v="Achat"/>
    <s v="Diesel"/>
    <n v="1950"/>
    <n v="5"/>
    <n v="2"/>
    <s v="14/10/2016"/>
    <d v="2020-04-01T00:00:00"/>
    <s v="OUI"/>
    <x v="5"/>
    <n v="8"/>
  </r>
  <r>
    <s v="EG-024-AP"/>
    <n v="71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50J156502444"/>
    <s v="Achat"/>
    <s v="Diesel"/>
    <n v="1950"/>
    <n v="5"/>
    <n v="2"/>
    <s v="14/10/2016"/>
    <d v="2020-04-01T00:00:00"/>
    <s v="OUI"/>
    <x v="5"/>
    <n v="8"/>
  </r>
  <r>
    <s v="FA-409-ZD"/>
    <n v="72"/>
    <s v="PEUGEOT"/>
    <n v="208"/>
    <s v="VP"/>
    <s v="VP - Véhicule particulier - "/>
    <x v="0"/>
    <s v="Psy - CMP Clermont l'Hérault"/>
    <s v="SECTEUR MONTPELLIER - LODEVE"/>
    <s v="VF3CCHMRPJW113325"/>
    <s v="Achat"/>
    <s v="Essence"/>
    <n v="1550"/>
    <n v="4"/>
    <n v="5"/>
    <s v="09/10/2018"/>
    <d v="2020-04-01T00:00:00"/>
    <s v="NON"/>
    <x v="1"/>
    <n v="6"/>
  </r>
  <r>
    <s v="GP-990-RG"/>
    <n v="73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RFK00071128731"/>
    <s v="Achat"/>
    <s v="Electrique"/>
    <n v="2220"/>
    <n v="8"/>
    <n v="2"/>
    <s v="21/06/2023"/>
    <d v="2023-06-29T00:00:00"/>
    <s v="OUI"/>
    <x v="2"/>
    <n v="1"/>
  </r>
  <r>
    <s v="EG-470-WD"/>
    <n v="74"/>
    <s v="RENAULT"/>
    <s v="TRAFIC"/>
    <s v="CTTE"/>
    <s v="CTTE - Camionnettes  - (véhicules d'un PTAC inférieur ou égal à 3 500 kg autres que les tracteurs routiers)"/>
    <x v="0"/>
    <s v="Lactarium"/>
    <s v="PEDIATRIE NEONATALE REANIMATIO"/>
    <s v="VF11FL00255824528"/>
    <s v="Achat"/>
    <s v="Diesel"/>
    <n v="2760"/>
    <n v="5"/>
    <n v="3"/>
    <s v="18/11/2016"/>
    <d v="2020-04-01T00:00:00"/>
    <s v="NON"/>
    <x v="5"/>
    <n v="8"/>
  </r>
  <r>
    <s v="FH-441-RH"/>
    <n v="75"/>
    <s v="FIAT"/>
    <s v="DUCATO"/>
    <s v="VASP"/>
    <s v="VASP - Véhicules automoteur spécialisés - Ambulance (pour personne couchée). - "/>
    <x v="1"/>
    <s v="S.M.U.R. Ambulance Médicalisee"/>
    <s v="SAMU ET CENTRE 15"/>
    <s v="ZFA25000002K29466"/>
    <s v="Achat"/>
    <s v="Diesel"/>
    <n v="4000"/>
    <n v="7"/>
    <n v="0"/>
    <s v="08/07/2019"/>
    <d v="2020-04-01T00:00:00"/>
    <s v="NON"/>
    <x v="7"/>
    <n v="5"/>
  </r>
  <r>
    <s v="EG-261-XW"/>
    <n v="76"/>
    <s v="DACIA"/>
    <s v="DUSTER"/>
    <s v="VP"/>
    <s v="VP - Véhicule particulier - "/>
    <x v="0"/>
    <s v="S.M.U.R. V.L.M."/>
    <s v="SAMU ET CENTRE 15"/>
    <s v="UU1HSDJ9G56227564"/>
    <s v="Achat"/>
    <s v="Diesel"/>
    <n v="1875"/>
    <n v="6"/>
    <n v="5"/>
    <s v="22/11/2016"/>
    <d v="2020-04-01T00:00:00"/>
    <s v="NON"/>
    <x v="5"/>
    <n v="8"/>
  </r>
  <r>
    <s v="AG-111-RF"/>
    <n v="77"/>
    <s v="CITROEN"/>
    <s v="JUMPER"/>
    <s v="CTTE"/>
    <s v="CTTE - Camionnettes  - (véhicules d'un PTAC inférieur ou égal à 3 500 kg autres que les tracteurs routiers)"/>
    <x v="0"/>
    <s v="Vaguemestre"/>
    <s v="TRANSPORTS PATIENTS ET BIENS"/>
    <s v="VF7YCAMFB11623843"/>
    <s v="Achat"/>
    <s v="Diesel"/>
    <n v="3500"/>
    <n v="7"/>
    <n v="2"/>
    <s v="25/02/2009"/>
    <d v="2020-04-01T00:00:00"/>
    <s v="NON"/>
    <x v="11"/>
    <n v="15"/>
  </r>
  <r>
    <s v="EH-765-JV"/>
    <n v="78"/>
    <s v="RENAULT"/>
    <s v="TRAFIC"/>
    <s v="CTTE"/>
    <s v="CTTE - Camionnettes  - (véhicules d'un PTAC inférieur ou égal à 3 500 kg autres que les tracteurs routiers)"/>
    <x v="0"/>
    <s v="Lactarium"/>
    <s v="PEDIATRIE NEONATALE REANIMATIO"/>
    <s v="VF11FL00255824527"/>
    <s v="Achat"/>
    <s v="Diesel"/>
    <n v="2760"/>
    <n v="5"/>
    <n v="3"/>
    <s v="08/12/2016"/>
    <d v="2020-04-01T00:00:00"/>
    <s v="NON"/>
    <x v="5"/>
    <n v="7"/>
  </r>
  <r>
    <s v="EH-239-GL"/>
    <n v="79"/>
    <s v="FORD"/>
    <s v="RANGER"/>
    <s v="CTTE"/>
    <s v="CTTE - Camionnettes  - (véhicules d'un PTAC inférieur ou égal à 3 500 kg autres que les tracteurs routiers)"/>
    <x v="0"/>
    <s v="S.M.U.R. V.L.M."/>
    <s v="SAMU ET CENTRE 15"/>
    <s v="6FPGXXMJ2GGK77988"/>
    <s v="Achat"/>
    <s v="Diesel"/>
    <n v="3200"/>
    <n v="7"/>
    <n v="4"/>
    <s v="05/12/2016"/>
    <d v="2020-04-01T00:00:00"/>
    <s v="NON"/>
    <x v="5"/>
    <n v="7"/>
  </r>
  <r>
    <s v="ER-991-JC"/>
    <n v="8"/>
    <s v="RENAULT"/>
    <s v="ZOE"/>
    <s v="VP"/>
    <s v="VP - Véhicule particulier - "/>
    <x v="0"/>
    <s v="Pool pschychiatrie"/>
    <s v="TRANSPORTS PATIENTS ET BIENS"/>
    <s v="VF1AGVYC059067097"/>
    <s v="Achat"/>
    <s v="Electrique"/>
    <n v="1966"/>
    <n v="1"/>
    <n v="5"/>
    <s v="18/10/2017"/>
    <d v="2020-04-01T00:00:00"/>
    <s v="NON"/>
    <x v="3"/>
    <n v="7"/>
  </r>
  <r>
    <s v="EJ-306-RJ"/>
    <n v="80"/>
    <s v="RENAULT"/>
    <s v="TRAFIC"/>
    <s v="VP"/>
    <s v="VP - Véhicule particulier - "/>
    <x v="0"/>
    <s v="Pool pschychiatrie"/>
    <s v="TRANSPORTS PATIENTS ET BIENS"/>
    <s v="VF1JL000X56710005"/>
    <s v="Achat"/>
    <s v="Diesel"/>
    <n v="2840"/>
    <n v="7"/>
    <n v="9"/>
    <s v="30/01/2017"/>
    <d v="2020-04-01T00:00:00"/>
    <s v="NON"/>
    <x v="5"/>
    <n v="7"/>
  </r>
  <r>
    <s v="EN-969-GW"/>
    <n v="81"/>
    <s v="RENAULT"/>
    <s v="KANGOO"/>
    <s v="CTTE"/>
    <s v="CTTE - Camionnettes  - (véhicules d'un PTAC inférieur ou égal à 3 500 kg autres que les tracteurs routiers)"/>
    <x v="0"/>
    <s v="HAD Pédiatrique"/>
    <s v="PEDIATRIE NEONATALE REANIMATIO"/>
    <s v="VF1FW51J158104218"/>
    <s v="Achat"/>
    <s v="Diesel"/>
    <n v="1950"/>
    <n v="5"/>
    <n v="2"/>
    <s v="14/06/2017"/>
    <d v="2020-04-01T00:00:00"/>
    <s v="NON"/>
    <x v="3"/>
    <n v="7"/>
  </r>
  <r>
    <s v="EN-697-WL"/>
    <n v="82"/>
    <s v="RENAULT"/>
    <s v="TALISMAN"/>
    <s v="VP"/>
    <s v="VP - Véhicule particulier - "/>
    <x v="0"/>
    <s v="Direction générale"/>
    <s v="DIRECTION GENERALE"/>
    <s v="VF1RFD00958610404"/>
    <s v="Achat"/>
    <s v="Diesel"/>
    <n v="2122"/>
    <n v="8"/>
    <n v="5"/>
    <s v="30/06/2017"/>
    <d v="2020-04-01T00:00:00"/>
    <s v="NON"/>
    <x v="3"/>
    <n v="7"/>
  </r>
  <r>
    <s v="FA-430-ZD"/>
    <n v="83"/>
    <s v="PEUGEOT"/>
    <n v="208"/>
    <s v="VP"/>
    <s v="VP - Véhicule particulier - "/>
    <x v="0"/>
    <s v="Psy - HDJ Mèze"/>
    <s v="SECTEUR MONTPELLIER - MEZE"/>
    <s v="VF3CCHMRPJW112675"/>
    <s v="Achat"/>
    <s v="Essence"/>
    <n v="1550"/>
    <n v="4"/>
    <n v="5"/>
    <s v="09/10/2018"/>
    <d v="2020-04-01T00:00:00"/>
    <s v="NON"/>
    <x v="1"/>
    <n v="6"/>
  </r>
  <r>
    <s v="FD-096-VN"/>
    <n v="84"/>
    <s v="RENAULT"/>
    <s v="KANGOO"/>
    <s v="CTTE"/>
    <s v="CTTE - Camionnettes  - (véhicules d'un PTAC inférieur ou égal à 3 500 kg autres que les tracteurs routiers)"/>
    <x v="0"/>
    <s v="Hospitalisation à domicile"/>
    <s v="HAD POLYV CLINIQUES MEDICALES"/>
    <s v="VF1FW51J162532562"/>
    <s v="Achat"/>
    <s v="Diesel"/>
    <n v="1950"/>
    <n v="5"/>
    <n v="2"/>
    <s v="13/02/2019"/>
    <d v="2020-04-01T00:00:00"/>
    <s v="NON"/>
    <x v="1"/>
    <n v="5"/>
  </r>
  <r>
    <s v="EP-582-QM"/>
    <n v="85"/>
    <s v="RENAULT TRUCKS"/>
    <s v="MASCOTT"/>
    <s v="CTTE"/>
    <s v="CTTE - Camionnettes  - (véhicules d'un PTAC inférieur ou égal à 3 500 kg autres que les tracteurs routiers)"/>
    <x v="0"/>
    <s v="Logistique int. Ets dechets St"/>
    <s v="LOGISTIQUE INT. ETABLISSEMENTS"/>
    <s v="VF654ANA000033498"/>
    <s v="Achat"/>
    <s v="Diesel"/>
    <n v="3500"/>
    <n v="10"/>
    <n v="2"/>
    <s v="08/01/2007"/>
    <d v="2020-04-01T00:00:00"/>
    <s v="NON"/>
    <x v="12"/>
    <n v="17"/>
  </r>
  <r>
    <s v="EP-757-ME"/>
    <n v="86"/>
    <s v="RENAULT"/>
    <s v="TRAFIC"/>
    <s v="VASP"/>
    <s v="VASP - Véhicules automoteur spécialisés - Ambulance (pour personne couchée). - "/>
    <x v="0"/>
    <s v="Transport Sanitaire Ambulances"/>
    <s v="TRANSPORTS PATIENTS ET BIENS"/>
    <s v="VF1FL000758160322"/>
    <s v="Achat"/>
    <s v="Diesel"/>
    <n v="2800"/>
    <n v="5"/>
    <n v="5"/>
    <s v="26/07/2017"/>
    <d v="2020-04-01T00:00:00"/>
    <s v="NON"/>
    <x v="3"/>
    <n v="7"/>
  </r>
  <r>
    <s v="FA-401-ZD"/>
    <n v="87"/>
    <s v="PEUGEOT"/>
    <n v="208"/>
    <s v="VP"/>
    <s v="VP - Véhicule particulier - "/>
    <x v="0"/>
    <s v="Psy - HDJ Lattes"/>
    <s v="SECTEUR MONTPELLIER - LITTORAL"/>
    <s v="VF3CCHMRPJW113314"/>
    <s v="Achat"/>
    <s v="Essence"/>
    <n v="1550"/>
    <n v="4"/>
    <n v="5"/>
    <s v="09/10/2018"/>
    <d v="2020-04-01T00:00:00"/>
    <s v="NON"/>
    <x v="1"/>
    <n v="6"/>
  </r>
  <r>
    <s v="GM-296-GE"/>
    <n v="88"/>
    <s v="RENAULT"/>
    <s v="KANGOO"/>
    <s v="CTTE"/>
    <s v="CTTE - Camionnettes  - (véhicules d'un PTAC inférieur ou égal à 3 500 kg autres que les tracteurs routiers)"/>
    <x v="0"/>
    <s v="Atelier Pluritechnicité Site 2"/>
    <s v="MAINTENANCE BAT. GENIE CIVILE"/>
    <s v="VF1RFK00470207159"/>
    <s v="Achat"/>
    <s v="Electrique"/>
    <n v="2220"/>
    <n v="8"/>
    <n v="2"/>
    <s v="21/02/2023"/>
    <d v="2023-03-08T00:00:00"/>
    <s v="NON"/>
    <x v="6"/>
    <n v="1"/>
  </r>
  <r>
    <s v="303-XX-34"/>
    <n v="89"/>
    <s v="PEUGEOT"/>
    <n v="106"/>
    <s v="VP"/>
    <s v="VP - Véhicule particulier - "/>
    <x v="0"/>
    <s v="Soins Dentaire"/>
    <s v="ENSEIGNEMENT SOINS DENTAIRE"/>
    <s v="VF31ACDZE51906764"/>
    <s v="Achat"/>
    <s v="Essence"/>
    <n v="1235"/>
    <n v="4"/>
    <n v="5"/>
    <s v="10/06/1997"/>
    <d v="2020-04-01T00:00:00"/>
    <s v="NON"/>
    <x v="16"/>
    <n v="27"/>
  </r>
  <r>
    <s v="BE-154-NB"/>
    <n v="9"/>
    <s v="RENAULT"/>
    <s v="KANGOO"/>
    <s v="CTTE"/>
    <s v="CTTE - Camionnettes  - (véhicules d'un PTAC inférieur ou égal à 3 500 kg autres que les tracteurs routiers)"/>
    <x v="0"/>
    <s v="Transport produits de santé"/>
    <s v="TRANSPORTS PATIENTS ET BIENS"/>
    <s v="VF1FW0BB540182745"/>
    <s v="Achat"/>
    <s v="Diesel"/>
    <n v="1918"/>
    <n v="6"/>
    <n v="2"/>
    <s v="14/08/2008"/>
    <d v="2020-04-01T00:00:00"/>
    <s v="OUI"/>
    <x v="11"/>
    <n v="16"/>
  </r>
  <r>
    <s v="GK-953-SE"/>
    <n v="91"/>
    <s v="RENAULT"/>
    <s v="MASTER"/>
    <s v="VASP"/>
    <s v="VASP - Véhicules automoteur spécialisés - Ambulance (pour personne couchée). - "/>
    <x v="0"/>
    <s v="Transport Sanitaire T.P.M.R."/>
    <s v="TRANSPORTS PATIENTS ET BIENS"/>
    <s v="VF1MA000869303688"/>
    <s v="Achat"/>
    <s v="Diesel"/>
    <n v="3500"/>
    <n v="7"/>
    <n v="9"/>
    <s v="24/11/2022"/>
    <d v="2022-12-08T00:00:00"/>
    <s v="NON"/>
    <x v="6"/>
    <n v="2"/>
  </r>
  <r>
    <s v="EP-868-QC"/>
    <n v="93"/>
    <s v="RENAULT"/>
    <s v="TRAFIC"/>
    <s v="VASP"/>
    <s v="VASP - Véhicules automoteur spécialisés - Ambulance (pour personne couchée). - "/>
    <x v="0"/>
    <s v="Transport Sanitaire Ambulances"/>
    <s v="TRANSPORTS PATIENTS ET BIENS"/>
    <s v="VF1FL000957961100"/>
    <s v="Achat"/>
    <s v="Diesel"/>
    <n v="2780"/>
    <n v="5"/>
    <n v="4"/>
    <s v="31/07/2017"/>
    <d v="2020-04-01T00:00:00"/>
    <s v="NON"/>
    <x v="3"/>
    <n v="7"/>
  </r>
  <r>
    <s v="EK-880-RD"/>
    <n v="94"/>
    <s v="RENAULT"/>
    <s v="ZOE"/>
    <s v="VP"/>
    <s v="VP - Véhicule particulier - "/>
    <x v="0"/>
    <s v="Pool pschychiatrie"/>
    <s v="TRANSPORTS PATIENTS ET BIENS"/>
    <s v="VF1AGVYE057522049"/>
    <s v="Achat"/>
    <s v="Electrique"/>
    <n v="1966"/>
    <n v="1"/>
    <n v="5"/>
    <s v="09/03/2017"/>
    <d v="2020-06-30T00:00:00"/>
    <s v="NON"/>
    <x v="5"/>
    <n v="7"/>
  </r>
  <r>
    <s v="EP-860-QC"/>
    <n v="95"/>
    <s v="RENAULT"/>
    <s v="TRAFIC"/>
    <s v="VASP"/>
    <s v="VASP - Véhicules automoteur spécialisés - Ambulance (pour personne couchée). - "/>
    <x v="0"/>
    <s v="Transport Sanitaire Ambulances"/>
    <s v="TRANSPORTS PATIENTS ET BIENS"/>
    <s v="VF1FL000057961101"/>
    <s v="Achat"/>
    <s v="Diesel"/>
    <n v="2780"/>
    <n v="5"/>
    <n v="4"/>
    <s v="31/07/2017"/>
    <d v="2020-04-01T00:00:00"/>
    <s v="NON"/>
    <x v="3"/>
    <n v="7"/>
  </r>
  <r>
    <s v="ES-808-GE"/>
    <n v="96"/>
    <s v="RENAULT"/>
    <s v="TWINGO"/>
    <s v="VP"/>
    <s v="VP - Véhicule particulier - "/>
    <x v="0"/>
    <s v="UNITE MOBILE PSY POPULATION CS"/>
    <s v="UNITE MOBILE INTERSECTORIELLE"/>
    <s v="VF1AHB40D59074431"/>
    <s v="Achat"/>
    <s v="Essence"/>
    <n v="1359"/>
    <n v="4"/>
    <n v="4"/>
    <s v="27/11/2017"/>
    <d v="2020-04-01T00:00:00"/>
    <s v="NON"/>
    <x v="3"/>
    <n v="7"/>
  </r>
  <r>
    <s v="83-AJB-34"/>
    <n v="97"/>
    <s v="RENAULT"/>
    <s v="MASCOTT"/>
    <s v="CTTE"/>
    <s v="CTTE - Camionnettes  - (véhicules d'un PTAC inférieur ou égal à 3 500 kg autres que les tracteurs routiers)"/>
    <x v="0"/>
    <s v="Espaces verts"/>
    <s v="STRUCTURES INTERNES 1209"/>
    <s v="VF652AFA000064195"/>
    <s v="Achat"/>
    <s v="Diesel"/>
    <n v="3500"/>
    <n v="9"/>
    <n v="2"/>
    <s v="16/07/2004"/>
    <d v="2020-04-01T00:00:00"/>
    <s v="NON"/>
    <x v="4"/>
    <n v="20"/>
  </r>
  <r>
    <s v="FA-403-ZD"/>
    <n v="98"/>
    <s v="PEUGEOT"/>
    <n v="208"/>
    <s v="VP"/>
    <s v="VP - Véhicule particulier - "/>
    <x v="0"/>
    <s v="Psy - CMP Les hauts de Massane"/>
    <s v="SECTEUR MONTPELLIER -NORD EST"/>
    <s v="VF3CCHMRPJT082221"/>
    <s v="Achat"/>
    <s v="Essence"/>
    <n v="1550"/>
    <n v="4"/>
    <n v="5"/>
    <s v="09/10/2018"/>
    <d v="2020-04-01T00:00:00"/>
    <s v="NON"/>
    <x v="1"/>
    <n v="6"/>
  </r>
  <r>
    <s v="GQ-321-JK"/>
    <n v="99"/>
    <s v="PEUGEOT"/>
    <s v="PARTNER"/>
    <s v="CTTE"/>
    <s v="CTTE - Camionnettes  - (véhicules d'un PTAC inférieur ou égal à 3 500 kg autres que les tracteurs routiers)"/>
    <x v="0"/>
    <s v="Espaces verts"/>
    <s v="STRUCTURES INTERNES 1209"/>
    <s v="VR3EUHNP2PN507710"/>
    <s v="Achat"/>
    <s v="Essence"/>
    <n v="1940"/>
    <n v="6"/>
    <n v="2"/>
    <s v="24/07/2023"/>
    <d v="2023-08-03T00:00:00"/>
    <s v="NON"/>
    <x v="2"/>
    <n v="1"/>
  </r>
  <r>
    <s v="GV-292-ZK"/>
    <n v="127"/>
    <s v="CITROEN"/>
    <s v="C3"/>
    <s v="VP"/>
    <s v="VP - Véhicule particulier - "/>
    <x v="0"/>
    <s v="Psy - CMP Les Mûriers"/>
    <s v="SECTEUR MONTPELLIER CENTRE"/>
    <s v="VF7SXHMRVRT050735"/>
    <s v="Achat"/>
    <s v="Essence"/>
    <n v="1500"/>
    <n v="4"/>
    <n v="5"/>
    <s v="26/03/2024"/>
    <d v="2024-04-24T00:00:00"/>
    <s v="NON"/>
    <x v="2"/>
    <n v="0"/>
  </r>
  <r>
    <s v="GW-665-BR"/>
    <n v="220"/>
    <s v="CITROEN"/>
    <s v="C3"/>
    <s v="VP"/>
    <s v="VP - Véhicule particulier - "/>
    <x v="0"/>
    <s v="Psy - CMP Les mûriers"/>
    <s v="SECTEUR MONTPELLIER VILLE 2"/>
    <s v="VF7SXHMRVRT050736"/>
    <s v="Achat"/>
    <s v="Essence"/>
    <n v="1500"/>
    <n v="4"/>
    <n v="5"/>
    <s v="26/03/2024"/>
    <d v="2024-04-24T00:00:00"/>
    <s v="NON"/>
    <x v="2"/>
    <n v="0"/>
  </r>
  <r>
    <s v="GW-544-BR"/>
    <n v="233"/>
    <s v="CITROEN"/>
    <s v="C3"/>
    <s v="VP"/>
    <s v="VP - Véhicule particulier - "/>
    <x v="0"/>
    <s v="Equipe mobile geriatrie"/>
    <s v="EQUIPE MOBILE DE GERIATRIE"/>
    <s v="VF7SXHMRVRT050738"/>
    <s v="Achat"/>
    <s v="Essence"/>
    <n v="1500"/>
    <n v="4"/>
    <n v="5"/>
    <s v="26/03/2024"/>
    <d v="2024-04-24T00:00:00"/>
    <s v="NON"/>
    <x v="2"/>
    <n v="0"/>
  </r>
  <r>
    <s v="FB-021-LA"/>
    <n v="240"/>
    <s v="PEUGEOT"/>
    <n v="208"/>
    <s v="VP"/>
    <s v="VP - Véhicule particulier - "/>
    <x v="0"/>
    <s v="Sécurité Incendie et sureté"/>
    <s v="SECURITE INCENDIE SURETE"/>
    <s v="VF3CCHMRPJW126791"/>
    <s v="Achat"/>
    <s v="Essence"/>
    <n v="1550"/>
    <n v="4"/>
    <n v="5"/>
    <s v="30/10/2018"/>
    <d v="2024-05-21T00:00:00"/>
    <s v="NON"/>
    <x v="1"/>
    <n v="6"/>
  </r>
  <r>
    <s v="FE-114-GZ"/>
    <n v="241"/>
    <s v="PEUGEOT"/>
    <n v="208"/>
    <s v="VP"/>
    <s v="VP - Véhicule particulier - "/>
    <x v="0"/>
    <s v="Psy - CMP Lunel"/>
    <s v="SECTEUR MONTPELLIER - LUNEL"/>
    <s v="VF3CCHMRPKW021538"/>
    <s v="Achat"/>
    <s v="Essence"/>
    <n v="1550"/>
    <n v="4"/>
    <n v="5"/>
    <s v="04/03/2019"/>
    <d v="2024-05-21T00:00:00"/>
    <s v="NON"/>
    <x v="1"/>
    <n v="5"/>
  </r>
  <r>
    <s v="FK-625-RT"/>
    <n v="242"/>
    <s v="PEUGEOT"/>
    <n v="208"/>
    <s v="VP"/>
    <s v="VP - Véhicule particulier - "/>
    <x v="0"/>
    <s v="Pool St Eloi"/>
    <s v="TRANSPORTS PATIENTS ET BIENS"/>
    <s v="VF3CCHMRPKW110651"/>
    <s v="Achat"/>
    <s v="Essence"/>
    <n v="1550"/>
    <n v="4"/>
    <n v="5"/>
    <s v="07/10/2019"/>
    <d v="2024-05-21T00:00:00"/>
    <s v="NON"/>
    <x v="7"/>
    <n v="5"/>
  </r>
  <r>
    <s v="GW-375-PE"/>
    <n v="236"/>
    <s v="PEUGEOT"/>
    <s v="EXPERT"/>
    <s v="CTTE"/>
    <s v="CTTE - Camionnettes  - (véhicules d'un PTAC inférieur ou égal à 3 500 kg autres que les tracteurs routiers)"/>
    <x v="0"/>
    <s v="Atelier Electricien Site 2"/>
    <s v="ELECTRICITE ET ELECTROMECANIQU"/>
    <s v="VF3V1ZKXZPZ055615"/>
    <s v="Achat"/>
    <s v="Electrique"/>
    <n v="2875"/>
    <n v="9"/>
    <n v="3"/>
    <s v="24/04/2024"/>
    <d v="2024-07-17T00:00:00"/>
    <s v="NON"/>
    <x v="26"/>
    <n v="0"/>
  </r>
  <r>
    <s v="GW-322-PE"/>
    <n v="237"/>
    <s v="PEUGEOT"/>
    <s v="EXPERT"/>
    <s v="CTTE"/>
    <s v="CTTE - Camionnettes  - (véhicules d'un PTAC inférieur ou égal à 3 500 kg autres que les tracteurs routiers)"/>
    <x v="0"/>
    <s v="Atelier Froid Climatisation"/>
    <s v="INST. SANIT. THERM. CLIMAT. F"/>
    <s v="VF3V1ZKXZPZ055614"/>
    <s v="Achat"/>
    <s v="Electrique"/>
    <n v="2875"/>
    <n v="9"/>
    <n v="3"/>
    <s v="24/04/2024"/>
    <d v="2024-07-17T00:00:00"/>
    <s v="NON"/>
    <x v="26"/>
    <n v="0"/>
  </r>
  <r>
    <s v="GW-329-PE"/>
    <n v="238"/>
    <s v="PEUGEOT"/>
    <s v="EXPERT"/>
    <s v="CTTE"/>
    <s v="CTTE - Camionnettes  - (véhicules d'un PTAC inférieur ou égal à 3 500 kg autres que les tracteurs routiers)"/>
    <x v="0"/>
    <s v="Garage Mécanique auto"/>
    <s v="TRANSPORTS PATIENTS ET BIENS"/>
    <s v="VF3V1ZKXZPZ055616"/>
    <s v="Achat"/>
    <s v="Electrique"/>
    <n v="2875"/>
    <n v="9"/>
    <n v="3"/>
    <s v="24/04/2024"/>
    <d v="2024-07-17T00:00:00"/>
    <s v="NON"/>
    <x v="26"/>
    <n v="0"/>
  </r>
  <r>
    <s v="FH-647-AK"/>
    <n v="243"/>
    <s v="RENAULT"/>
    <s v="KANGOO"/>
    <s v="CTTE"/>
    <s v="CTTE - Camionnettes  - (véhicules d'un PTAC inférieur ou égal à 3 500 kg autres que les tracteurs routiers)"/>
    <x v="0"/>
    <s v="HAD Pédiatrique"/>
    <s v="PEDIATRIE NEONATALE REANIMATIO"/>
    <s v="VF1FWEZBC63472849"/>
    <s v="Achat"/>
    <s v="Electrique"/>
    <n v="2130"/>
    <n v="7"/>
    <n v="5"/>
    <s v="17/06/2019"/>
    <d v="2024-05-21T00:00:00"/>
    <s v="NON"/>
    <x v="7"/>
    <n v="5"/>
  </r>
  <r>
    <s v="GY-361-JY"/>
    <n v="17"/>
    <s v="PEUGEOT"/>
    <s v="EXPERT"/>
    <s v="CTTE"/>
    <s v="CTTE - Camionnettes  - (véhicules d'un PTAC inférieur ou égal à 3 500 kg autres que les tracteurs routiers)"/>
    <x v="0"/>
    <s v="Sécurité Incendie et sureté"/>
    <s v="SECURITE INCENDIE SURETE"/>
    <s v="VF3V1ZKXZPZ055604"/>
    <s v="Achat"/>
    <s v="Electrique"/>
    <n v="3100"/>
    <n v="9"/>
    <n v="3"/>
    <d v="2024-07-23T00:00:00"/>
    <d v="2024-07-30T00:00:00"/>
    <s v="NON"/>
    <x v="26"/>
    <n v="0"/>
  </r>
  <r>
    <s v="GV-786-QR"/>
    <n v="92"/>
    <s v="MERCEDES"/>
    <s v="ESPRINTER"/>
    <s v="CTTE"/>
    <s v="CTTE - Camionnettes  - (véhicules d'un PTAC inférieur ou égal à 3 500 kg autres que les tracteurs routiers)"/>
    <x v="0"/>
    <s v="Magasin"/>
    <s v="DIRECTION TRAVAUX ET BIOMEDICA"/>
    <s v="W1VGUBFZ0PP557229"/>
    <s v="Achat"/>
    <s v="Electrique"/>
    <n v="3500"/>
    <n v="11"/>
    <n v="3"/>
    <d v="2024-03-11T00:00:00"/>
    <d v="2024-10-25T00:00:00"/>
    <s v="NON"/>
    <x v="2"/>
    <n v="0"/>
  </r>
  <r>
    <s v="FM-040-BH"/>
    <n v="36"/>
    <s v="CITROEN"/>
    <s v="C3"/>
    <s v="VP"/>
    <s v="VP - Véhicule particulier - "/>
    <x v="0"/>
    <s v="Hospitalisation à domicile"/>
    <s v="HAD POLYV CLINIQUES MEDICALES"/>
    <s v="VF7SXHMRVKT716649"/>
    <s v="Achat"/>
    <s v="Essence"/>
    <n v="1515"/>
    <n v="4"/>
    <n v="5"/>
    <d v="2019-12-03T00:00:00"/>
    <d v="2024-11-14T00:00:00"/>
    <s v="NON"/>
    <x v="7"/>
    <n v="4"/>
  </r>
  <r>
    <s v="FK-170-HM"/>
    <n v="104"/>
    <s v="PEUGEOT"/>
    <n v="208"/>
    <s v="VP"/>
    <s v="VP - Véhicule particulier - "/>
    <x v="0"/>
    <s v="Hospitalisation à domicile"/>
    <s v="HAD POLYV CLINIQUES MEDICALES"/>
    <s v="VF3CCHMRPKW107786"/>
    <s v="Achat"/>
    <s v="Essence"/>
    <n v="1550"/>
    <n v="4"/>
    <n v="5"/>
    <d v="2019-09-24T00:00:00"/>
    <d v="2024-11-14T00:00:00"/>
    <s v="NON"/>
    <x v="7"/>
    <n v="5"/>
  </r>
  <r>
    <s v="GV-177-EG"/>
    <n v="28"/>
    <s v="VOLKSWAGEN"/>
    <s v="ID.BUZZ"/>
    <s v="VP"/>
    <s v="VP - Véhicule particulier - "/>
    <x v="0"/>
    <s v="S.M.U.R. V.L.M."/>
    <s v="SAMU ET CENTRE 15"/>
    <s v="WV2ZZZEB4PH013732"/>
    <s v="Achat"/>
    <s v="Electrique"/>
    <n v="3000"/>
    <n v="5"/>
    <n v="5"/>
    <d v="2024-02-17T00:00:00"/>
    <d v="2024-07-22T00:00:00"/>
    <s v="NON"/>
    <x v="2"/>
    <n v="0"/>
  </r>
  <r>
    <s v="HA-308-BJ"/>
    <n v="44"/>
    <s v="FIAT"/>
    <s v="DUCATO"/>
    <s v="VASP"/>
    <s v="VASP - Véhicules automoteur spécialisés - Ambulance (pour personne couchée). - "/>
    <x v="1"/>
    <s v="S.M.U.R UMH"/>
    <s v="SAMU ET CENTRE 15"/>
    <s v="ZFA25000002Z37218"/>
    <s v="Achat"/>
    <s v="Diesel"/>
    <n v="4250"/>
    <n v="6"/>
    <n v="5"/>
    <d v="2024-11-04T00:00:00"/>
    <d v="2024-11-13T00:00:00"/>
    <s v="NON"/>
    <x v="26"/>
    <n v="0"/>
  </r>
  <r>
    <s v="BJ-306-MN"/>
    <s v="A32"/>
    <s v="YAMAHA"/>
    <s v="YP125R - 125 cm3"/>
    <s v="MTL"/>
    <s v="MTL - Motocyclettes légères - "/>
    <x v="4"/>
    <s v="SECURI. INCENDIE SURETE SITE 2"/>
    <s v="SECURITE INCENDIE SURETE"/>
    <s v="VTLSE541000015164"/>
    <s v="Achat"/>
    <s v="Essence"/>
    <n v="355"/>
    <n v="1"/>
    <n v="2"/>
    <s v="28/02/2011"/>
    <d v="2020-04-01T00:00:00"/>
    <s v="NON"/>
    <x v="17"/>
    <n v="13"/>
  </r>
  <r>
    <s v="DH-863-TC"/>
    <s v="A33"/>
    <s v="YAMAHA"/>
    <s v="YP125R  - 125 cm3"/>
    <s v="MTL"/>
    <s v="MTL - Motocyclettes légères - "/>
    <x v="4"/>
    <s v="Atelier Pluritechnicité Site1"/>
    <s v="MAINTENANCE BAT. GENIE CIVILE"/>
    <s v="VG5SE684000002441"/>
    <s v="Achat"/>
    <s v="Essence"/>
    <n v="354"/>
    <n v="1"/>
    <n v="2"/>
    <s v="18/07/2014"/>
    <d v="2020-04-01T00:00:00"/>
    <s v="NON"/>
    <x v="27"/>
    <n v="10"/>
  </r>
  <r>
    <s v="EE-529-BL"/>
    <s v="A36"/>
    <s v="LIGIER PRO"/>
    <s v="ELECTRIC - 50 cm3"/>
    <s v="CL"/>
    <s v="CL - Cyclomoteurs à deux roues ou cyclomoteurs non carrossés à trois roues - "/>
    <x v="4"/>
    <s v="Garage Mécanique auto"/>
    <s v="TRANSPORTS PATIENTS ET BIENS"/>
    <s v="VJRC1AAXX00002256"/>
    <s v="Achat"/>
    <s v="Electrique"/>
    <n v="373"/>
    <n v="0"/>
    <n v="1"/>
    <s v="21/07/2016"/>
    <d v="2023-10-25T00:00:00"/>
    <s v="NON"/>
    <x v="5"/>
    <n v="8"/>
  </r>
  <r>
    <s v="ED-645-BQ"/>
    <s v="A37"/>
    <s v="LIGIER PRO"/>
    <s v="ELECTRIC - 50 cm3"/>
    <s v="CL"/>
    <s v="CL - Cyclomoteurs à deux roues ou cyclomoteurs non carrossés à trois roues - "/>
    <x v="4"/>
    <s v="Atelier gestion des cléfs"/>
    <s v="DIRECTION TRAVAUX ET BIOMEDICA"/>
    <s v="VJRC1AAXX00001912"/>
    <s v="Achat"/>
    <s v="Electrique"/>
    <n v="373"/>
    <n v="0"/>
    <n v="1"/>
    <s v="21/07/2016"/>
    <d v="2023-10-25T00:00:00"/>
    <s v="NON"/>
    <x v="5"/>
    <n v="8"/>
  </r>
  <r>
    <s v="EF-199-JX"/>
    <s v="A38"/>
    <s v="LIGIER PRO"/>
    <s v="ELECTRIC - 50 cm3"/>
    <s v="CL"/>
    <s v="CL - Cyclomoteurs à deux roues ou cyclomoteurs non carrossés à trois roues - "/>
    <x v="4"/>
    <s v="Atelier gestion des cléfs"/>
    <s v="DIRECTION TRAVAUX ET BIOMEDICA"/>
    <s v="VJRC1AAXX00002600"/>
    <s v="Achat"/>
    <s v="Electrique"/>
    <n v="373"/>
    <n v="0"/>
    <n v="1"/>
    <s v="21/09/2016"/>
    <d v="2023-10-25T00:00:00"/>
    <s v="NON"/>
    <x v="5"/>
    <n v="8"/>
  </r>
  <r>
    <s v="BR-255-D"/>
    <s v="A7"/>
    <s v="PEUGEOT"/>
    <s v="DIVERS - 50 cm3"/>
    <s v="CL"/>
    <s v="CL - Cyclomoteurs à deux roues ou cyclomoteurs non carrossés à trois roues - "/>
    <x v="4"/>
    <s v="Atelier plomberie - chauffage"/>
    <s v="INST. SANIT. THERM. CLIMAT. F"/>
    <s v="VGAT0570B00006966"/>
    <s v="Achat"/>
    <s v="Autre"/>
    <n v="0"/>
    <n v="0"/>
    <n v="0"/>
    <s v="25/01/2001"/>
    <d v="2020-04-01T00:00:00"/>
    <s v="NON"/>
    <x v="20"/>
    <n v="23"/>
  </r>
  <r>
    <s v="126-BBD-34"/>
    <s v="EV01"/>
    <s v="KUBOTA"/>
    <s v="B2530"/>
    <s v="TRA"/>
    <s v="TRA - Tracteurs agricoles - "/>
    <x v="5"/>
    <s v="Espaces verts"/>
    <s v="STRUCTURES INTERNES 1209"/>
    <s v="BHDB"/>
    <s v="Achat"/>
    <s v="Diesel"/>
    <n v="0"/>
    <n v="5"/>
    <n v="1"/>
    <s v="19/12/2007"/>
    <d v="2020-04-01T00:00:00"/>
    <s v="NON"/>
    <x v="13"/>
    <n v="16"/>
  </r>
  <r>
    <s v="DM-202-AP"/>
    <s v="EV02"/>
    <s v="KUBOTA"/>
    <s v="G23"/>
    <s v="MAGA"/>
    <s v="MAGA - Machines agricoles automotrices. - "/>
    <x v="5"/>
    <s v="Espaces verts"/>
    <s v="STRUCTURES INTERNES 1209"/>
    <s v="G23250620"/>
    <s v="Achat"/>
    <s v="Diesel"/>
    <n v="0"/>
    <n v="1"/>
    <n v="1"/>
    <s v="26/11/2014"/>
    <d v="2020-04-01T00:00:00"/>
    <s v="NON"/>
    <x v="27"/>
    <n v="10"/>
  </r>
  <r>
    <s v="GK-022-TA"/>
    <s v="EV05"/>
    <s v="KUBOTA"/>
    <s v="G23"/>
    <s v="MAGA"/>
    <s v="MAGA - Machines agricoles automotrices. - "/>
    <x v="5"/>
    <s v="Espaces verts"/>
    <s v="STRUCTURES INTERNES 1209"/>
    <s v="KBGEDBB0CNGE11462"/>
    <s v="Achat"/>
    <s v="Diesel"/>
    <n v="1200"/>
    <n v="1"/>
    <n v="1"/>
    <s v="25/11/2022"/>
    <d v="2022-11-29T00:00:00"/>
    <s v="NON"/>
    <x v="6"/>
    <n v="2"/>
  </r>
  <r>
    <s v="4758-ZA-34"/>
    <s v="EV07"/>
    <s v="KUBOTA"/>
    <s v="ST30"/>
    <s v="TRA"/>
    <s v="TRA - Tracteurs agricoles - "/>
    <x v="5"/>
    <s v="Espaces verts"/>
    <s v="STRUCTURES INTERNES 1209"/>
    <s v="ST3052704"/>
    <s v="Achat"/>
    <s v="Diesel"/>
    <n v="0"/>
    <n v="0"/>
    <n v="1"/>
    <s v="02/08/2000"/>
    <d v="2020-04-01T00:00:00"/>
    <s v="NON"/>
    <x v="20"/>
    <n v="24"/>
  </r>
  <r>
    <s v="BV-673-GW"/>
    <s v="EV08"/>
    <s v="KUBOTA"/>
    <s v="L4100"/>
    <s v="TRA"/>
    <s v="TRA - Tracteurs agricoles - "/>
    <x v="5"/>
    <s v="Espaces verts"/>
    <s v="STRUCTURES INTERNES 1209"/>
    <s v="L4100HW50857"/>
    <s v="Achat"/>
    <s v="Diesel"/>
    <n v="3070"/>
    <n v="9"/>
    <n v="0"/>
    <s v="22/09/2011"/>
    <d v="2020-04-01T00:00:00"/>
    <s v="NON"/>
    <x v="0"/>
    <n v="13"/>
  </r>
  <r>
    <s v="260-AEL-34"/>
    <s v="EV09"/>
    <s v="KUBOTA"/>
    <s v="BX2200"/>
    <s v="TRA"/>
    <s v="TRA - Tracteurs agricoles - "/>
    <x v="5"/>
    <s v="Espaces verts"/>
    <s v="STRUCTURES INTERNES 1209"/>
    <s v="BX2200E1A589"/>
    <s v="Achat"/>
    <s v="Diesel"/>
    <n v="0"/>
    <n v="0"/>
    <n v="1"/>
    <s v="02/10/2003"/>
    <d v="2020-04-01T00:00:00"/>
    <s v="NON"/>
    <x v="25"/>
    <n v="21"/>
  </r>
  <r>
    <n v="40243"/>
    <s v="EV11"/>
    <s v="GRAND AZURA"/>
    <s v="Balayeuse"/>
    <s v="PAS DE CARTE GRISE"/>
    <s v="PAS DE CARTE GRISE"/>
    <x v="5"/>
    <s v="Espaces Verts *"/>
    <s v="Direction des achats &amp; approv."/>
    <s v="40243"/>
    <s v="Achat"/>
    <s v="Diesel"/>
    <n v="0"/>
    <n v="0"/>
    <n v="0"/>
    <s v="28/09/2017"/>
    <d v="2020-04-01T00:00:00"/>
    <s v="NON"/>
    <x v="3"/>
    <n v="7"/>
  </r>
  <r>
    <s v="4994-QN-34"/>
    <s v="EV12"/>
    <s v="RENAULT"/>
    <s v="Tracteur Renault 50"/>
    <s v="TRA"/>
    <s v="TRA - Tracteurs agricoles - "/>
    <x v="5"/>
    <s v="Psy - La Maïre"/>
    <s v="SECTEUR REHABILITATION"/>
    <s v="1303364"/>
    <s v="Achat"/>
    <s v="Diesel"/>
    <n v="0"/>
    <n v="0"/>
    <n v="1"/>
    <s v="27/11/1972"/>
    <d v="2020-04-01T00:00:00"/>
    <s v="NON"/>
    <x v="28"/>
    <n v="52"/>
  </r>
  <r>
    <s v="FB-141-RL"/>
    <s v="EV121"/>
    <s v="ENVIRONMEN"/>
    <s v="TW 230 DH"/>
    <s v="REM"/>
    <s v="REM - Remorques routières - "/>
    <x v="5"/>
    <s v="Espaces verts"/>
    <s v="STRUCTURES INTERNES 1209"/>
    <s v="SBXTW35A5JS209286"/>
    <s v="Achat"/>
    <s v="Autre"/>
    <n v="750"/>
    <n v="0"/>
    <n v="0"/>
    <s v="09/11/2018"/>
    <d v="2020-04-01T00:00:00"/>
    <s v="NON"/>
    <x v="1"/>
    <n v="6"/>
  </r>
  <r>
    <s v="9743-WF-34"/>
    <s v="EV83"/>
    <s v="DEVES"/>
    <s v="REMORQUE DEVES GV 25    "/>
    <s v="REM"/>
    <s v="REM - Remorques routières - "/>
    <x v="5"/>
    <s v="Espaces verts"/>
    <s v="STRUCTURES INTERNES 1209"/>
    <s v="1129"/>
    <s v="Achat"/>
    <s v="Autre"/>
    <n v="0"/>
    <n v="0"/>
    <n v="0"/>
    <s v="03/06/1992"/>
    <d v="2020-04-01T00:00:00"/>
    <s v="NON"/>
    <x v="29"/>
    <n v="32"/>
  </r>
  <r>
    <s v="7858-ZL-34"/>
    <s v="EV86"/>
    <s v="DEVES"/>
    <s v="REMORQUE DEVES GVL 20 BR"/>
    <s v="SREA"/>
    <s v="SREA - Semi-remorques agricoles. - "/>
    <x v="5"/>
    <s v="Espaces verts"/>
    <s v="STRUCTURES INTERNES 1209"/>
    <s v="VF9GVL200BR169463"/>
    <s v="Achat"/>
    <s v="Autre"/>
    <n v="0"/>
    <n v="0"/>
    <n v="0"/>
    <s v="21/08/2001"/>
    <d v="2020-04-01T00:00:00"/>
    <s v="NON"/>
    <x v="22"/>
    <n v="23"/>
  </r>
  <r>
    <s v="988-ADW-34"/>
    <s v="EV87"/>
    <s v="DEVES"/>
    <s v="REMORQUE DEVES GVL BR   "/>
    <s v="SREA"/>
    <s v="SREA - Semi-remorques agricoles. - "/>
    <x v="5"/>
    <s v="Espaces verts"/>
    <s v="STRUCTURES INTERNES 1209"/>
    <s v="VF9GVL200BR169855"/>
    <s v="Achat"/>
    <s v="Autre"/>
    <n v="0"/>
    <n v="0"/>
    <n v="0"/>
    <s v="19/08/2003"/>
    <d v="2020-04-01T00:00:00"/>
    <s v="NON"/>
    <x v="25"/>
    <n v="21"/>
  </r>
  <r>
    <s v="252-AMY-34"/>
    <s v="EV88"/>
    <s v="DEVES"/>
    <s v="REMORQUE DEVES GF 25 BER"/>
    <s v="SREA"/>
    <s v="SREA - Semi-remorques agricoles. - "/>
    <x v="5"/>
    <s v="Espaces verts"/>
    <s v="STRUCTURES INTERNES 1209"/>
    <s v="VF9GVL250BE169A12"/>
    <s v="Achat"/>
    <s v="Autre"/>
    <n v="0"/>
    <n v="0"/>
    <n v="0"/>
    <s v="26/05/2005"/>
    <d v="2020-04-01T00:00:00"/>
    <s v="NON"/>
    <x v="9"/>
    <n v="19"/>
  </r>
  <r>
    <s v="5685-VW-34"/>
    <s v="R1"/>
    <s v="REMORQUE PLATEFORME"/>
    <s v="REMORQUE PSM 2"/>
    <s v="REM"/>
    <s v="REM - Remorques routières - "/>
    <x v="5"/>
    <s v="S.M.U.R."/>
    <s v="SMURS"/>
    <s v="VF9110UN091083005"/>
    <s v="Achat"/>
    <s v="Autre"/>
    <n v="0"/>
    <n v="0"/>
    <n v="0"/>
    <s v="13/03/1991"/>
    <d v="2020-04-01T00:00:00"/>
    <s v="NON"/>
    <x v="30"/>
    <n v="33"/>
  </r>
  <r>
    <s v="746-ANE-34"/>
    <s v="R11"/>
    <s v="DAXARA"/>
    <s v="REMORQUE TENTE NRBC"/>
    <s v="REM"/>
    <s v="REM - Remorques routières - "/>
    <x v="5"/>
    <s v="S.M.U.R."/>
    <s v="SMURS"/>
    <s v="VJW238F024S000766"/>
    <s v="Achat"/>
    <s v="Autre"/>
    <n v="0"/>
    <n v="0"/>
    <n v="0"/>
    <s v="15/06/2005"/>
    <d v="2020-04-01T00:00:00"/>
    <s v="NON"/>
    <x v="9"/>
    <n v="19"/>
  </r>
  <r>
    <s v="181-BCQ-34"/>
    <s v="R12"/>
    <s v="IFOR WILL."/>
    <s v="REMORQUE TENTE NRBC"/>
    <s v="REM"/>
    <s v="REM - Remorques routières - "/>
    <x v="5"/>
    <s v="S.M.U.R."/>
    <s v="SMURS"/>
    <s v="SCK20000080530634"/>
    <s v="Achat"/>
    <s v="Autre"/>
    <n v="0"/>
    <n v="0"/>
    <n v="0"/>
    <s v="14/04/2008"/>
    <d v="2020-04-01T00:00:00"/>
    <s v="NON"/>
    <x v="11"/>
    <n v="16"/>
  </r>
  <r>
    <s v="AF-518-WC"/>
    <s v="R13"/>
    <s v="MOIROUD"/>
    <s v="GROUPE ELECTROGENE ECO 350"/>
    <s v="RESP"/>
    <s v="RESP - Remorques spécialisées - "/>
    <x v="5"/>
    <s v="Atelier électricien site 1"/>
    <s v="ELECTRICITE ET ELECTROMECANIQU"/>
    <s v="VLVEC035000008753"/>
    <s v="Achat"/>
    <s v="Autre"/>
    <n v="3500"/>
    <n v="0"/>
    <n v="0"/>
    <s v="24/11/2009"/>
    <d v="2020-04-01T00:00:00"/>
    <s v="NON"/>
    <x v="18"/>
    <n v="15"/>
  </r>
  <r>
    <s v="DD-824-FG"/>
    <s v="R14"/>
    <s v="HUBIERE"/>
    <s v="GROUPE ELECTROGENE"/>
    <s v="RESP"/>
    <s v="RESP - Remorques spécialisées - "/>
    <x v="5"/>
    <s v="Atelier électricien site 1"/>
    <s v="ELECTRICITE ET ELECTROMECANIQU"/>
    <s v="VLVEC035000008753"/>
    <s v="Achat"/>
    <s v="Autre"/>
    <n v="0"/>
    <n v="0"/>
    <n v="0"/>
    <s v="20/02/2014"/>
    <d v="2020-04-01T00:00:00"/>
    <s v="NON"/>
    <x v="21"/>
    <n v="10"/>
  </r>
  <r>
    <s v="DG-380-PD"/>
    <s v="R15"/>
    <s v="HUBIERE"/>
    <s v="REMORQUE TENTE NRBC"/>
    <s v="REM"/>
    <s v="REM - Remorques routières - "/>
    <x v="5"/>
    <s v="S.M.U.R."/>
    <s v="SMURS"/>
    <s v="SCK20000080530634"/>
    <s v="Achat"/>
    <s v="Autre"/>
    <n v="2500"/>
    <n v="0"/>
    <n v="0"/>
    <s v="12/06/2014"/>
    <d v="2020-04-01T00:00:00"/>
    <s v="NON"/>
    <x v="27"/>
    <n v="10"/>
  </r>
  <r>
    <s v="DJ-042-FL"/>
    <s v="R16"/>
    <s v="HUBIERE"/>
    <s v="REMORQUE TENTE NRBC"/>
    <s v="REM"/>
    <s v="REM - Remorques routières - "/>
    <x v="5"/>
    <s v="S.M.U.R."/>
    <s v="SMURS"/>
    <s v="VLCOPPL2520TD14002"/>
    <s v="Achat"/>
    <s v="Autre"/>
    <n v="2500"/>
    <n v="0"/>
    <n v="0"/>
    <s v="06/08/2014"/>
    <d v="2020-04-01T00:00:00"/>
    <s v="NON"/>
    <x v="27"/>
    <n v="10"/>
  </r>
  <r>
    <n v="199810496"/>
    <n v="199810496"/>
    <s v="FENWICK"/>
    <s v="CHARIOT ELECTRIQUE TYPE P60Z AVEC CABINE RIGIDE"/>
    <s v="ENGIN POSITION ASSIS"/>
    <s v="PAS DE CARTE GRISE"/>
    <x v="5"/>
    <s v="FONCTION LOGISTIQUE"/>
    <s v="SUPPORT - DIRECTION DE LA LOGISTIQUE ET DES TRANSPORTS"/>
    <s v="8263500516"/>
    <s v="Achat"/>
    <s v="NC"/>
    <s v="NC"/>
    <s v="NC"/>
    <n v="1"/>
    <d v="1998-10-21T00:00:00"/>
    <s v="NC"/>
    <s v="NON"/>
    <x v="31"/>
    <n v="26"/>
  </r>
  <r>
    <n v="201024367"/>
    <n v="201024367"/>
    <s v="STILL"/>
    <s v="TRACTEURS ELECTRIQUES CONFIG.BASE                           "/>
    <s v="ENGIN POSITION ASSIS"/>
    <s v="PAS DE CARTE GRISE"/>
    <x v="5"/>
    <s v="FONCTION LOGISTIQUE"/>
    <s v="SUPPORT - DIRECTION DE LA LOGISTIQUE ET DES TRANSPORTS"/>
    <s v="W4X126A00242"/>
    <s v="Achat"/>
    <s v="NC"/>
    <s v="NC"/>
    <s v="NC"/>
    <n v="1"/>
    <d v="2010-08-10T00:00:00"/>
    <d v="2020-04-01T00:00:00"/>
    <s v="NON"/>
    <x v="17"/>
    <n v="14"/>
  </r>
  <r>
    <n v="201522709"/>
    <n v="201522709"/>
    <s v="FENWICK"/>
    <s v="CHARIOT ELECTRIQUE A MAT RETRACTABLE  FENWICK R14S 8M-1, HAU"/>
    <s v="ENGIN POSITION ASSIS"/>
    <s v="PAS DE CARTE GRISE"/>
    <x v="5"/>
    <s v="UP PRODUCTION DISTRIBUTION PDT SANTE HOT"/>
    <s v="PHARMACIE"/>
    <s v="H21120F00401"/>
    <s v="Achat"/>
    <s v="NC"/>
    <s v="NC"/>
    <s v="NC"/>
    <n v="1"/>
    <d v="2015-03-19T00:00:00"/>
    <d v="2020-04-01T00:00:00"/>
    <s v="NON"/>
    <x v="27"/>
    <n v="9"/>
  </r>
  <r>
    <n v="202123997"/>
    <n v="202123997"/>
    <s v="NON COMMUNIQUE"/>
    <s v="CHARIOT TRIDIRECTIONNEL A NACELLE"/>
    <s v="ENGIN POSITION ASSIS"/>
    <s v="PAS DE CARTE GRISE"/>
    <x v="5"/>
    <s v="UP PRODUCTION DISTRIBUTION PDT SANTE HOT"/>
    <s v="PHARMACIE"/>
    <s v="615231Y00689"/>
    <s v="Achat"/>
    <s v="NC"/>
    <s v="NC"/>
    <s v="NC"/>
    <n v="1"/>
    <d v="2021-12-31T00:00:00"/>
    <s v="NC"/>
    <s v="NON"/>
    <x v="19"/>
    <n v="2"/>
  </r>
  <r>
    <n v="202222575"/>
    <n v="202222575"/>
    <s v="NON COMMUNIQUE"/>
    <s v="TRANSPALETTE ELECTRIQUE / GERBEUR"/>
    <s v="ENGIN POSITION ASSIS"/>
    <s v="PAS DE CARTE GRISE"/>
    <x v="5"/>
    <s v="UP PRODUCTION DISTRIBUTION PDT SANTE HOT"/>
    <s v="PHARMACIE"/>
    <s v="PKY391L01288"/>
    <s v="Achat"/>
    <s v="NC"/>
    <s v="NC"/>
    <s v="NC"/>
    <n v="1"/>
    <d v="2022-10-04T00:00:00"/>
    <s v="NC"/>
    <s v="NON"/>
    <x v="6"/>
    <n v="2"/>
  </r>
  <r>
    <n v="200423569"/>
    <n v="200423569"/>
    <s v="FENWICK"/>
    <s v="CHARIOT FENWICK H16T TRANSMISSION HYDROSTATIQUE PROPANE"/>
    <s v="ENGIN POSITION ASSIS"/>
    <s v="PAS DE CARTE GRISE"/>
    <x v="5"/>
    <s v="FONCTION RESTAURATION"/>
    <s v="SUPPORT - DIRECTION DE LA LOGISTIQUE ET DES TRANSPORTS"/>
    <s v="350J01310316"/>
    <s v="Achat"/>
    <s v="NC"/>
    <s v="NC"/>
    <s v="NC"/>
    <n v="1"/>
    <d v="2004-03-31T00:00:00"/>
    <d v="2020-04-01T00:00:00"/>
    <s v="NON"/>
    <x v="25"/>
    <n v="20"/>
  </r>
  <r>
    <n v="201024364"/>
    <n v="201024364"/>
    <s v="STILL"/>
    <s v="TRACTEURS ELECTRIQUES CONFIG.BASE"/>
    <s v="ENGIN POSITION ASSIS"/>
    <s v="PAS DE CARTE GRISE"/>
    <x v="5"/>
    <s v="FONCTION LOGISTIQUE"/>
    <s v="SUPPORT - DIRECTION DE LA LOGISTIQUE ET DES TRANSPORTS"/>
    <s v="W4X126A00239"/>
    <s v="Achat"/>
    <s v="NC"/>
    <s v="NC"/>
    <s v="NC"/>
    <n v="1"/>
    <d v="2010-08-10T00:00:00"/>
    <d v="2020-04-01T00:00:00"/>
    <s v="NON"/>
    <x v="17"/>
    <n v="14"/>
  </r>
  <r>
    <n v="201424847"/>
    <n v="201424847"/>
    <s v="STILL"/>
    <s v="TIMON MOTORISE 2500KG REF. CL51C001.B"/>
    <s v="ENGIN POSITION ASSIS"/>
    <s v="PAS DE CARTE GRISE"/>
    <x v="5"/>
    <s v="FONCTION LOGISTIQUE"/>
    <s v="SUPPORT - DIRECTION DE LA LOGISTIQUE ET DES TRANSPORTS"/>
    <s v="W4X126A00240"/>
    <s v="Achat"/>
    <s v="NC"/>
    <s v="NC"/>
    <s v="NC"/>
    <n v="1"/>
    <d v="2014-11-06T00:00:00"/>
    <d v="2020-04-01T00:00:00"/>
    <s v="NON"/>
    <x v="27"/>
    <n v="10"/>
  </r>
  <r>
    <n v="201523555"/>
    <n v="201523555"/>
    <s v="FENWICK"/>
    <s v="CHARIOT ELEVATEUR AVEC CONDUCTEUR -   CHARIOT ELEVATEUR ELEC"/>
    <s v="ENGIN POSITION ASSIS"/>
    <s v="PAS DE CARTE GRISE"/>
    <x v="5"/>
    <s v="UP PRODUCTION DISTRIBUTION PDT SANTE HOT"/>
    <s v="PHARMACIE"/>
    <s v="H21120F02442"/>
    <s v="Achat"/>
    <s v="NC"/>
    <s v="NC"/>
    <s v="NC"/>
    <n v="1"/>
    <d v="2015-08-06T00:00:00"/>
    <d v="2020-04-01T00:00:00"/>
    <s v="NON"/>
    <x v="14"/>
    <n v="9"/>
  </r>
  <r>
    <n v="201024365"/>
    <n v="201024365"/>
    <s v="STILL"/>
    <s v="TRACTEURS ELECTRIQUES CONFIG.BASE"/>
    <s v="ENGIN POSITION ASSIS"/>
    <s v="PAS DE CARTE GRISE"/>
    <x v="5"/>
    <s v="FONCTION LOGISTIQUE"/>
    <s v="SUPPORT - DIRECTION DE LA LOGISTIQUE ET DES TRANSPORTS"/>
    <s v="W4X126A00241"/>
    <s v="Achat"/>
    <s v="NC"/>
    <s v="NC"/>
    <s v="NC"/>
    <n v="1"/>
    <d v="2010-08-10T00:00:00"/>
    <d v="2020-04-01T00:00:00"/>
    <s v="NON"/>
    <x v="17"/>
    <n v="14"/>
  </r>
  <r>
    <n v="202021943"/>
    <n v="202021943"/>
    <s v="MANITOU"/>
    <s v="CHARIOT ELEVATEUR SEMI-INDUST. MANITOUA MAT, MODELE MSI.25"/>
    <s v="ENGIN POSITION ASSIS"/>
    <s v="PAS DE CARTE GRISE"/>
    <x v="5"/>
    <s v="SUPPORT TECHNIQUE CLIENTS INTERNES GTC"/>
    <s v="SUPPORT - DIRECTION TRAVAUX BIOMEDICAL SECUR INCENDIE SURETE"/>
    <s v="MAN00000T01046050"/>
    <s v="Achat"/>
    <s v="NC"/>
    <s v="NC"/>
    <s v="NC"/>
    <n v="1"/>
    <d v="2020-12-10T00:00:00"/>
    <d v="2020-12-14T00:00:00"/>
    <s v="NON"/>
    <x v="8"/>
    <n v="3"/>
  </r>
  <r>
    <n v="202123996"/>
    <n v="202123996"/>
    <s v="NON COMMUNIQUE"/>
    <s v="CHARIOT TRIDIRECTIONNEL A NACELLE"/>
    <s v="ENGIN POSITION ASSIS"/>
    <s v="PAS DE CARTE GRISE"/>
    <x v="5"/>
    <s v="UP PRODUCTION DISTRIBUTION PDT SANTE HOT"/>
    <s v="PHARMACIE"/>
    <s v="615231Y00680"/>
    <s v="Achat"/>
    <s v="NC"/>
    <s v="NC"/>
    <s v="NC"/>
    <n v="1"/>
    <d v="2021-12-31T00:00:00"/>
    <s v="NC"/>
    <s v="NON"/>
    <x v="19"/>
    <n v="2"/>
  </r>
  <r>
    <s v="AM6"/>
    <s v="AM6"/>
    <s v="TOYOTA"/>
    <s v="CHARIOT ELEVATEUR AVEC CONDUCTEUR, 2-FBE-15"/>
    <s v="ENGIN POSITION ASSIS"/>
    <s v="PAS DE CARTE GRISE"/>
    <x v="5"/>
    <s v="FONCTION LOGISTIQUE"/>
    <s v="SUPPORT - DIRECTION DE LA LOGISTIQUE ET DES TRANSPORTS"/>
    <s v="2T151P3"/>
    <s v="Achat"/>
    <s v="NC"/>
    <s v="NC"/>
    <s v="NC"/>
    <n v="1"/>
    <d v="1992-01-01T00:00:00"/>
    <d v="2020-04-01T00:00:00"/>
    <s v="NON"/>
    <x v="32"/>
    <n v="32"/>
  </r>
  <r>
    <n v="202323986"/>
    <n v="202323986"/>
    <s v="FIMAP"/>
    <s v="AUTOLAVEUSE AUTOPORTÉE "/>
    <s v="ENGIN POSITION ASSIS"/>
    <s v="PAS DE CARTE GRISE"/>
    <x v="5"/>
    <s v="FONCTION BIONETTOYAGE LONGS SEJOURS"/>
    <s v="SUPPORT - DIRECTION DE LA LOGISTIQUE ET DES TRANSPORTS"/>
    <n v="222016792"/>
    <s v="Achat"/>
    <s v="NC"/>
    <s v="NC"/>
    <s v="NC"/>
    <n v="1"/>
    <d v="2023-07-24T00:00:00"/>
    <s v="NC"/>
    <s v="NON"/>
    <x v="2"/>
    <n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">
  <r>
    <s v="CH St Affrique"/>
    <s v="DD-324-ZJ"/>
    <s v="CITROEN"/>
    <s v="JUMPER"/>
    <s v="VP"/>
    <s v="VP - Véhicule particulier - "/>
    <x v="0"/>
    <m/>
    <s v="Achat"/>
    <s v="Diesel"/>
    <n v="3270"/>
    <n v="10"/>
    <n v="9"/>
    <d v="1997-05-13T00:00:00"/>
    <d v="2020-07-01T00:00:00"/>
    <s v="NON"/>
    <x v="0"/>
    <n v="27"/>
  </r>
  <r>
    <s v="CH St Affrique"/>
    <s v="DJ-499-WT"/>
    <s v="CITROEN"/>
    <s v="BERLINGO"/>
    <s v="VP"/>
    <s v="VP - Véhicule particulier - "/>
    <x v="0"/>
    <m/>
    <s v="Achat"/>
    <s v="Diesel"/>
    <n v="1990"/>
    <n v="5"/>
    <n v="3"/>
    <d v="2014-09-04T00:00:00"/>
    <d v="2020-07-01T00:00:00"/>
    <s v="NON"/>
    <x v="1"/>
    <n v="10"/>
  </r>
  <r>
    <s v="CH St Affrique"/>
    <s v="DN-620-HZ"/>
    <s v="PEUGEOT"/>
    <n v="308"/>
    <s v="VP"/>
    <s v="VP - Véhicule particulier - "/>
    <x v="0"/>
    <m/>
    <s v="Achat"/>
    <s v="Diesel"/>
    <n v="1870"/>
    <n v="7"/>
    <n v="5"/>
    <d v="2015-01-19T00:00:00"/>
    <d v="2020-07-01T00:00:00"/>
    <s v="NON"/>
    <x v="1"/>
    <n v="9"/>
  </r>
  <r>
    <s v="CH St Affrique"/>
    <s v="DR-921-DW"/>
    <s v="RENAULT"/>
    <s v="TRAFIC"/>
    <s v="VP"/>
    <s v="VP - Véhicule particulier - "/>
    <x v="0"/>
    <m/>
    <s v="Achat"/>
    <s v="Diesel"/>
    <n v="2990"/>
    <n v="5"/>
    <n v="3"/>
    <d v="2015-04-29T00:00:00"/>
    <d v="2020-07-01T00:00:00"/>
    <s v="NON"/>
    <x v="2"/>
    <n v="9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0">
  <r>
    <s v="CH de Clermont l'Hérault"/>
    <s v="FG-565-QC"/>
    <s v="VOLKSWAGEN"/>
    <s v="UP"/>
    <s v="VP"/>
    <s v="VP - Véhicule particulier - "/>
    <x v="0"/>
    <m/>
    <s v="Achat"/>
    <s v="Essence"/>
    <n v="1330"/>
    <n v="4"/>
    <n v="4"/>
    <d v="2019-05-31T00:00:00"/>
    <d v="2020-04-01T00:00:00"/>
    <s v="NON"/>
    <x v="0"/>
    <n v="5"/>
  </r>
  <r>
    <s v="CH de Clermont l'Hérault"/>
    <s v="FG-175-SP"/>
    <s v="VOLKSWAGEN"/>
    <s v="UP"/>
    <s v="VP"/>
    <s v="VP - Véhicule particulier - "/>
    <x v="0"/>
    <m/>
    <s v="Achat"/>
    <s v="Essence"/>
    <n v="1330"/>
    <n v="4"/>
    <n v="4"/>
    <d v="2019-06-05T00:00:00"/>
    <d v="2020-04-01T00:00:00"/>
    <s v="NON"/>
    <x v="0"/>
    <n v="5"/>
  </r>
  <r>
    <s v="CH de Clermont l'Hérault"/>
    <s v="FT-706-GK"/>
    <s v="RENAULT"/>
    <s v="CLIO"/>
    <s v="VP"/>
    <s v="VP - Véhicule particulier - "/>
    <x v="0"/>
    <m/>
    <s v="Location"/>
    <s v="Diesel"/>
    <n v="1702"/>
    <n v="4"/>
    <n v="5"/>
    <d v="2020-10-08T00:00:00"/>
    <d v="2020-10-28T00:00:00"/>
    <s v="NON"/>
    <x v="1"/>
    <n v="4"/>
  </r>
  <r>
    <s v="CH de Clermont l'Hérault"/>
    <s v="FT-972-GK"/>
    <s v="RENAULT"/>
    <s v="CLIO"/>
    <s v="VP"/>
    <s v="VP - Véhicule particulier - "/>
    <x v="0"/>
    <m/>
    <s v="Location"/>
    <s v="Diesel"/>
    <n v="1702"/>
    <n v="4"/>
    <n v="5"/>
    <d v="2020-10-08T00:00:00"/>
    <d v="2020-10-28T00:00:00"/>
    <s v="NON"/>
    <x v="1"/>
    <n v="4"/>
  </r>
  <r>
    <s v="CH de Clermont l'Hérault"/>
    <s v="GH-631-KZ"/>
    <s v="IVECO"/>
    <s v="35C14"/>
    <s v="CTTE"/>
    <s v="CTTE - Camionnettes  - (véhicules d'un PTAC inférieur ou égal à 3 500 kg autres que les tracteurs routiers)"/>
    <x v="0"/>
    <m/>
    <s v="Location"/>
    <s v="Diesel"/>
    <n v="3500"/>
    <n v="8"/>
    <n v="3"/>
    <d v="2022-07-07T00:00:00"/>
    <d v="2022-07-26T00:00:00"/>
    <s v="NON"/>
    <x v="2"/>
    <n v="2"/>
  </r>
  <r>
    <s v="CH de Clermont l'Hérault"/>
    <s v="BC-784-YQ"/>
    <s v="PEUGEOT"/>
    <s v="BOXER"/>
    <s v="VU"/>
    <s v="-"/>
    <x v="0"/>
    <m/>
    <s v="Achat"/>
    <s v="Essence"/>
    <n v="3500"/>
    <n v="10"/>
    <n v="9"/>
    <d v="1997-06-04T00:00:00"/>
    <d v="2020-04-01T00:00:00"/>
    <s v="NON"/>
    <x v="3"/>
    <n v="27"/>
  </r>
  <r>
    <s v="CH de Clermont l'Hérault"/>
    <s v="339-ACZ-34"/>
    <s v="TOYOTA"/>
    <s v="DYNA"/>
    <s v="VU/CTTE"/>
    <s v="-"/>
    <x v="0"/>
    <m/>
    <s v="Achat"/>
    <s v="Diesel"/>
    <n v="3000"/>
    <n v="10"/>
    <n v="3"/>
    <d v="2003-06-01T00:00:00"/>
    <d v="2020-04-01T00:00:00"/>
    <s v="NON"/>
    <x v="4"/>
    <n v="21"/>
  </r>
  <r>
    <s v="CH de Clermont l'Hérault"/>
    <s v="831-BEN-34"/>
    <s v="RENAULT"/>
    <s v="CLIO"/>
    <s v="VP"/>
    <s v="VP - Véhicule particulier - "/>
    <x v="0"/>
    <m/>
    <s v="Achat"/>
    <s v="Diesel"/>
    <n v="1665"/>
    <n v="5"/>
    <n v="5"/>
    <d v="2006-01-25T00:00:00"/>
    <d v="2020-04-01T00:00:00"/>
    <s v="NON"/>
    <x v="5"/>
    <n v="18"/>
  </r>
  <r>
    <s v="CH de Clermont l'Hérault"/>
    <s v="DA-433-CD"/>
    <s v="RENAULT"/>
    <s v="ZOE"/>
    <s v="VP"/>
    <s v="VP - Véhicule particulier - "/>
    <x v="0"/>
    <m/>
    <s v="Achat"/>
    <s v="Electrique"/>
    <n v="1943"/>
    <n v="1"/>
    <n v="5"/>
    <d v="2013-10-31T00:00:00"/>
    <d v="2020-04-01T00:00:00"/>
    <s v="NON"/>
    <x v="6"/>
    <n v="11"/>
  </r>
  <r>
    <s v="CH de Clermont l'Hérault"/>
    <s v="DA-456-CD"/>
    <s v="RENAULT"/>
    <s v="ZOE"/>
    <s v="VP"/>
    <s v="VP - Véhicule particulier - "/>
    <x v="0"/>
    <m/>
    <s v="Achat"/>
    <s v="Electrique"/>
    <n v="1943"/>
    <n v="1"/>
    <n v="5"/>
    <d v="2013-10-31T00:00:00"/>
    <d v="2020-04-01T00:00:00"/>
    <s v="NON"/>
    <x v="6"/>
    <n v="11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0">
  <r>
    <s v="CH de Lodève"/>
    <s v="FP-008-YW"/>
    <s v="RENAULT"/>
    <s v="TWINGO"/>
    <s v="VP"/>
    <s v="VP - Véhicule particulier - "/>
    <x v="0"/>
    <s v="SSIAD"/>
    <s v="Achat"/>
    <s v="Essence"/>
    <n v="1331"/>
    <n v="4"/>
    <n v="4"/>
    <d v="2020-05-22T00:00:00"/>
    <d v="2020-06-16T00:00:00"/>
    <s v="NON"/>
    <x v="0"/>
    <n v="4"/>
  </r>
  <r>
    <s v="CH de Lodève"/>
    <s v="FQ-949-GD"/>
    <s v="RENAULT"/>
    <s v="CLIO"/>
    <s v="VP"/>
    <s v="VP - Véhicule particulier - "/>
    <x v="0"/>
    <m/>
    <s v="Achat"/>
    <s v="Diesel"/>
    <n v="1702"/>
    <n v="6"/>
    <n v="5"/>
    <d v="2020-06-05T00:00:00"/>
    <d v="2020-07-01T00:00:00"/>
    <s v="NON"/>
    <x v="0"/>
    <n v="4"/>
  </r>
  <r>
    <s v="CH de Lodève"/>
    <s v="GB-371-VW"/>
    <s v="RENAULT"/>
    <s v="CLIO"/>
    <s v="VP"/>
    <s v="VP - Véhicule particulier - "/>
    <x v="0"/>
    <m/>
    <s v="Achat"/>
    <s v="Essence"/>
    <n v="1609"/>
    <n v="5"/>
    <n v="5"/>
    <d v="2021-09-17T00:00:00"/>
    <d v="2021-09-27T00:00:00"/>
    <s v="NON"/>
    <x v="1"/>
    <n v="3"/>
  </r>
  <r>
    <s v="CH de Lodève"/>
    <s v="GT-216-SG"/>
    <s v="DACIA"/>
    <s v="SANDERO"/>
    <s v="VP"/>
    <s v="VP - Véhicule particulier - "/>
    <x v="0"/>
    <s v="SSIAD"/>
    <s v="Achat"/>
    <s v="Essence"/>
    <n v="1525"/>
    <n v="4"/>
    <n v="5"/>
    <d v="2024-01-22T00:00:00"/>
    <d v="2024-02-01T00:00:00"/>
    <s v="NON"/>
    <x v="2"/>
    <n v="0"/>
  </r>
  <r>
    <s v="CH de Lodève"/>
    <s v="GT-937-RM"/>
    <s v="CITROEN"/>
    <s v="JUMPER"/>
    <s v="VASP"/>
    <s v="VASP - Véhicules automoteur spécialisés - Ambulance (pour personne couchée). - "/>
    <x v="0"/>
    <m/>
    <s v="Achat"/>
    <s v="Diesel"/>
    <n v="3500"/>
    <n v="7"/>
    <n v="9"/>
    <d v="2024-01-19T00:00:00"/>
    <d v="2024-03-06T00:00:00"/>
    <s v="NON"/>
    <x v="2"/>
    <n v="0"/>
  </r>
  <r>
    <s v="CH de Lodève"/>
    <s v="BF-465-RJ"/>
    <s v="FORD"/>
    <s v="TRANSIT"/>
    <s v="CTTE"/>
    <s v="CTTE - Camionnettes  - (véhicules d'un PTAC inférieur ou égal à 3 500 kg autres que les tracteurs routiers)"/>
    <x v="0"/>
    <m/>
    <s v="Achat"/>
    <s v="Diesel"/>
    <n v="2800"/>
    <n v="7"/>
    <m/>
    <d v="2005-10-05T00:00:00"/>
    <d v="2020-04-01T00:00:00"/>
    <s v="NON"/>
    <x v="3"/>
    <n v="19"/>
  </r>
  <r>
    <s v="CH de Lodève"/>
    <s v="BK-341-KF"/>
    <s v="RENAULT"/>
    <s v="CLIO"/>
    <s v="VP"/>
    <s v="VP - Véhicule particulier - "/>
    <x v="0"/>
    <m/>
    <s v="Achat"/>
    <s v="Diesel"/>
    <n v="1665"/>
    <n v="4"/>
    <n v="5"/>
    <d v="2011-03-16T00:00:00"/>
    <d v="2020-04-01T00:00:00"/>
    <s v="NON"/>
    <x v="4"/>
    <n v="13"/>
  </r>
  <r>
    <s v="CH de Lodève"/>
    <s v="CQ-945-EP"/>
    <s v="RENAULT"/>
    <s v="CLIO"/>
    <s v="VP"/>
    <s v="VP - Véhicule particulier - "/>
    <x v="0"/>
    <m/>
    <s v="Achat"/>
    <s v="Diesel"/>
    <n v="1658"/>
    <n v="4"/>
    <n v="5"/>
    <d v="2013-01-28T00:00:00"/>
    <d v="2020-04-01T00:00:00"/>
    <s v="NON"/>
    <x v="5"/>
    <n v="11"/>
  </r>
  <r>
    <s v="CH de Lodève"/>
    <s v="EH-789-FT"/>
    <s v="RENAULT"/>
    <s v="KANGOO"/>
    <s v="CTTE"/>
    <s v="CTTE - Camionnettes  - (véhicules d'un PTAC inférieur ou égal à 3 500 kg autres que les tracteurs routiers)"/>
    <x v="0"/>
    <m/>
    <s v="Achat"/>
    <s v="Diesel"/>
    <n v="1950"/>
    <n v="5"/>
    <n v="2"/>
    <d v="2016-12-02T00:00:00"/>
    <d v="2020-04-01T00:00:00"/>
    <s v="NON"/>
    <x v="6"/>
    <n v="8"/>
  </r>
  <r>
    <s v="CH de Lodève"/>
    <s v="PAS DE CARTE GRISE"/>
    <s v="HONDA"/>
    <s v="MICROTRACTEUR"/>
    <s v="PAS DE CARTE GRISE"/>
    <s v="-"/>
    <x v="1"/>
    <m/>
    <s v="Achat"/>
    <m/>
    <m/>
    <m/>
    <n v="1"/>
    <d v="2009-11-26T00:00:00"/>
    <d v="2020-04-01T00:00:00"/>
    <s v="NON"/>
    <x v="7"/>
    <n v="15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28">
  <r>
    <s v="CH de Millau"/>
    <s v="FQ-327-GF"/>
    <s v="RENAULT"/>
    <s v="CLIO"/>
    <s v="VP"/>
    <s v="VP - Véhicule particulier - "/>
    <x v="0"/>
    <m/>
    <s v="Location"/>
    <s v="Essence"/>
    <n v="1573"/>
    <n v="4"/>
    <n v="5"/>
    <d v="2020-06-05T00:00:00"/>
    <d v="2021-01-01T00:00:00"/>
    <s v="NON"/>
    <x v="0"/>
    <n v="4"/>
  </r>
  <r>
    <s v="CH de Millau"/>
    <s v="GA-973-CH"/>
    <s v="PEUGEOT"/>
    <s v="EXPERT"/>
    <s v="VP"/>
    <s v="VP - Véhicule particulier - "/>
    <x v="0"/>
    <s v="ETABLISSEMENT PSYCHIATRIQUE"/>
    <s v="Location"/>
    <s v="Diesel"/>
    <n v="2760"/>
    <n v="6"/>
    <n v="9"/>
    <d v="2021-06-18T00:00:00"/>
    <d v="2021-07-01T00:00:00"/>
    <s v="NON"/>
    <x v="1"/>
    <n v="3"/>
  </r>
  <r>
    <s v="CH de Millau"/>
    <s v="FM-414-JC"/>
    <s v="RENAULT"/>
    <s v="ZOE"/>
    <s v="VP"/>
    <s v="VP - Véhicule particulier - "/>
    <x v="0"/>
    <m/>
    <s v="Achat"/>
    <s v="Electrique"/>
    <n v="1988"/>
    <n v="1"/>
    <n v="5"/>
    <d v="2019-12-16T00:00:00"/>
    <d v="2021-11-17T00:00:00"/>
    <s v="NON"/>
    <x v="2"/>
    <n v="4"/>
  </r>
  <r>
    <s v="CH de Millau"/>
    <s v="GD-917-PY"/>
    <s v="CITROEN"/>
    <s v="BERLINGO"/>
    <s v="VP"/>
    <s v="VP - Véhicule particulier - "/>
    <x v="0"/>
    <s v="ETABLISSEMENT PSYCHIATRIQUE"/>
    <s v="Location"/>
    <s v="Essence"/>
    <n v="2050"/>
    <n v="6"/>
    <n v="5"/>
    <d v="2021-12-16T00:00:00"/>
    <d v="2022-01-10T00:00:00"/>
    <s v="NON"/>
    <x v="1"/>
    <n v="2"/>
  </r>
  <r>
    <s v="CH de Millau"/>
    <s v="FG-807-HX"/>
    <s v="RENAULT"/>
    <s v="ZOE"/>
    <s v="VP"/>
    <s v="VP - Véhicule particulier - "/>
    <x v="0"/>
    <m/>
    <s v="Achat"/>
    <s v="Electrique"/>
    <n v="1923"/>
    <n v="1"/>
    <n v="5"/>
    <d v="2019-05-22T00:00:00"/>
    <d v="2022-08-03T00:00:00"/>
    <s v="NON"/>
    <x v="2"/>
    <n v="5"/>
  </r>
  <r>
    <s v="CH de Millau"/>
    <s v="2400-ML-12"/>
    <s v="RENAULT"/>
    <s v="B70"/>
    <s v="CTTE"/>
    <s v="CTTE - Camionnettes  - (véhicules d'un PTAC inférieur ou égal à 3 500 kg autres que les tracteurs routiers)"/>
    <x v="0"/>
    <m/>
    <s v="Achat"/>
    <s v="Diesel"/>
    <n v="3500"/>
    <n v="8"/>
    <n v="2"/>
    <d v="1989-08-31T00:00:00"/>
    <d v="2021-01-01T00:00:00"/>
    <s v="NON"/>
    <x v="3"/>
    <n v="35"/>
  </r>
  <r>
    <s v="CH de Millau"/>
    <s v="2198-NS-12"/>
    <s v="CITROEN"/>
    <s v="SAXO"/>
    <s v="VP"/>
    <s v="VP - Véhicule particulier - "/>
    <x v="0"/>
    <m/>
    <s v="Achat"/>
    <s v="Diesel"/>
    <n v="1385"/>
    <n v="4"/>
    <n v="5"/>
    <d v="2001-09-26T00:00:00"/>
    <d v="2021-01-01T00:00:00"/>
    <s v="NON"/>
    <x v="4"/>
    <n v="23"/>
  </r>
  <r>
    <s v="CH de Millau"/>
    <s v="8463-NS-12"/>
    <s v="RENAULT"/>
    <s v="MEGANE"/>
    <s v="VP"/>
    <s v="VP - Véhicule particulier - "/>
    <x v="0"/>
    <m/>
    <s v="Achat"/>
    <s v="Diesel"/>
    <n v="1650"/>
    <n v="6"/>
    <n v="5"/>
    <d v="2001-12-13T00:00:00"/>
    <d v="2021-01-01T00:00:00"/>
    <s v="NON"/>
    <x v="4"/>
    <n v="22"/>
  </r>
  <r>
    <s v="CH de Millau"/>
    <s v="9515-PG-12"/>
    <s v="FORD"/>
    <s v="TRANSIT"/>
    <s v="VP MINIBUS"/>
    <s v="VP - Véhicule particulier - "/>
    <x v="0"/>
    <m/>
    <s v="Achat"/>
    <s v="Diesel"/>
    <n v="2880"/>
    <n v="7"/>
    <n v="9"/>
    <d v="2004-02-12T00:00:00"/>
    <d v="2021-01-01T00:00:00"/>
    <s v="NON"/>
    <x v="5"/>
    <n v="20"/>
  </r>
  <r>
    <s v="CH de Millau"/>
    <s v="2238-PM-12"/>
    <s v="CITROEN"/>
    <s v="JUMPER"/>
    <s v="VP MINIBUS"/>
    <s v="VP - Véhicule particulier - "/>
    <x v="0"/>
    <m/>
    <s v="Achat"/>
    <s v="Diesel"/>
    <n v="2900"/>
    <n v="7"/>
    <n v="9"/>
    <d v="2005-06-20T00:00:00"/>
    <d v="2021-01-01T00:00:00"/>
    <s v="NON"/>
    <x v="6"/>
    <n v="19"/>
  </r>
  <r>
    <s v="CH de Millau"/>
    <s v="BC-923-TY"/>
    <s v="PEUGEOT"/>
    <s v="PARTNER"/>
    <s v="CTTE"/>
    <s v="CTTE - Camionnettes  - (véhicules d'un PTAC inférieur ou égal à 3 500 kg autres que les tracteurs routiers)"/>
    <x v="0"/>
    <m/>
    <s v="Achat"/>
    <s v="Diesel"/>
    <n v="1730"/>
    <n v="6"/>
    <m/>
    <d v="2006-05-16T00:00:00"/>
    <d v="2021-01-01T00:00:00"/>
    <s v="NON"/>
    <x v="7"/>
    <n v="18"/>
  </r>
  <r>
    <s v="CH de Millau"/>
    <s v="8527-PS-12"/>
    <s v="CITROEN"/>
    <s v="C4"/>
    <s v="VP"/>
    <s v="VP - Véhicule particulier - "/>
    <x v="0"/>
    <m/>
    <s v="Achat"/>
    <s v="Diesel"/>
    <n v="1777"/>
    <n v="5"/>
    <n v="5"/>
    <d v="2008-01-21T00:00:00"/>
    <d v="2021-01-01T00:00:00"/>
    <s v="NON"/>
    <x v="8"/>
    <n v="16"/>
  </r>
  <r>
    <s v="CH de Millau"/>
    <s v="3149-PR-12"/>
    <s v="CITROEN"/>
    <s v="C1"/>
    <s v="VP"/>
    <s v="VP - Véhicule particulier - "/>
    <x v="0"/>
    <m/>
    <s v="Achat"/>
    <s v="Essence"/>
    <n v="1190"/>
    <n v="4"/>
    <n v="4"/>
    <d v="2008-12-15T00:00:00"/>
    <d v="2021-01-01T00:00:00"/>
    <s v="NON"/>
    <x v="9"/>
    <n v="15"/>
  </r>
  <r>
    <s v="CH de Millau"/>
    <s v="3150-PR-12"/>
    <s v="CITROEN"/>
    <s v="C1"/>
    <s v="VP"/>
    <s v="VP - Véhicule particulier - "/>
    <x v="0"/>
    <m/>
    <s v="Achat"/>
    <s v="Essence"/>
    <n v="1190"/>
    <n v="4"/>
    <n v="4"/>
    <d v="2008-12-15T00:00:00"/>
    <d v="2021-01-01T00:00:00"/>
    <s v="NON"/>
    <x v="9"/>
    <n v="15"/>
  </r>
  <r>
    <s v="CH de Millau"/>
    <s v="AA-156-SB"/>
    <s v="FORD"/>
    <s v="TRANSIT"/>
    <s v="VP MINIBUS"/>
    <s v="VP - Véhicule particulier - "/>
    <x v="0"/>
    <m/>
    <s v="Achat"/>
    <s v="Diesel"/>
    <n v="3000"/>
    <n v="8"/>
    <n v="9"/>
    <d v="2009-05-19T00:00:00"/>
    <d v="2021-01-01T00:00:00"/>
    <s v="NON"/>
    <x v="10"/>
    <n v="15"/>
  </r>
  <r>
    <s v="CH de Millau"/>
    <s v="AC-739-AT"/>
    <s v="FORD"/>
    <s v="FUSION"/>
    <s v="VP"/>
    <s v="VP - Véhicule particulier - "/>
    <x v="0"/>
    <m/>
    <s v="Achat"/>
    <s v="Diesel"/>
    <n v="1640"/>
    <n v="4"/>
    <n v="5"/>
    <d v="2009-07-21T00:00:00"/>
    <d v="2021-01-01T00:00:00"/>
    <s v="NON"/>
    <x v="10"/>
    <n v="15"/>
  </r>
  <r>
    <s v="CH de Millau"/>
    <s v="AD-826-AS"/>
    <s v="CITROEN"/>
    <s v="C3"/>
    <s v="VP"/>
    <s v="VP - Véhicule particulier - "/>
    <x v="0"/>
    <m/>
    <s v="Achat"/>
    <s v="Diesel"/>
    <n v="1539"/>
    <n v="4"/>
    <n v="5"/>
    <d v="2009-09-24T00:00:00"/>
    <d v="2021-01-01T00:00:00"/>
    <s v="NON"/>
    <x v="10"/>
    <n v="15"/>
  </r>
  <r>
    <s v="CH de Millau"/>
    <s v="BX-160-CP"/>
    <s v="RENAULT"/>
    <s v="CLIO"/>
    <s v="VP"/>
    <s v="VP - Véhicule particulier - "/>
    <x v="0"/>
    <m/>
    <s v="Achat"/>
    <s v="Diesel"/>
    <n v="1665"/>
    <n v="4"/>
    <n v="5"/>
    <d v="2011-10-31T00:00:00"/>
    <d v="2021-01-01T00:00:00"/>
    <s v="NON"/>
    <x v="11"/>
    <n v="13"/>
  </r>
  <r>
    <s v="CH de Millau"/>
    <s v="BX-304-CP"/>
    <s v="RENAULT"/>
    <s v="CLIO"/>
    <s v="VP"/>
    <s v="VP - Véhicule particulier - "/>
    <x v="0"/>
    <m/>
    <s v="Achat"/>
    <s v="Diesel"/>
    <n v="1665"/>
    <n v="4"/>
    <n v="5"/>
    <d v="2011-10-31T00:00:00"/>
    <d v="2021-01-01T00:00:00"/>
    <s v="NON"/>
    <x v="11"/>
    <n v="13"/>
  </r>
  <r>
    <s v="CH de Millau"/>
    <s v="BX-036-JF"/>
    <s v="CITROEN"/>
    <s v="C3"/>
    <s v="VP"/>
    <s v="VP - Véhicule particulier - "/>
    <x v="0"/>
    <m/>
    <s v="Achat"/>
    <s v="Diesel"/>
    <n v="1625"/>
    <n v="5"/>
    <n v="5"/>
    <d v="2011-11-07T00:00:00"/>
    <d v="2021-01-01T00:00:00"/>
    <s v="NON"/>
    <x v="11"/>
    <n v="13"/>
  </r>
  <r>
    <s v="CH de Millau"/>
    <s v="CP-744-XQ"/>
    <s v="RENAULT"/>
    <s v="TWINGO"/>
    <s v="VP"/>
    <s v="VP - Véhicule particulier - "/>
    <x v="0"/>
    <m/>
    <s v="Achat"/>
    <s v="Essence"/>
    <n v="1360"/>
    <n v="4"/>
    <n v="4"/>
    <d v="2013-01-17T00:00:00"/>
    <d v="2021-01-01T00:00:00"/>
    <s v="NON"/>
    <x v="12"/>
    <n v="11"/>
  </r>
  <r>
    <s v="CH de Millau"/>
    <s v="DW-095-DM"/>
    <s v="RENAULT"/>
    <s v="ZOE"/>
    <s v="VP"/>
    <s v="VP - Véhicule particulier - "/>
    <x v="0"/>
    <m/>
    <s v="Achat"/>
    <s v="Electrique"/>
    <n v="1965"/>
    <n v="1"/>
    <n v="5"/>
    <d v="2015-09-29T00:00:00"/>
    <d v="2022-10-24T00:00:00"/>
    <s v="NON"/>
    <x v="13"/>
    <n v="9"/>
  </r>
  <r>
    <s v="CH de Millau"/>
    <s v="FD-907-BW"/>
    <s v="FORD"/>
    <s v="T.COURIER"/>
    <s v="CTTE"/>
    <s v="CTTE - Camionnettes  - (véhicules d'un PTAC inférieur ou égal à 3 500 kg autres que les tracteurs routiers)"/>
    <x v="0"/>
    <m/>
    <s v="Location"/>
    <s v="Essence"/>
    <n v="1780"/>
    <n v="6"/>
    <n v="2"/>
    <d v="2019-01-11T00:00:00"/>
    <d v="2021-01-01T00:00:00"/>
    <s v="NON"/>
    <x v="14"/>
    <n v="5"/>
  </r>
  <r>
    <s v="CH de Millau"/>
    <s v="FC-860-NB"/>
    <s v="RENAULT"/>
    <s v="MASTER"/>
    <s v="CTTE"/>
    <s v="CTTE - Camionnettes  - (véhicules d'un PTAC inférieur ou égal à 3 500 kg autres que les tracteurs routiers)"/>
    <x v="0"/>
    <m/>
    <s v="Achat"/>
    <s v="Diesel"/>
    <n v="3300"/>
    <n v="8"/>
    <n v="3"/>
    <d v="2018-12-14T00:00:00"/>
    <d v="2022-03-21T00:00:00"/>
    <s v="NON"/>
    <x v="14"/>
    <n v="5"/>
  </r>
  <r>
    <s v="CH de Millau"/>
    <s v="FB-620-HY"/>
    <s v="CITROEN"/>
    <s v="C3"/>
    <s v="VASP"/>
    <s v="VASP - Véhicules automoteur spécialisés - Ambulance (pour personne couchée). - "/>
    <x v="0"/>
    <m/>
    <s v="Location"/>
    <s v="Essence"/>
    <n v="1450"/>
    <n v="4"/>
    <n v="2"/>
    <d v="2018-10-25T00:00:00"/>
    <d v="2021-01-01T00:00:00"/>
    <s v="NON"/>
    <x v="14"/>
    <n v="6"/>
  </r>
  <r>
    <s v="CH de Millau"/>
    <s v="FA-424-QH"/>
    <s v="RENAULT"/>
    <s v="ZOE"/>
    <s v="VP"/>
    <s v="VP - Véhicule particulier - "/>
    <x v="0"/>
    <m/>
    <s v="Achat"/>
    <s v="Electrique"/>
    <n v="1966"/>
    <n v="1"/>
    <n v="5"/>
    <d v="2018-09-26T00:00:00"/>
    <d v="2021-11-17T00:00:00"/>
    <s v="NON"/>
    <x v="14"/>
    <n v="6"/>
  </r>
  <r>
    <s v="CH de Millau"/>
    <s v="EY-930-BN"/>
    <s v="RENAULT"/>
    <s v="KANGOO"/>
    <s v="CTTE"/>
    <s v="CTTE - Camionnettes  - (véhicules d'un PTAC inférieur ou égal à 3 500 kg autres que les tracteurs routiers)"/>
    <x v="0"/>
    <m/>
    <s v="Achat"/>
    <s v="Diesel"/>
    <n v="1950"/>
    <n v="5"/>
    <n v="3"/>
    <d v="2018-06-11T00:00:00"/>
    <d v="2022-02-28T00:00:00"/>
    <s v="NON"/>
    <x v="14"/>
    <n v="6"/>
  </r>
  <r>
    <s v="CH de Millau"/>
    <s v="FE-567-HR"/>
    <s v="PEUGEOT"/>
    <n v="308"/>
    <s v="VP"/>
    <s v="VP - Véhicule particulier - "/>
    <x v="0"/>
    <m/>
    <s v="Location"/>
    <s v="Diesel"/>
    <n v="1785"/>
    <n v="5"/>
    <n v="5"/>
    <d v="2019-03-05T00:00:00"/>
    <d v="2021-01-01T00:00:00"/>
    <s v="NON"/>
    <x v="14"/>
    <n v="5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2">
  <r>
    <s v="EHPAD de Millau"/>
    <s v="EV-034-LC"/>
    <s v="CITROEN"/>
    <s v="JUMPER"/>
    <s v="VASP"/>
    <s v="VASP - Véhicules automoteur spécialisés - Ambulance (pour personne couchée). - "/>
    <x v="0"/>
    <m/>
    <s v="Achat"/>
    <s v="Diesel"/>
    <n v="3250"/>
    <n v="8"/>
    <n v="9"/>
    <d v="1999-05-21T00:00:00"/>
    <d v="2021-01-01T00:00:00"/>
    <s v="NON"/>
    <x v="0"/>
    <n v="25"/>
  </r>
  <r>
    <s v="EHPAD de Millau"/>
    <s v="EV-082-LC"/>
    <s v="RENAULT"/>
    <s v="KANGOO"/>
    <s v="VP"/>
    <s v="VP - Véhicule particulier - "/>
    <x v="0"/>
    <m/>
    <s v="Achat"/>
    <s v="Diesel"/>
    <n v="1954"/>
    <n v="5"/>
    <n v="5"/>
    <d v="2009-03-11T00:00:00"/>
    <d v="2021-01-01T00:00:00"/>
    <s v="NON"/>
    <x v="1"/>
    <n v="15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5">
  <r>
    <s v="CH de Séverac d'Aveyron"/>
    <s v="5157PA12"/>
    <s v="CITROEN"/>
    <s v="JUMPY"/>
    <s v="VP"/>
    <s v="VP - Véhicule particulier - "/>
    <x v="0"/>
    <m/>
    <s v="Achat"/>
    <s v="Diesel"/>
    <n v="2505"/>
    <n v="7"/>
    <n v="9"/>
    <d v="2004-04-01T00:00:00"/>
    <d v="2021-01-01T00:00:00"/>
    <s v="NON"/>
    <x v="0"/>
    <n v="20"/>
  </r>
  <r>
    <s v="CH de Séverac d'Aveyron"/>
    <s v="AR-720-LH"/>
    <s v="RENAULT"/>
    <s v="TRAFIC"/>
    <s v="CTTE"/>
    <s v="CTTE - Camionnettes  - (véhicules d'un PTAC inférieur ou égal à 3 500 kg autres que les tracteurs routiers)"/>
    <x v="0"/>
    <m/>
    <s v="Achat"/>
    <s v="Diesel"/>
    <n v="2700"/>
    <n v="6"/>
    <n v="2"/>
    <d v="2004-09-30T00:00:00"/>
    <d v="2021-01-01T00:00:00"/>
    <s v="NON"/>
    <x v="1"/>
    <n v="20"/>
  </r>
  <r>
    <s v="CH de Séverac d'Aveyron"/>
    <s v="EF-532-GH"/>
    <s v="CITROEN"/>
    <s v="C3"/>
    <s v="VP"/>
    <s v="VP - Véhicule particulier - "/>
    <x v="0"/>
    <m/>
    <s v="Achat"/>
    <s v="Essence"/>
    <n v="1598"/>
    <n v="5"/>
    <n v="5"/>
    <d v="2016-09-16T00:00:00"/>
    <d v="2021-01-01T00:00:00"/>
    <s v="NON"/>
    <x v="2"/>
    <n v="8"/>
  </r>
  <r>
    <s v="CH de Séverac d'Aveyron"/>
    <s v="EB-775-BN"/>
    <s v="CITROEN"/>
    <s v="C4 AIRCR."/>
    <s v="VP"/>
    <s v="VP - Véhicule particulier - "/>
    <x v="0"/>
    <m/>
    <s v="Achat"/>
    <s v="Diesel"/>
    <n v="2060"/>
    <n v="6"/>
    <n v="5"/>
    <d v="2016-04-04T00:00:00"/>
    <d v="2021-01-01T00:00:00"/>
    <s v="NON"/>
    <x v="2"/>
    <n v="8"/>
  </r>
  <r>
    <s v="CH de Séverac d'Aveyron"/>
    <s v="AC-195-TF"/>
    <s v="DEUTZ"/>
    <s v="AGROKID35"/>
    <s v="TRA"/>
    <s v="TRA - Tracteurs agricoles - "/>
    <x v="1"/>
    <m/>
    <s v="Achat"/>
    <s v="Diesel"/>
    <n v="2400"/>
    <n v="6"/>
    <m/>
    <d v="2009-09-09T00:00:00"/>
    <d v="2021-01-01T00:00:00"/>
    <s v="NON"/>
    <x v="3"/>
    <n v="15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14">
  <r>
    <s v="CH de Lunel"/>
    <s v="FX-024-KT"/>
    <s v="CITROEN"/>
    <s v="C1"/>
    <s v="VP"/>
    <s v="VP - Véhicule particulier - "/>
    <x v="0"/>
    <m/>
    <s v="Achat"/>
    <s v="Essence"/>
    <n v="1240"/>
    <n v="4"/>
    <n v="4"/>
    <d v="2021-02-25T00:00:00"/>
    <d v="2021-12-02T00:00:00"/>
    <s v="NON"/>
    <x v="0"/>
    <n v="3"/>
  </r>
  <r>
    <s v="CH de Lunel"/>
    <s v="FP-003-CA"/>
    <s v="RENAULT"/>
    <s v="TWINGO"/>
    <s v="VP"/>
    <s v="VP - Véhicule particulier - "/>
    <x v="0"/>
    <m/>
    <s v="Achat"/>
    <s v="Essence"/>
    <n v="1331"/>
    <n v="4"/>
    <n v="4"/>
    <d v="2020-02-27T00:00:00"/>
    <d v="2021-12-02T00:00:00"/>
    <s v="NON"/>
    <x v="1"/>
    <n v="4"/>
  </r>
  <r>
    <s v="CH de Lunel"/>
    <s v="FL-475-XZ"/>
    <s v="FORD"/>
    <s v="T.COURIER"/>
    <s v="CTTE"/>
    <s v="CTTE - Camionnettes  - (véhicules d'un PTAC inférieur ou égal à 3 500 kg autres que les tracteurs routiers)"/>
    <x v="0"/>
    <m/>
    <s v="Achat"/>
    <s v="Essence"/>
    <n v="1830"/>
    <n v="6"/>
    <n v="2"/>
    <d v="2019-11-28T00:00:00"/>
    <d v="2020-04-01T00:00:00"/>
    <s v="NON"/>
    <x v="1"/>
    <n v="5"/>
  </r>
  <r>
    <s v="CH de Lunel"/>
    <s v="FL-069-XV"/>
    <s v="FORD"/>
    <s v="T.COURIER"/>
    <s v="CTTE"/>
    <s v="CTTE - Camionnettes  - (véhicules d'un PTAC inférieur ou égal à 3 500 kg autres que les tracteurs routiers)"/>
    <x v="0"/>
    <m/>
    <s v="Achat"/>
    <s v="Essence"/>
    <n v="1830"/>
    <n v="6"/>
    <n v="2"/>
    <d v="2019-11-28T00:00:00"/>
    <d v="2020-04-01T00:00:00"/>
    <s v="NON"/>
    <x v="1"/>
    <n v="5"/>
  </r>
  <r>
    <s v="CH de Lunel"/>
    <s v="FJ-626-AE"/>
    <s v="PEUGEOT"/>
    <n v="208"/>
    <s v="VP"/>
    <s v="VP - Véhicule particulier - "/>
    <x v="0"/>
    <m/>
    <s v="Achat"/>
    <s v="Essence"/>
    <n v="1520"/>
    <n v="4"/>
    <n v="5"/>
    <d v="2019-07-22T00:00:00"/>
    <d v="2020-04-01T00:00:00"/>
    <s v="NON"/>
    <x v="1"/>
    <n v="5"/>
  </r>
  <r>
    <s v="CH de Lunel"/>
    <s v="FJ-617-AE"/>
    <s v="PEUGEOT"/>
    <n v="208"/>
    <s v="VP"/>
    <s v="VP - Véhicule particulier - "/>
    <x v="0"/>
    <m/>
    <s v="Achat"/>
    <s v="Essence"/>
    <n v="1520"/>
    <n v="4"/>
    <n v="5"/>
    <d v="2019-07-22T00:00:00"/>
    <d v="2020-04-01T00:00:00"/>
    <s v="NON"/>
    <x v="1"/>
    <n v="5"/>
  </r>
  <r>
    <s v="CH de Lunel"/>
    <s v="FB-225-VQ"/>
    <s v="PEUGEOT"/>
    <n v="308"/>
    <s v="VP"/>
    <s v="VP - Véhicule particulier - "/>
    <x v="0"/>
    <m/>
    <s v="Achat"/>
    <s v="Diesel"/>
    <n v="1785"/>
    <n v="5"/>
    <n v="5"/>
    <d v="2018-11-15T00:00:00"/>
    <d v="2020-04-01T00:00:00"/>
    <s v="NON"/>
    <x v="2"/>
    <n v="6"/>
  </r>
  <r>
    <s v="CH de Lunel"/>
    <s v="DR-668-HX"/>
    <s v="FORD"/>
    <s v="KA"/>
    <s v="VP"/>
    <s v="VP - Véhicule particulier - "/>
    <x v="0"/>
    <m/>
    <s v="Achat"/>
    <s v="Essence"/>
    <n v="1320"/>
    <n v="4"/>
    <n v="4"/>
    <d v="2015-05-07T00:00:00"/>
    <d v="2020-04-01T00:00:00"/>
    <s v="NON"/>
    <x v="3"/>
    <n v="9"/>
  </r>
  <r>
    <s v="CH de Lunel"/>
    <s v="BG-260-VE"/>
    <s v="CITROEN"/>
    <s v="C1"/>
    <s v="VP"/>
    <s v="VP - Véhicule particulier - "/>
    <x v="0"/>
    <m/>
    <s v="Achat"/>
    <s v="Essence"/>
    <n v="1190"/>
    <n v="4"/>
    <n v="4"/>
    <d v="2011-01-26T00:00:00"/>
    <d v="2020-04-01T00:00:00"/>
    <s v="NON"/>
    <x v="4"/>
    <n v="13"/>
  </r>
  <r>
    <s v="CH de Lunel"/>
    <s v="589-BBM-34"/>
    <s v="RENAULT"/>
    <s v="MASTER"/>
    <s v="VP"/>
    <s v="VP - Véhicule particulier - "/>
    <x v="0"/>
    <m/>
    <s v="Achat"/>
    <s v="Diesel"/>
    <n v="3500"/>
    <n v="8"/>
    <n v="8"/>
    <d v="2008-01-29T00:00:00"/>
    <d v="2020-04-01T00:00:00"/>
    <s v="NON"/>
    <x v="5"/>
    <n v="16"/>
  </r>
  <r>
    <s v="CH de Lunel"/>
    <s v="261-AYW-34"/>
    <s v="FORD"/>
    <s v="TRANSIT"/>
    <s v="VU/CTTE"/>
    <s v="-"/>
    <x v="0"/>
    <m/>
    <s v="Achat"/>
    <s v="Diesel"/>
    <n v="3500"/>
    <n v="8"/>
    <m/>
    <d v="2007-07-04T00:00:00"/>
    <d v="2020-04-01T00:00:00"/>
    <s v="NON"/>
    <x v="5"/>
    <n v="17"/>
  </r>
  <r>
    <s v="CH de Lunel"/>
    <s v="368-ATK-34"/>
    <s v="RENAULT"/>
    <s v="KANGOO"/>
    <s v="VP"/>
    <s v="VP - Véhicule particulier - "/>
    <x v="0"/>
    <m/>
    <s v="Achat"/>
    <s v="Diesel"/>
    <n v="1640"/>
    <n v="5"/>
    <n v="5"/>
    <d v="2006-07-25T00:00:00"/>
    <d v="2020-04-01T00:00:00"/>
    <s v="NON"/>
    <x v="6"/>
    <n v="18"/>
  </r>
  <r>
    <s v="CH de Lunel"/>
    <s v="429-ALB-34"/>
    <s v="RENAULT"/>
    <s v="KANGOO"/>
    <s v="VP"/>
    <s v="VP - Véhicule particulier - "/>
    <x v="0"/>
    <m/>
    <s v="Achat"/>
    <s v="Essence"/>
    <n v="1570"/>
    <n v="5"/>
    <n v="5"/>
    <d v="2004-12-01T00:00:00"/>
    <d v="2020-04-01T00:00:00"/>
    <s v="NON"/>
    <x v="7"/>
    <n v="20"/>
  </r>
  <r>
    <s v="CH de Lunel"/>
    <s v="387-AEF-34"/>
    <s v="PEUGEOT"/>
    <s v="BOXER"/>
    <s v="VU/CTTE"/>
    <s v="-"/>
    <x v="0"/>
    <m/>
    <s v="Achat"/>
    <s v="Essence"/>
    <n v="2900"/>
    <n v="10"/>
    <m/>
    <d v="2003-09-01T00:00:00"/>
    <d v="2020-04-01T00:00:00"/>
    <s v="NON"/>
    <x v="8"/>
    <n v="21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55">
  <r>
    <s v="HBT"/>
    <s v="FT-407-SP"/>
    <s v="RENAULT"/>
    <s v="KANGOO"/>
    <s v="VP"/>
    <s v="VP - Véhicule particulier - "/>
    <x v="0"/>
    <s v="Magasin"/>
    <s v="Location"/>
    <s v="Diesel"/>
    <n v="2010"/>
    <n v="5"/>
    <n v="5"/>
    <d v="2020-10-27T00:00:00"/>
    <d v="2020-12-16T00:00:00"/>
    <s v="NON"/>
    <x v="0"/>
    <n v="4"/>
  </r>
  <r>
    <s v="HBT"/>
    <s v="GD-215-JV"/>
    <s v="CITROEN"/>
    <s v="C3"/>
    <s v="VP"/>
    <s v="VP - Véhicule particulier - "/>
    <x v="0"/>
    <s v="UMSSP"/>
    <s v="Location"/>
    <s v="Essence"/>
    <n v="1500"/>
    <n v="4"/>
    <n v="5"/>
    <d v="2021-12-06T00:00:00"/>
    <d v="2022-01-03T00:00:00"/>
    <s v="NON"/>
    <x v="1"/>
    <n v="2"/>
  </r>
  <r>
    <s v="HBT"/>
    <s v="GD-417-ZV"/>
    <s v="RENAULT"/>
    <s v="KANGOO"/>
    <s v="VP"/>
    <s v="VP - Véhicule particulier - "/>
    <x v="0"/>
    <s v="Logistique"/>
    <s v="Location"/>
    <s v="Essence"/>
    <n v="2071"/>
    <n v="7"/>
    <n v="5"/>
    <d v="2022-01-05T00:00:00"/>
    <d v="2022-01-27T00:00:00"/>
    <s v="NON"/>
    <x v="1"/>
    <n v="2"/>
  </r>
  <r>
    <s v="HBT"/>
    <s v="GD-662-ZP"/>
    <s v="PEUGEOT"/>
    <n v="108"/>
    <s v="VP"/>
    <s v="VP - Véhicule particulier - "/>
    <x v="0"/>
    <s v="UMSSP"/>
    <s v="Location"/>
    <s v="Essence"/>
    <n v="1240"/>
    <n v="4"/>
    <n v="4"/>
    <d v="2022-01-05T00:00:00"/>
    <d v="2022-01-25T00:00:00"/>
    <s v="NON"/>
    <x v="1"/>
    <n v="2"/>
  </r>
  <r>
    <s v="HBT"/>
    <s v="GG-798-EJ"/>
    <s v="RENAULT"/>
    <s v="KANGOO"/>
    <s v="CTTE"/>
    <s v="CTTE - Camionnettes  - (véhicules d'un PTAC inférieur ou égal à 3 500 kg autres que les tracteurs routiers)"/>
    <x v="0"/>
    <s v="Maintenance"/>
    <s v="Location"/>
    <s v="Diesel"/>
    <n v="2025"/>
    <n v="5"/>
    <n v="3"/>
    <d v="2022-05-05T00:00:00"/>
    <d v="2022-05-31T00:00:00"/>
    <s v="NON"/>
    <x v="2"/>
    <n v="2"/>
  </r>
  <r>
    <s v="HBT"/>
    <s v="GH-679-DF"/>
    <s v="RENAULT"/>
    <s v="KANGOO"/>
    <s v="CTTE"/>
    <s v="CTTE - Camionnettes  - (véhicules d'un PTAC inférieur ou égal à 3 500 kg autres que les tracteurs routiers)"/>
    <x v="0"/>
    <s v="Navette"/>
    <s v="Location"/>
    <s v="Diesel"/>
    <n v="2020"/>
    <n v="5"/>
    <n v="2"/>
    <d v="2022-06-24T00:00:00"/>
    <d v="2022-08-05T00:00:00"/>
    <s v="NON"/>
    <x v="2"/>
    <n v="2"/>
  </r>
  <r>
    <s v="HBT"/>
    <s v="GH-416-DF"/>
    <s v="RENAULT"/>
    <s v="KANGOO"/>
    <s v="VP"/>
    <s v="VP - Véhicule particulier - "/>
    <x v="0"/>
    <s v="Biomédical"/>
    <s v="Location"/>
    <s v="Essence"/>
    <n v="2071"/>
    <n v="7"/>
    <n v="5"/>
    <d v="2022-06-24T00:00:00"/>
    <d v="2022-08-05T00:00:00"/>
    <s v="NON"/>
    <x v="2"/>
    <n v="2"/>
  </r>
  <r>
    <s v="HBT"/>
    <s v="GM-298-DW"/>
    <s v="RENAULT"/>
    <s v="CLIO"/>
    <s v="VP"/>
    <s v="VP - Véhicule particulier - "/>
    <x v="0"/>
    <s v="Ssiad Agde"/>
    <s v="Location"/>
    <s v="Essence"/>
    <n v="1595"/>
    <n v="5"/>
    <n v="5"/>
    <d v="2023-02-15T00:00:00"/>
    <d v="2023-03-01T00:00:00"/>
    <s v="NON"/>
    <x v="2"/>
    <n v="1"/>
  </r>
  <r>
    <s v="HBT"/>
    <s v="GM-283-DW"/>
    <s v="RENAULT"/>
    <s v="CLIO"/>
    <s v="VP"/>
    <s v="VP - Véhicule particulier - "/>
    <x v="0"/>
    <s v="Ssiad Agde"/>
    <s v="Location"/>
    <s v="Essence"/>
    <n v="1595"/>
    <n v="5"/>
    <n v="5"/>
    <d v="2023-02-15T00:00:00"/>
    <d v="2023-03-01T00:00:00"/>
    <s v="NON"/>
    <x v="2"/>
    <n v="1"/>
  </r>
  <r>
    <s v="HBT"/>
    <s v="GM-245-DW"/>
    <s v="RENAULT"/>
    <s v="CLIO"/>
    <s v="VP"/>
    <s v="VP - Véhicule particulier - "/>
    <x v="0"/>
    <s v="Ssiad Agde"/>
    <s v="Location"/>
    <s v="Essence"/>
    <n v="1595"/>
    <n v="5"/>
    <n v="5"/>
    <d v="2023-02-15T00:00:00"/>
    <d v="2023-03-01T00:00:00"/>
    <s v="NON"/>
    <x v="2"/>
    <n v="1"/>
  </r>
  <r>
    <s v="HBT"/>
    <s v="GM-263-DW"/>
    <s v="RENAULT"/>
    <s v="CLIO"/>
    <s v="VP"/>
    <s v="VP - Véhicule particulier - "/>
    <x v="0"/>
    <s v="Ssiad Agde"/>
    <s v="Location"/>
    <s v="Essence"/>
    <n v="1595"/>
    <n v="5"/>
    <n v="5"/>
    <d v="2023-02-15T00:00:00"/>
    <d v="2023-03-01T00:00:00"/>
    <s v="NON"/>
    <x v="2"/>
    <n v="1"/>
  </r>
  <r>
    <s v="HBT"/>
    <s v="GH-805-XG"/>
    <s v="CITROEN"/>
    <s v="C3"/>
    <s v="VP"/>
    <s v="VP - Véhicule particulier - "/>
    <x v="0"/>
    <s v="HAD"/>
    <s v="Location"/>
    <s v="Essence"/>
    <n v="1610"/>
    <n v="6"/>
    <n v="5"/>
    <d v="2022-08-04T00:00:00"/>
    <d v="2023-03-15T00:00:00"/>
    <s v="NON"/>
    <x v="2"/>
    <n v="2"/>
  </r>
  <r>
    <s v="HBT"/>
    <s v="GQ-126-PQ"/>
    <s v="RENAULT"/>
    <s v="CLIO"/>
    <s v="VP"/>
    <s v="VP - Véhicule particulier - "/>
    <x v="0"/>
    <s v="BARAQUETTE"/>
    <s v="Location"/>
    <s v="Essence"/>
    <n v="1595"/>
    <n v="5"/>
    <n v="5"/>
    <d v="2023-08-03T00:00:00"/>
    <d v="2023-09-07T00:00:00"/>
    <s v="NON"/>
    <x v="3"/>
    <n v="1"/>
  </r>
  <r>
    <s v="HBT"/>
    <s v="GQ-162-PQ"/>
    <s v="RENAULT"/>
    <s v="CLIO"/>
    <s v="VP"/>
    <s v="VP - Véhicule particulier - "/>
    <x v="0"/>
    <s v="DAMSE"/>
    <s v="Location"/>
    <s v="Essence"/>
    <n v="1595"/>
    <n v="5"/>
    <n v="5"/>
    <d v="2023-08-03T00:00:00"/>
    <d v="2023-09-07T00:00:00"/>
    <s v="NON"/>
    <x v="3"/>
    <n v="1"/>
  </r>
  <r>
    <s v="HBT"/>
    <s v="GQ-180-PQ"/>
    <s v="RENAULT"/>
    <s v="CLIO"/>
    <s v="VP"/>
    <s v="VP - Véhicule particulier - "/>
    <x v="0"/>
    <s v="Direction"/>
    <s v="Location"/>
    <s v="Essence"/>
    <n v="1595"/>
    <n v="5"/>
    <n v="5"/>
    <d v="2023-08-03T00:00:00"/>
    <d v="2023-09-07T00:00:00"/>
    <s v="NON"/>
    <x v="3"/>
    <n v="1"/>
  </r>
  <r>
    <s v="HBT"/>
    <s v="GQ-870-PP"/>
    <s v="RENAULT"/>
    <s v="CLIO"/>
    <s v="VP"/>
    <s v="VP - Véhicule particulier - "/>
    <x v="0"/>
    <s v="PALANCA"/>
    <s v="Location"/>
    <s v="Essence"/>
    <n v="1595"/>
    <n v="5"/>
    <n v="5"/>
    <d v="2023-08-03T00:00:00"/>
    <d v="2023-09-07T00:00:00"/>
    <s v="NON"/>
    <x v="3"/>
    <n v="1"/>
  </r>
  <r>
    <s v="HBT"/>
    <s v="GQ-920-PP"/>
    <s v="RENAULT"/>
    <s v="CLIO"/>
    <s v="VP"/>
    <s v="VP - Véhicule particulier - "/>
    <x v="0"/>
    <s v="SIPAD"/>
    <s v="Location"/>
    <s v="Essence"/>
    <n v="1595"/>
    <n v="5"/>
    <n v="5"/>
    <d v="2023-08-03T00:00:00"/>
    <d v="2023-09-07T00:00:00"/>
    <s v="NON"/>
    <x v="3"/>
    <n v="1"/>
  </r>
  <r>
    <s v="HBT"/>
    <s v="GR-011-BN"/>
    <s v="DACIA"/>
    <s v="JOGGER"/>
    <s v="VP"/>
    <s v="VP - Véhicule particulier - "/>
    <x v="0"/>
    <s v="Pédo psy Mèze"/>
    <s v="Location"/>
    <s v="Essence"/>
    <n v="1862"/>
    <n v="6"/>
    <n v="7"/>
    <d v="2023-09-06T00:00:00"/>
    <d v="2023-09-28T00:00:00"/>
    <s v="NON"/>
    <x v="3"/>
    <n v="1"/>
  </r>
  <r>
    <s v="HBT"/>
    <s v="GR-908-YL"/>
    <s v="RENAULT"/>
    <s v="MASTER"/>
    <s v="CTTE"/>
    <s v="CTTE - Camionnettes  - (véhicules d'un PTAC inférieur ou égal à 3 500 kg autres que les tracteurs routiers)"/>
    <x v="0"/>
    <s v="Lingerie Sète"/>
    <s v="Location"/>
    <s v="Diesel"/>
    <n v="3300"/>
    <n v="8"/>
    <n v="6"/>
    <d v="2023-10-20T00:00:00"/>
    <d v="2023-11-22T00:00:00"/>
    <s v="NON"/>
    <x v="3"/>
    <n v="1"/>
  </r>
  <r>
    <s v="HBT"/>
    <s v="GS-241-HB"/>
    <s v="RENAULT"/>
    <s v="CLIO"/>
    <s v="VP"/>
    <s v="VP - Véhicule particulier - "/>
    <x v="0"/>
    <s v="Logistique"/>
    <s v="Location"/>
    <s v="Essence"/>
    <n v="1580"/>
    <n v="5"/>
    <n v="5"/>
    <d v="2023-11-09T00:00:00"/>
    <d v="2023-11-29T00:00:00"/>
    <s v="NON"/>
    <x v="3"/>
    <n v="1"/>
  </r>
  <r>
    <s v="HBT"/>
    <s v="GS-923-MS"/>
    <s v="RENAULT"/>
    <s v="KANGOO"/>
    <s v="CTTE"/>
    <s v="CTTE - Camionnettes  - (véhicules d'un PTAC inférieur ou égal à 3 500 kg autres que les tracteurs routiers)"/>
    <x v="0"/>
    <s v="Maintenance-Sécurité"/>
    <s v="Location"/>
    <s v="Essence"/>
    <n v="1970"/>
    <n v="6"/>
    <n v="3"/>
    <d v="2023-11-21T00:00:00"/>
    <d v="2023-12-01T00:00:00"/>
    <s v="NON"/>
    <x v="3"/>
    <n v="1"/>
  </r>
  <r>
    <s v="HBT"/>
    <s v="GS-331-LD"/>
    <s v="RENAULT"/>
    <s v="MASTER"/>
    <s v="CTTE"/>
    <s v="CTTE - Camionnettes  - (véhicules d'un PTAC inférieur ou égal à 3 500 kg autres que les tracteurs routiers)"/>
    <x v="0"/>
    <s v="Courant faible"/>
    <s v="Location"/>
    <s v="Diesel"/>
    <n v="3300"/>
    <n v="8"/>
    <n v="6"/>
    <d v="2023-11-16T00:00:00"/>
    <d v="2023-12-01T00:00:00"/>
    <s v="NON"/>
    <x v="3"/>
    <n v="1"/>
  </r>
  <r>
    <s v="HBT"/>
    <s v="GT-080-AB"/>
    <s v="RENAULT"/>
    <s v="KANGOO"/>
    <s v="CTTE"/>
    <s v="CTTE - Camionnettes  - (véhicules d'un PTAC inférieur ou égal à 3 500 kg autres que les tracteurs routiers)"/>
    <x v="0"/>
    <s v="HAD"/>
    <s v="Location"/>
    <s v="Diesel"/>
    <n v="2050"/>
    <n v="5"/>
    <n v="3"/>
    <d v="2023-12-13T00:00:00"/>
    <d v="2024-01-08T00:00:00"/>
    <s v="NON"/>
    <x v="3"/>
    <n v="0"/>
  </r>
  <r>
    <s v="HBT"/>
    <s v="GT-684-MN"/>
    <s v="PEUGEOT"/>
    <s v="PARTNER"/>
    <s v="CTTE"/>
    <s v="CTTE - Camionnettes  - (véhicules d'un PTAC inférieur ou égal à 3 500 kg autres que les tracteurs routiers)"/>
    <x v="0"/>
    <s v="Plombiers"/>
    <s v="Location"/>
    <s v="Diesel"/>
    <n v="2350"/>
    <n v="5"/>
    <n v="5"/>
    <d v="2024-01-08T00:00:00"/>
    <d v="2024-01-19T00:00:00"/>
    <s v="NON"/>
    <x v="3"/>
    <n v="0"/>
  </r>
  <r>
    <s v="HBT"/>
    <s v="GV-951-NT"/>
    <s v="RENAULT"/>
    <s v="CLIO"/>
    <s v="VP"/>
    <s v="VP - Véhicule particulier - "/>
    <x v="0"/>
    <s v="Ssiad Agde"/>
    <s v="Location"/>
    <s v="Essence"/>
    <n v="1580"/>
    <n v="5"/>
    <n v="5"/>
    <d v="2024-03-06T00:00:00"/>
    <d v="2024-03-27T00:00:00"/>
    <s v="NON"/>
    <x v="3"/>
    <n v="0"/>
  </r>
  <r>
    <s v="HBT"/>
    <s v="GV-179-NV"/>
    <s v="RENAULT"/>
    <s v="CLIO"/>
    <s v="VP"/>
    <s v="VP - Véhicule particulier - "/>
    <x v="0"/>
    <s v="Logistique"/>
    <s v="Location"/>
    <s v="Essence"/>
    <n v="1580"/>
    <n v="5"/>
    <n v="5"/>
    <d v="2024-03-06T00:00:00"/>
    <d v="2024-03-27T00:00:00"/>
    <s v="NON"/>
    <x v="3"/>
    <n v="0"/>
  </r>
  <r>
    <s v="HBT"/>
    <s v="GV-872-NT"/>
    <s v="RENAULT"/>
    <s v="CLIO"/>
    <s v="VP"/>
    <s v="VP - Véhicule particulier - "/>
    <x v="0"/>
    <s v="Ssiad Agde"/>
    <s v="Location"/>
    <s v="Essence"/>
    <n v="1580"/>
    <n v="5"/>
    <n v="5"/>
    <d v="2024-03-06T00:00:00"/>
    <d v="2024-03-27T00:00:00"/>
    <s v="NON"/>
    <x v="3"/>
    <n v="0"/>
  </r>
  <r>
    <s v="HBT"/>
    <s v="AP-818-ZH"/>
    <s v="PEUGEOT"/>
    <n v="307"/>
    <s v="VP"/>
    <s v="VP - Véhicule particulier - "/>
    <x v="0"/>
    <s v="Agde Commun"/>
    <s v="Achat"/>
    <s v="Essence"/>
    <n v="1693"/>
    <n v="7"/>
    <n v="5"/>
    <d v="2005-01-11T00:00:00"/>
    <d v="2020-04-01T00:00:00"/>
    <s v="NON"/>
    <x v="4"/>
    <n v="19"/>
  </r>
  <r>
    <s v="HBT"/>
    <s v="26-ATZ-34"/>
    <s v="RENAULT"/>
    <s v="KANGOO"/>
    <s v="VP"/>
    <s v="VP - Véhicule particulier - "/>
    <x v="0"/>
    <s v="Pergolines"/>
    <s v="Achat"/>
    <s v="Diesel"/>
    <n v="1650"/>
    <n v="5"/>
    <n v="5"/>
    <d v="2006-09-12T00:00:00"/>
    <d v="2020-04-01T00:00:00"/>
    <s v="NON"/>
    <x v="5"/>
    <n v="18"/>
  </r>
  <r>
    <s v="HBT"/>
    <s v="483-AWY-34"/>
    <s v="RENAULT"/>
    <s v="KANGOO"/>
    <s v="VP"/>
    <s v="VP - Véhicule particulier - "/>
    <x v="0"/>
    <s v="Coronariens"/>
    <s v="Achat"/>
    <s v="Diesel"/>
    <n v="1650"/>
    <n v="5"/>
    <n v="5"/>
    <d v="2007-02-08T00:00:00"/>
    <d v="2020-04-01T00:00:00"/>
    <s v="NON"/>
    <x v="5"/>
    <n v="17"/>
  </r>
  <r>
    <s v="HBT"/>
    <s v="991-BAR-34"/>
    <s v="RENAULT"/>
    <s v="KANGOO"/>
    <s v="VP"/>
    <s v="VP - Véhicule particulier - "/>
    <x v="0"/>
    <s v="Pedo-Psy Basaglia"/>
    <s v="Achat"/>
    <s v="Diesel"/>
    <n v="1640"/>
    <n v="5"/>
    <n v="5"/>
    <d v="2007-11-20T00:00:00"/>
    <d v="2020-04-01T00:00:00"/>
    <s v="NON"/>
    <x v="6"/>
    <n v="17"/>
  </r>
  <r>
    <s v="HBT"/>
    <s v="14-BBV-34"/>
    <s v="RENAULT"/>
    <s v="KANGOO"/>
    <s v="VP"/>
    <s v="VP - Véhicule particulier - "/>
    <x v="0"/>
    <s v="Marseillan"/>
    <s v="Achat"/>
    <s v="Diesel"/>
    <n v="1640"/>
    <n v="5"/>
    <n v="5"/>
    <d v="2008-02-12T00:00:00"/>
    <d v="2020-04-01T00:00:00"/>
    <s v="NON"/>
    <x v="6"/>
    <n v="16"/>
  </r>
  <r>
    <s v="HBT"/>
    <s v="420-BCC-34"/>
    <s v="RENAULT"/>
    <s v="KANGOO"/>
    <s v="VP"/>
    <s v="VP - Véhicule particulier - "/>
    <x v="0"/>
    <s v="Agde Commun"/>
    <s v="Achat"/>
    <s v="Essence"/>
    <n v="1570"/>
    <n v="5"/>
    <n v="5"/>
    <d v="2008-03-06T00:00:00"/>
    <d v="2020-04-01T00:00:00"/>
    <s v="NON"/>
    <x v="6"/>
    <n v="16"/>
  </r>
  <r>
    <s v="HBT"/>
    <s v="159-BEK-34"/>
    <s v="RENAULT"/>
    <s v="KANGOO"/>
    <s v="CTTE"/>
    <s v="CTTE - Camionnettes  - (véhicules d'un PTAC inférieur ou égal à 3 500 kg autres que les tracteurs routiers)"/>
    <x v="0"/>
    <s v="Agde Commun"/>
    <s v="Achat"/>
    <s v="Diesel"/>
    <n v="1685"/>
    <n v="6"/>
    <n v="2"/>
    <d v="2008-08-21T00:00:00"/>
    <d v="2020-04-01T00:00:00"/>
    <s v="NON"/>
    <x v="7"/>
    <n v="16"/>
  </r>
  <r>
    <s v="HBT"/>
    <s v="AA-330-FL"/>
    <s v="RENAULT"/>
    <s v="KANGOO"/>
    <s v="VP"/>
    <s v="VP - Véhicule particulier - "/>
    <x v="0"/>
    <s v="Courant fort"/>
    <s v="Achat"/>
    <s v="Diesel"/>
    <n v="1954"/>
    <n v="5"/>
    <n v="5"/>
    <d v="2009-04-28T00:00:00"/>
    <d v="2020-04-01T00:00:00"/>
    <s v="NON"/>
    <x v="8"/>
    <n v="15"/>
  </r>
  <r>
    <s v="HBT"/>
    <s v="916-AGW-34"/>
    <s v="PEUGEOT"/>
    <n v="206"/>
    <s v="VP"/>
    <s v="VP - Véhicule particulier - "/>
    <x v="0"/>
    <s v="App. Thé"/>
    <s v="Achat"/>
    <s v="Essence"/>
    <n v="1450"/>
    <n v="5"/>
    <n v="5"/>
    <d v="2004-04-20T00:00:00"/>
    <d v="2020-04-01T00:00:00"/>
    <s v="NON"/>
    <x v="4"/>
    <n v="20"/>
  </r>
  <r>
    <s v="HBT"/>
    <s v="918-AGW-34"/>
    <s v="PEUGEOT"/>
    <n v="206"/>
    <s v="VP"/>
    <s v="VP - Véhicule particulier - "/>
    <x v="0"/>
    <s v="Pédo Psy Sète"/>
    <s v="Achat"/>
    <s v="Essence"/>
    <n v="1450"/>
    <n v="5"/>
    <n v="5"/>
    <d v="2004-04-20T00:00:00"/>
    <d v="2020-04-01T00:00:00"/>
    <s v="NON"/>
    <x v="4"/>
    <n v="20"/>
  </r>
  <r>
    <s v="HBT"/>
    <s v="AS-428-MM"/>
    <s v="CITROEN"/>
    <s v="C1"/>
    <s v="VP"/>
    <s v="VP - Véhicule particulier - "/>
    <x v="0"/>
    <s v="Logistique"/>
    <s v="Achat"/>
    <s v="Essence"/>
    <n v="1190"/>
    <n v="4"/>
    <n v="4"/>
    <d v="2010-05-20T00:00:00"/>
    <d v="2020-04-01T00:00:00"/>
    <s v="NON"/>
    <x v="9"/>
    <n v="14"/>
  </r>
  <r>
    <s v="HBT"/>
    <s v="AS-435-MM"/>
    <s v="CITROEN"/>
    <s v="C1"/>
    <s v="VP"/>
    <s v="VP - Véhicule particulier - "/>
    <x v="0"/>
    <s v="Marseillan"/>
    <s v="Achat"/>
    <s v="Essence"/>
    <n v="1190"/>
    <n v="4"/>
    <n v="4"/>
    <d v="2010-05-20T00:00:00"/>
    <d v="2020-04-01T00:00:00"/>
    <s v="NON"/>
    <x v="9"/>
    <n v="14"/>
  </r>
  <r>
    <s v="HBT"/>
    <s v="AT-881-PW"/>
    <s v="CITROEN"/>
    <s v="C1"/>
    <s v="VP"/>
    <s v="VP - Véhicule particulier - "/>
    <x v="0"/>
    <s v="UMG"/>
    <s v="Achat"/>
    <s v="Essence"/>
    <n v="1190"/>
    <n v="4"/>
    <n v="4"/>
    <d v="2010-06-08T00:00:00"/>
    <d v="2020-04-01T00:00:00"/>
    <s v="NON"/>
    <x v="9"/>
    <n v="14"/>
  </r>
  <r>
    <s v="HBT"/>
    <s v="BE-823-TP"/>
    <s v="PEUGEOT"/>
    <n v="107"/>
    <s v="VP"/>
    <s v="VP - Véhicule particulier - "/>
    <x v="0"/>
    <s v="HAD"/>
    <s v="Achat"/>
    <s v="Essence"/>
    <n v="1190"/>
    <n v="4"/>
    <n v="4"/>
    <d v="2010-12-15T00:00:00"/>
    <d v="2020-04-01T00:00:00"/>
    <s v="NON"/>
    <x v="9"/>
    <n v="13"/>
  </r>
  <r>
    <s v="HBT"/>
    <s v="BM-975-XT"/>
    <s v="PEUGEOT"/>
    <n v="107"/>
    <s v="VP"/>
    <s v="VP - Véhicule particulier - "/>
    <x v="0"/>
    <s v="Logistique"/>
    <s v="Achat"/>
    <s v="Essence"/>
    <n v="1190"/>
    <n v="4"/>
    <n v="4"/>
    <d v="2011-05-03T00:00:00"/>
    <d v="2020-04-01T00:00:00"/>
    <s v="NON"/>
    <x v="10"/>
    <n v="13"/>
  </r>
  <r>
    <s v="HBT"/>
    <s v="BM-041-XV"/>
    <s v="PEUGEOT"/>
    <n v="107"/>
    <s v="VP"/>
    <s v="VP - Véhicule particulier - "/>
    <x v="0"/>
    <s v="Psy Adulte"/>
    <s v="Achat"/>
    <s v="Essence"/>
    <n v="1190"/>
    <n v="4"/>
    <n v="4"/>
    <d v="2011-05-03T00:00:00"/>
    <d v="2020-04-01T00:00:00"/>
    <s v="NON"/>
    <x v="10"/>
    <n v="13"/>
  </r>
  <r>
    <s v="HBT"/>
    <s v="BS-260-PX"/>
    <s v="PEUGEOT"/>
    <n v="107"/>
    <s v="VP"/>
    <s v="VP - Véhicule particulier - "/>
    <x v="0"/>
    <s v="Ssiad Agde"/>
    <s v="Achat"/>
    <s v="Essence"/>
    <n v="1190"/>
    <n v="4"/>
    <n v="4"/>
    <d v="2011-08-09T00:00:00"/>
    <d v="2020-04-01T00:00:00"/>
    <s v="NON"/>
    <x v="10"/>
    <n v="13"/>
  </r>
  <r>
    <s v="HBT"/>
    <s v="CK-312-PW"/>
    <s v="RENAULT"/>
    <s v="KANGOO"/>
    <s v="VP"/>
    <s v="VP - Véhicule particulier - "/>
    <x v="0"/>
    <s v="Laurent Antoine"/>
    <s v="Achat"/>
    <s v="Diesel"/>
    <n v="1954"/>
    <n v="5"/>
    <n v="5"/>
    <d v="2012-09-11T00:00:00"/>
    <d v="2020-04-01T00:00:00"/>
    <s v="NON"/>
    <x v="11"/>
    <n v="12"/>
  </r>
  <r>
    <s v="HBT"/>
    <s v="CK-316-PW"/>
    <s v="RENAULT"/>
    <s v="KANGOO"/>
    <s v="VP"/>
    <s v="VP - Véhicule particulier - "/>
    <x v="0"/>
    <s v="Vias"/>
    <s v="Achat"/>
    <s v="Diesel"/>
    <n v="1954"/>
    <n v="5"/>
    <n v="5"/>
    <d v="2012-09-11T00:00:00"/>
    <d v="2020-04-01T00:00:00"/>
    <s v="NON"/>
    <x v="11"/>
    <n v="12"/>
  </r>
  <r>
    <s v="HBT"/>
    <s v="CM-620-SG"/>
    <s v="DACIA"/>
    <s v="LOGAN"/>
    <s v="VP"/>
    <s v="VP - Véhicule particulier - "/>
    <x v="0"/>
    <s v="Pedo-Psy Frontignan"/>
    <s v="Achat"/>
    <s v="Diesel"/>
    <n v="1870"/>
    <n v="5"/>
    <n v="7"/>
    <d v="2012-11-09T00:00:00"/>
    <d v="2020-04-01T00:00:00"/>
    <s v="NON"/>
    <x v="11"/>
    <n v="12"/>
  </r>
  <r>
    <s v="HBT"/>
    <s v="69-AXC-34"/>
    <s v="RENAULT"/>
    <s v="MASTER"/>
    <s v="CTTE"/>
    <s v="CTTE - Camionnettes  - (véhicules d'un PTAC inférieur ou égal à 3 500 kg autres que les tracteurs routiers)"/>
    <x v="0"/>
    <s v="Magasin"/>
    <s v="Achat"/>
    <s v="Diesel"/>
    <n v="3500"/>
    <n v="8"/>
    <n v="2"/>
    <d v="2007-02-21T00:00:00"/>
    <d v="2020-04-01T00:00:00"/>
    <s v="NON"/>
    <x v="5"/>
    <n v="17"/>
  </r>
  <r>
    <s v="HBT"/>
    <s v="AK-106-EF"/>
    <s v="PEUGEOT"/>
    <n v="308"/>
    <s v="VP"/>
    <s v="VP - Véhicule particulier - "/>
    <x v="0"/>
    <s v="Logistique"/>
    <s v="Achat"/>
    <s v="Diesel"/>
    <n v="1693"/>
    <n v="8"/>
    <n v="5"/>
    <d v="2010-01-20T00:00:00"/>
    <d v="2020-04-01T00:00:00"/>
    <s v="NON"/>
    <x v="8"/>
    <n v="14"/>
  </r>
  <r>
    <s v="HBT"/>
    <s v="CV-201-KZ"/>
    <s v="FIAT"/>
    <s v="DUCATO"/>
    <s v="VASP"/>
    <s v="VASP - Véhicules automoteur spécialisés - Ambulance (pour personne couchée). - "/>
    <x v="0"/>
    <s v="Agde animation"/>
    <s v="Location"/>
    <s v="Diesel"/>
    <n v="3500"/>
    <n v="8"/>
    <n v="3"/>
    <d v="2013-06-04T00:00:00"/>
    <d v="2020-04-01T00:00:00"/>
    <s v="NON"/>
    <x v="12"/>
    <n v="11"/>
  </r>
  <r>
    <s v="HBT"/>
    <s v="FB-575-TD"/>
    <s v="PEUGEOT"/>
    <s v="BOXER"/>
    <s v="CTTE"/>
    <s v="CTTE - Camionnettes  - (véhicules d'un PTAC inférieur ou égal à 3 500 kg autres que les tracteurs routiers)"/>
    <x v="0"/>
    <s v="Bio-Agde"/>
    <s v="Location"/>
    <s v="Diesel"/>
    <n v="3500"/>
    <n v="7"/>
    <n v="3"/>
    <d v="2018-11-13T00:00:00"/>
    <d v="2020-04-01T00:00:00"/>
    <s v="NON"/>
    <x v="13"/>
    <n v="6"/>
  </r>
  <r>
    <s v="HBT"/>
    <s v="FA-606-GM"/>
    <s v="PEUGEOT"/>
    <s v="BOXER"/>
    <s v="CTTE"/>
    <s v="CTTE - Camionnettes  - (véhicules d'un PTAC inférieur ou égal à 3 500 kg autres que les tracteurs routiers)"/>
    <x v="0"/>
    <s v="Espaces verts"/>
    <s v="Location"/>
    <s v="Diesel"/>
    <n v="3500"/>
    <n v="7"/>
    <n v="3"/>
    <d v="2018-09-11T00:00:00"/>
    <d v="2020-04-01T00:00:00"/>
    <s v="NON"/>
    <x v="13"/>
    <n v="6"/>
  </r>
  <r>
    <s v="HBT"/>
    <s v="CP-452-VF"/>
    <s v="RENAULT"/>
    <s v="TRAFIC"/>
    <s v="VP"/>
    <s v="VP - Véhicule particulier - "/>
    <x v="0"/>
    <s v="Coronariens"/>
    <s v="Achat"/>
    <s v="Diesel"/>
    <n v="3055"/>
    <n v="7"/>
    <n v="9"/>
    <d v="2013-01-14T00:00:00"/>
    <d v="2020-04-01T00:00:00"/>
    <s v="NON"/>
    <x v="11"/>
    <n v="11"/>
  </r>
  <r>
    <s v="HBT"/>
    <s v="203-ART-34"/>
    <s v="FORD"/>
    <s v="TRANSIT"/>
    <s v="VP"/>
    <s v="VP - Véhicule particulier - "/>
    <x v="0"/>
    <s v="SMP"/>
    <s v="Achat"/>
    <s v="Diesel"/>
    <n v="2800"/>
    <n v="8"/>
    <n v="9"/>
    <d v="2006-03-23T00:00:00"/>
    <d v="2020-04-01T00:00:00"/>
    <s v="NON"/>
    <x v="14"/>
    <n v="18"/>
  </r>
  <r>
    <s v="HBT"/>
    <s v="4336-ZL-34"/>
    <s v="DAIHATSU"/>
    <s v="SUP LX125"/>
    <s v="CL"/>
    <s v="CL - Cyclomoteurs à deux roues ou cyclomoteurs non carrossés à trois roues - "/>
    <x v="1"/>
    <s v="Magasin"/>
    <s v="Achat"/>
    <s v="Essence"/>
    <m/>
    <n v="1"/>
    <m/>
    <d v="2001-08-01T00:00:00"/>
    <d v="2020-04-01T00:00:00"/>
    <s v="NON"/>
    <x v="15"/>
    <n v="23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9">
  <r>
    <s v="CH de Lamalou"/>
    <s v="FG-609-PL"/>
    <s v="OPEL"/>
    <s v="MOVANO"/>
    <s v="VASP"/>
    <s v="VASP - Véhicules automoteur spécialisés - Ambulance (pour personne couchée). - "/>
    <x v="0"/>
    <m/>
    <s v="Location"/>
    <s v="Diesel"/>
    <n v="3500"/>
    <n v="8"/>
    <n v="9"/>
    <d v="2019-05-29T00:00:00"/>
    <d v="2021-01-01T00:00:00"/>
    <s v=""/>
    <s v="NON"/>
    <x v="0"/>
    <n v="5"/>
  </r>
  <r>
    <s v="CH de Lamalou"/>
    <s v="GE-765-TJ"/>
    <s v="FIAT"/>
    <s v="DOBLO"/>
    <s v="CTTE"/>
    <s v="CTTE - Camionnettes  - (véhicules d'un PTAC inférieur ou égal à 3 500 kg autres que les tracteurs routiers)"/>
    <x v="0"/>
    <s v="TECHNIQUE"/>
    <s v="Location"/>
    <s v="Diesel"/>
    <n v="2100"/>
    <n v="5"/>
    <n v="2"/>
    <d v="2022-02-18T00:00:00"/>
    <d v="2022-02-23T00:00:00"/>
    <s v=""/>
    <s v="NON"/>
    <x v="1"/>
    <n v="2"/>
  </r>
  <r>
    <s v="CH de Lamalou"/>
    <s v="GJ-642-KC"/>
    <s v="OPEL"/>
    <s v="COMBO"/>
    <s v="VASP"/>
    <s v="VASP - Véhicules automoteur spécialisés - Ambulance (pour personne couchée). - "/>
    <x v="0"/>
    <s v="CH LAMALOU"/>
    <s v="Location"/>
    <s v="Diesel"/>
    <n v="2120"/>
    <n v="5"/>
    <n v="5"/>
    <d v="2022-09-14T00:00:00"/>
    <d v="2022-09-22T00:00:00"/>
    <s v=""/>
    <s v="NON"/>
    <x v="2"/>
    <n v="2"/>
  </r>
  <r>
    <s v="CH de Lamalou"/>
    <s v="GX-975-NM"/>
    <s v="IVECO"/>
    <s v="35S16"/>
    <s v="CTTE"/>
    <s v="CTTE - Camionnettes  - (véhicules d'un PTAC inférieur ou égal à 3 500 kg autres que les tracteurs routiers)"/>
    <x v="0"/>
    <s v="FLUX"/>
    <s v="Location"/>
    <s v="Diesel"/>
    <n v="3500"/>
    <n v="8"/>
    <n v="3"/>
    <d v="2024-06-14T00:00:00"/>
    <d v="2024-06-28T00:00:00"/>
    <s v=""/>
    <s v="NON"/>
    <x v="3"/>
    <n v="0"/>
  </r>
  <r>
    <s v="CH de Lamalou"/>
    <s v="GX-962-NM"/>
    <s v="IVECO"/>
    <s v="35S16"/>
    <s v="CTTE"/>
    <s v="CTTE - Camionnettes  - (véhicules d'un PTAC inférieur ou égal à 3 500 kg autres que les tracteurs routiers)"/>
    <x v="0"/>
    <s v="FLUX-HYGIENE"/>
    <s v="Location"/>
    <s v="Diesel"/>
    <n v="3500"/>
    <n v="8"/>
    <n v="3"/>
    <d v="2024-06-14T00:00:00"/>
    <d v="2024-06-28T00:00:00"/>
    <s v=""/>
    <s v="NON"/>
    <x v="3"/>
    <n v="0"/>
  </r>
  <r>
    <s v="CH de Lamalou"/>
    <s v="261-ALZ-34"/>
    <s v="CITROEN"/>
    <s v="BERLINGO"/>
    <s v="CTTE"/>
    <s v="CTTE - Camionnettes  - (véhicules d'un PTAC inférieur ou égal à 3 500 kg autres que les tracteurs routiers)"/>
    <x v="0"/>
    <m/>
    <s v="Achat"/>
    <s v="Essence"/>
    <n v="1690"/>
    <n v="6"/>
    <m/>
    <d v="2005-03-01T00:00:00"/>
    <d v="2021-01-01T00:00:00"/>
    <s v=""/>
    <s v="NON"/>
    <x v="4"/>
    <n v="19"/>
  </r>
  <r>
    <s v="CH de Lamalou"/>
    <s v="832-AWM-34"/>
    <s v="FORD"/>
    <s v="TRANSIT"/>
    <s v="CTTE"/>
    <s v="CTTE - Camionnettes  - (véhicules d'un PTAC inférieur ou égal à 3 500 kg autres que les tracteurs routiers)"/>
    <x v="0"/>
    <m/>
    <s v="Achat"/>
    <s v="Diesel"/>
    <n v="3500"/>
    <n v="8"/>
    <n v="2"/>
    <d v="2004-05-18T00:00:00"/>
    <d v="2021-01-01T00:00:00"/>
    <s v=""/>
    <s v="NON"/>
    <x v="4"/>
    <n v="20"/>
  </r>
  <r>
    <s v="CH de Lamalou"/>
    <s v="FB-588-XS"/>
    <s v="CITROEN"/>
    <s v="C3"/>
    <s v="VP"/>
    <s v="VP - Véhicule particulier - "/>
    <x v="0"/>
    <m/>
    <s v="Location"/>
    <s v="Essence"/>
    <n v="1600"/>
    <n v="5"/>
    <n v="5"/>
    <d v="2018-11-20T00:00:00"/>
    <d v="2021-01-01T00:00:00"/>
    <s v="Va etre changé debut janvier 2025"/>
    <s v="NON"/>
    <x v="5"/>
    <n v="6"/>
  </r>
  <r>
    <s v="CH de Lamalou"/>
    <s v="FB-697-XR"/>
    <s v="CITROEN"/>
    <s v="C3"/>
    <s v="VP"/>
    <s v="VP - Véhicule particulier - "/>
    <x v="0"/>
    <m/>
    <s v="Location"/>
    <s v="Essence"/>
    <n v="1600"/>
    <n v="5"/>
    <n v="5"/>
    <d v="2018-11-20T00:00:00"/>
    <d v="2021-01-01T00:00:00"/>
    <s v="Va etre changé debut janvier 2025"/>
    <s v="NON"/>
    <x v="5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pivotTable1.xml><?xml version="1.0" encoding="utf-8"?>
<pivotTableDefinition xmlns="http://schemas.openxmlformats.org/spreadsheetml/2006/main" name="Tableau croisé dynamique14" cacheId="63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N8:AO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7">
        <item x="1"/>
        <item x="5"/>
        <item x="0"/>
        <item x="2"/>
        <item x="3"/>
        <item x="4"/>
        <item x="6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752">
      <pivotArea field="6" type="button" dataOnly="0" labelOnly="1" outline="0" axis="axisRow" fieldPosition="0"/>
    </format>
    <format dxfId="1751">
      <pivotArea dataOnly="0" labelOnly="1" outline="0" axis="axisValues" fieldPosition="0"/>
    </format>
    <format dxfId="1750">
      <pivotArea dataOnly="0" labelOnly="1" outline="0" axis="axisValues" fieldPosition="0"/>
    </format>
    <format dxfId="1749">
      <pivotArea outline="0" collapsedLevelsAreSubtotals="1" fieldPosition="0"/>
    </format>
    <format dxfId="1748">
      <pivotArea dataOnly="0" labelOnly="1" outline="0" axis="axisValues" fieldPosition="0"/>
    </format>
    <format dxfId="1747">
      <pivotArea dataOnly="0" labelOnly="1" outline="0" axis="axisValues" fieldPosition="0"/>
    </format>
    <format dxfId="1746">
      <pivotArea outline="0" collapsedLevelsAreSubtotals="1" fieldPosition="0"/>
    </format>
    <format dxfId="1745">
      <pivotArea dataOnly="0" labelOnly="1" outline="0" axis="axisValues" fieldPosition="0"/>
    </format>
    <format dxfId="1744">
      <pivotArea dataOnly="0" labelOnly="1" outline="0" axis="axisValues" fieldPosition="0"/>
    </format>
    <format dxfId="1743">
      <pivotArea outline="0" collapsedLevelsAreSubtotals="1" fieldPosition="0"/>
    </format>
    <format dxfId="1742">
      <pivotArea dataOnly="0" labelOnly="1" outline="0" axis="axisValues" fieldPosition="0"/>
    </format>
    <format dxfId="1741">
      <pivotArea dataOnly="0" labelOnly="1" outline="0" axis="axisValues" fieldPosition="0"/>
    </format>
    <format dxfId="1740">
      <pivotArea outline="0" collapsedLevelsAreSubtotals="1" fieldPosition="0"/>
    </format>
    <format dxfId="1739">
      <pivotArea dataOnly="0" labelOnly="1" fieldPosition="0">
        <references count="1">
          <reference field="6" count="0"/>
        </references>
      </pivotArea>
    </format>
    <format dxfId="1738">
      <pivotArea dataOnly="0" labelOnly="1" grandRow="1" outline="0" fieldPosition="0"/>
    </format>
    <format dxfId="1737">
      <pivotArea type="all" dataOnly="0" outline="0" fieldPosition="0"/>
    </format>
    <format dxfId="1736">
      <pivotArea outline="0" collapsedLevelsAreSubtotals="1" fieldPosition="0"/>
    </format>
    <format dxfId="1735">
      <pivotArea field="6" type="button" dataOnly="0" labelOnly="1" outline="0" axis="axisRow" fieldPosition="0"/>
    </format>
    <format dxfId="1734">
      <pivotArea dataOnly="0" labelOnly="1" outline="0" axis="axisValues" fieldPosition="0"/>
    </format>
    <format dxfId="1733">
      <pivotArea dataOnly="0" labelOnly="1" fieldPosition="0">
        <references count="1">
          <reference field="6" count="0"/>
        </references>
      </pivotArea>
    </format>
    <format dxfId="1732">
      <pivotArea dataOnly="0" labelOnly="1" grandRow="1" outline="0" fieldPosition="0"/>
    </format>
    <format dxfId="1731">
      <pivotArea dataOnly="0" labelOnly="1" outline="0" axis="axisValues" fieldPosition="0"/>
    </format>
    <format dxfId="1730">
      <pivotArea type="all" dataOnly="0" outline="0" fieldPosition="0"/>
    </format>
    <format dxfId="1729">
      <pivotArea outline="0" collapsedLevelsAreSubtotals="1" fieldPosition="0"/>
    </format>
    <format dxfId="1728">
      <pivotArea field="6" type="button" dataOnly="0" labelOnly="1" outline="0" axis="axisRow" fieldPosition="0"/>
    </format>
    <format dxfId="1727">
      <pivotArea dataOnly="0" labelOnly="1" outline="0" axis="axisValues" fieldPosition="0"/>
    </format>
    <format dxfId="1726">
      <pivotArea dataOnly="0" labelOnly="1" fieldPosition="0">
        <references count="1">
          <reference field="6" count="0"/>
        </references>
      </pivotArea>
    </format>
    <format dxfId="1725">
      <pivotArea dataOnly="0" labelOnly="1" grandRow="1" outline="0" fieldPosition="0"/>
    </format>
    <format dxfId="1724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eau croisé dynamique20" cacheId="75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BC8:BD9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2">
        <item x="0"/>
        <item x="1"/>
      </items>
    </pivotField>
    <pivotField numFmtId="1" showAll="0" defaultSubtotal="0"/>
  </pivotFields>
  <rowFields count="2">
    <field x="6"/>
    <field x="16"/>
  </rowFields>
  <rowItems count="1">
    <i t="grand">
      <x/>
    </i>
  </rowItems>
  <colItems count="1">
    <i/>
  </colItems>
  <dataFields count="1">
    <dataField name="Nbr de véhicules" fld="1" subtotal="count" baseField="0" baseItem="0"/>
  </dataFields>
  <formats count="23">
    <format dxfId="1775">
      <pivotArea field="6" type="button" dataOnly="0" labelOnly="1" outline="0" axis="axisRow" fieldPosition="0"/>
    </format>
    <format dxfId="1774">
      <pivotArea dataOnly="0" labelOnly="1" outline="0" axis="axisValues" fieldPosition="0"/>
    </format>
    <format dxfId="1773">
      <pivotArea dataOnly="0" labelOnly="1" outline="0" axis="axisValues" fieldPosition="0"/>
    </format>
    <format dxfId="1772">
      <pivotArea outline="0" collapsedLevelsAreSubtotals="1" fieldPosition="0"/>
    </format>
    <format dxfId="1771">
      <pivotArea dataOnly="0" labelOnly="1" outline="0" axis="axisValues" fieldPosition="0"/>
    </format>
    <format dxfId="1770">
      <pivotArea dataOnly="0" labelOnly="1" outline="0" axis="axisValues" fieldPosition="0"/>
    </format>
    <format dxfId="1769">
      <pivotArea outline="0" collapsedLevelsAreSubtotals="1" fieldPosition="0"/>
    </format>
    <format dxfId="1768">
      <pivotArea dataOnly="0" labelOnly="1" outline="0" axis="axisValues" fieldPosition="0"/>
    </format>
    <format dxfId="1767">
      <pivotArea dataOnly="0" labelOnly="1" outline="0" axis="axisValues" fieldPosition="0"/>
    </format>
    <format dxfId="1766">
      <pivotArea outline="0" collapsedLevelsAreSubtotals="1" fieldPosition="0"/>
    </format>
    <format dxfId="1765">
      <pivotArea dataOnly="0" labelOnly="1" grandRow="1" outline="0" fieldPosition="0"/>
    </format>
    <format dxfId="1764">
      <pivotArea type="all" dataOnly="0" outline="0" fieldPosition="0"/>
    </format>
    <format dxfId="1763">
      <pivotArea outline="0" collapsedLevelsAreSubtotals="1" fieldPosition="0"/>
    </format>
    <format dxfId="1762">
      <pivotArea field="6" type="button" dataOnly="0" labelOnly="1" outline="0" axis="axisRow" fieldPosition="0"/>
    </format>
    <format dxfId="1761">
      <pivotArea dataOnly="0" labelOnly="1" outline="0" axis="axisValues" fieldPosition="0"/>
    </format>
    <format dxfId="1760">
      <pivotArea dataOnly="0" labelOnly="1" grandRow="1" outline="0" fieldPosition="0"/>
    </format>
    <format dxfId="1759">
      <pivotArea dataOnly="0" labelOnly="1" outline="0" axis="axisValues" fieldPosition="0"/>
    </format>
    <format dxfId="1758">
      <pivotArea type="all" dataOnly="0" outline="0" fieldPosition="0"/>
    </format>
    <format dxfId="1757">
      <pivotArea outline="0" collapsedLevelsAreSubtotals="1" fieldPosition="0"/>
    </format>
    <format dxfId="1756">
      <pivotArea field="6" type="button" dataOnly="0" labelOnly="1" outline="0" axis="axisRow" fieldPosition="0"/>
    </format>
    <format dxfId="1755">
      <pivotArea dataOnly="0" labelOnly="1" outline="0" axis="axisValues" fieldPosition="0"/>
    </format>
    <format dxfId="1754">
      <pivotArea dataOnly="0" labelOnly="1" grandRow="1" outline="0" fieldPosition="0"/>
    </format>
    <format dxfId="1753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eau croisé dynamique3" cacheId="55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P8:Q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4">
        <item x="2"/>
        <item x="1"/>
        <item m="1" x="3"/>
        <item x="0"/>
      </items>
    </pivotField>
    <pivotField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804">
      <pivotArea field="6" type="button" dataOnly="0" labelOnly="1" outline="0" axis="axisRow" fieldPosition="0"/>
    </format>
    <format dxfId="1803">
      <pivotArea dataOnly="0" labelOnly="1" outline="0" axis="axisValues" fieldPosition="0"/>
    </format>
    <format dxfId="1802">
      <pivotArea dataOnly="0" labelOnly="1" outline="0" axis="axisValues" fieldPosition="0"/>
    </format>
    <format dxfId="1801">
      <pivotArea outline="0" collapsedLevelsAreSubtotals="1" fieldPosition="0"/>
    </format>
    <format dxfId="1800">
      <pivotArea dataOnly="0" labelOnly="1" outline="0" axis="axisValues" fieldPosition="0"/>
    </format>
    <format dxfId="1799">
      <pivotArea dataOnly="0" labelOnly="1" outline="0" axis="axisValues" fieldPosition="0"/>
    </format>
    <format dxfId="1798">
      <pivotArea outline="0" collapsedLevelsAreSubtotals="1" fieldPosition="0"/>
    </format>
    <format dxfId="1797">
      <pivotArea dataOnly="0" labelOnly="1" outline="0" axis="axisValues" fieldPosition="0"/>
    </format>
    <format dxfId="1796">
      <pivotArea dataOnly="0" labelOnly="1" outline="0" axis="axisValues" fieldPosition="0"/>
    </format>
    <format dxfId="1795">
      <pivotArea outline="0" collapsedLevelsAreSubtotals="1" fieldPosition="0"/>
    </format>
    <format dxfId="1794">
      <pivotArea dataOnly="0" labelOnly="1" outline="0" axis="axisValues" fieldPosition="0"/>
    </format>
    <format dxfId="1793">
      <pivotArea dataOnly="0" labelOnly="1" outline="0" axis="axisValues" fieldPosition="0"/>
    </format>
    <format dxfId="1792">
      <pivotArea outline="0" collapsedLevelsAreSubtotals="1" fieldPosition="0"/>
    </format>
    <format dxfId="1791">
      <pivotArea dataOnly="0" labelOnly="1" fieldPosition="0">
        <references count="1">
          <reference field="6" count="0"/>
        </references>
      </pivotArea>
    </format>
    <format dxfId="1790">
      <pivotArea dataOnly="0" labelOnly="1" grandRow="1" outline="0" fieldPosition="0"/>
    </format>
    <format dxfId="1789">
      <pivotArea type="all" dataOnly="0" outline="0" fieldPosition="0"/>
    </format>
    <format dxfId="1788">
      <pivotArea outline="0" collapsedLevelsAreSubtotals="1" fieldPosition="0"/>
    </format>
    <format dxfId="1787">
      <pivotArea field="6" type="button" dataOnly="0" labelOnly="1" outline="0" axis="axisRow" fieldPosition="0"/>
    </format>
    <format dxfId="1786">
      <pivotArea dataOnly="0" labelOnly="1" outline="0" axis="axisValues" fieldPosition="0"/>
    </format>
    <format dxfId="1785">
      <pivotArea dataOnly="0" labelOnly="1" fieldPosition="0">
        <references count="1">
          <reference field="6" count="0"/>
        </references>
      </pivotArea>
    </format>
    <format dxfId="1784">
      <pivotArea dataOnly="0" labelOnly="1" grandRow="1" outline="0" fieldPosition="0"/>
    </format>
    <format dxfId="1783">
      <pivotArea dataOnly="0" labelOnly="1" outline="0" axis="axisValues" fieldPosition="0"/>
    </format>
    <format dxfId="1782">
      <pivotArea type="all" dataOnly="0" outline="0" fieldPosition="0"/>
    </format>
    <format dxfId="1781">
      <pivotArea outline="0" collapsedLevelsAreSubtotals="1" fieldPosition="0"/>
    </format>
    <format dxfId="1780">
      <pivotArea field="6" type="button" dataOnly="0" labelOnly="1" outline="0" axis="axisRow" fieldPosition="0"/>
    </format>
    <format dxfId="1779">
      <pivotArea dataOnly="0" labelOnly="1" outline="0" axis="axisValues" fieldPosition="0"/>
    </format>
    <format dxfId="1778">
      <pivotArea dataOnly="0" labelOnly="1" fieldPosition="0">
        <references count="1">
          <reference field="6" count="0"/>
        </references>
      </pivotArea>
    </format>
    <format dxfId="1777">
      <pivotArea dataOnly="0" labelOnly="1" grandRow="1" outline="0" fieldPosition="0"/>
    </format>
    <format dxfId="1776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0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eau croisé dynamique15" cacheId="63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K8:AL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7">
        <item x="1"/>
        <item x="5"/>
        <item x="0"/>
        <item x="2"/>
        <item x="3"/>
        <item x="4"/>
        <item x="6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833">
      <pivotArea field="6" type="button" dataOnly="0" labelOnly="1" outline="0" axis="axisRow" fieldPosition="0"/>
    </format>
    <format dxfId="1832">
      <pivotArea dataOnly="0" labelOnly="1" outline="0" axis="axisValues" fieldPosition="0"/>
    </format>
    <format dxfId="1831">
      <pivotArea dataOnly="0" labelOnly="1" outline="0" axis="axisValues" fieldPosition="0"/>
    </format>
    <format dxfId="1830">
      <pivotArea outline="0" collapsedLevelsAreSubtotals="1" fieldPosition="0"/>
    </format>
    <format dxfId="1829">
      <pivotArea dataOnly="0" labelOnly="1" outline="0" axis="axisValues" fieldPosition="0"/>
    </format>
    <format dxfId="1828">
      <pivotArea dataOnly="0" labelOnly="1" outline="0" axis="axisValues" fieldPosition="0"/>
    </format>
    <format dxfId="1827">
      <pivotArea outline="0" collapsedLevelsAreSubtotals="1" fieldPosition="0"/>
    </format>
    <format dxfId="1826">
      <pivotArea dataOnly="0" labelOnly="1" outline="0" axis="axisValues" fieldPosition="0"/>
    </format>
    <format dxfId="1825">
      <pivotArea dataOnly="0" labelOnly="1" outline="0" axis="axisValues" fieldPosition="0"/>
    </format>
    <format dxfId="1824">
      <pivotArea outline="0" collapsedLevelsAreSubtotals="1" fieldPosition="0"/>
    </format>
    <format dxfId="1823">
      <pivotArea dataOnly="0" labelOnly="1" outline="0" axis="axisValues" fieldPosition="0"/>
    </format>
    <format dxfId="1822">
      <pivotArea dataOnly="0" labelOnly="1" outline="0" axis="axisValues" fieldPosition="0"/>
    </format>
    <format dxfId="1821">
      <pivotArea outline="0" collapsedLevelsAreSubtotals="1" fieldPosition="0"/>
    </format>
    <format dxfId="1820">
      <pivotArea dataOnly="0" labelOnly="1" fieldPosition="0">
        <references count="1">
          <reference field="6" count="0"/>
        </references>
      </pivotArea>
    </format>
    <format dxfId="1819">
      <pivotArea dataOnly="0" labelOnly="1" grandRow="1" outline="0" fieldPosition="0"/>
    </format>
    <format dxfId="1818">
      <pivotArea type="all" dataOnly="0" outline="0" fieldPosition="0"/>
    </format>
    <format dxfId="1817">
      <pivotArea outline="0" collapsedLevelsAreSubtotals="1" fieldPosition="0"/>
    </format>
    <format dxfId="1816">
      <pivotArea field="6" type="button" dataOnly="0" labelOnly="1" outline="0" axis="axisRow" fieldPosition="0"/>
    </format>
    <format dxfId="1815">
      <pivotArea dataOnly="0" labelOnly="1" outline="0" axis="axisValues" fieldPosition="0"/>
    </format>
    <format dxfId="1814">
      <pivotArea dataOnly="0" labelOnly="1" fieldPosition="0">
        <references count="1">
          <reference field="6" count="0"/>
        </references>
      </pivotArea>
    </format>
    <format dxfId="1813">
      <pivotArea dataOnly="0" labelOnly="1" grandRow="1" outline="0" fieldPosition="0"/>
    </format>
    <format dxfId="1812">
      <pivotArea dataOnly="0" labelOnly="1" outline="0" axis="axisValues" fieldPosition="0"/>
    </format>
    <format dxfId="1811">
      <pivotArea type="all" dataOnly="0" outline="0" fieldPosition="0"/>
    </format>
    <format dxfId="1810">
      <pivotArea outline="0" collapsedLevelsAreSubtotals="1" fieldPosition="0"/>
    </format>
    <format dxfId="1809">
      <pivotArea field="6" type="button" dataOnly="0" labelOnly="1" outline="0" axis="axisRow" fieldPosition="0"/>
    </format>
    <format dxfId="1808">
      <pivotArea dataOnly="0" labelOnly="1" outline="0" axis="axisValues" fieldPosition="0"/>
    </format>
    <format dxfId="1807">
      <pivotArea dataOnly="0" labelOnly="1" fieldPosition="0">
        <references count="1">
          <reference field="6" count="0"/>
        </references>
      </pivotArea>
    </format>
    <format dxfId="1806">
      <pivotArea dataOnly="0" labelOnly="1" grandRow="1" outline="0" fieldPosition="0"/>
    </format>
    <format dxfId="1805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eau croisé dynamique18" cacheId="79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Z8:BA11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5">
        <item sd="0" m="1" x="3"/>
        <item sd="0" m="1" x="2"/>
        <item sd="0" x="0"/>
        <item sd="0" x="1"/>
        <item t="default" sd="0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4">
        <item x="1"/>
        <item x="0"/>
        <item x="2"/>
        <item x="3"/>
      </items>
    </pivotField>
    <pivotField numFmtId="1" showAll="0" defaultSubtotal="0"/>
  </pivotFields>
  <rowFields count="2">
    <field x="6"/>
    <field x="16"/>
  </rowFields>
  <rowItems count="3">
    <i>
      <x v="2"/>
    </i>
    <i>
      <x v="3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862">
      <pivotArea field="6" type="button" dataOnly="0" labelOnly="1" outline="0" axis="axisRow" fieldPosition="0"/>
    </format>
    <format dxfId="1861">
      <pivotArea dataOnly="0" labelOnly="1" outline="0" axis="axisValues" fieldPosition="0"/>
    </format>
    <format dxfId="1860">
      <pivotArea dataOnly="0" labelOnly="1" outline="0" axis="axisValues" fieldPosition="0"/>
    </format>
    <format dxfId="1859">
      <pivotArea outline="0" collapsedLevelsAreSubtotals="1" fieldPosition="0"/>
    </format>
    <format dxfId="1858">
      <pivotArea dataOnly="0" labelOnly="1" outline="0" axis="axisValues" fieldPosition="0"/>
    </format>
    <format dxfId="1857">
      <pivotArea dataOnly="0" labelOnly="1" outline="0" axis="axisValues" fieldPosition="0"/>
    </format>
    <format dxfId="1856">
      <pivotArea outline="0" collapsedLevelsAreSubtotals="1" fieldPosition="0"/>
    </format>
    <format dxfId="1855">
      <pivotArea dataOnly="0" labelOnly="1" outline="0" axis="axisValues" fieldPosition="0"/>
    </format>
    <format dxfId="1854">
      <pivotArea dataOnly="0" labelOnly="1" outline="0" axis="axisValues" fieldPosition="0"/>
    </format>
    <format dxfId="1853">
      <pivotArea outline="0" collapsedLevelsAreSubtotals="1" fieldPosition="0"/>
    </format>
    <format dxfId="1852">
      <pivotArea dataOnly="0" labelOnly="1" outline="0" axis="axisValues" fieldPosition="0"/>
    </format>
    <format dxfId="1851">
      <pivotArea dataOnly="0" labelOnly="1" outline="0" axis="axisValues" fieldPosition="0"/>
    </format>
    <format dxfId="1850">
      <pivotArea outline="0" collapsedLevelsAreSubtotals="1" fieldPosition="0"/>
    </format>
    <format dxfId="1849">
      <pivotArea dataOnly="0" labelOnly="1" fieldPosition="0">
        <references count="1">
          <reference field="6" count="0"/>
        </references>
      </pivotArea>
    </format>
    <format dxfId="1848">
      <pivotArea dataOnly="0" labelOnly="1" grandRow="1" outline="0" fieldPosition="0"/>
    </format>
    <format dxfId="1847">
      <pivotArea type="all" dataOnly="0" outline="0" fieldPosition="0"/>
    </format>
    <format dxfId="1846">
      <pivotArea outline="0" collapsedLevelsAreSubtotals="1" fieldPosition="0"/>
    </format>
    <format dxfId="1845">
      <pivotArea field="6" type="button" dataOnly="0" labelOnly="1" outline="0" axis="axisRow" fieldPosition="0"/>
    </format>
    <format dxfId="1844">
      <pivotArea dataOnly="0" labelOnly="1" outline="0" axis="axisValues" fieldPosition="0"/>
    </format>
    <format dxfId="1843">
      <pivotArea dataOnly="0" labelOnly="1" fieldPosition="0">
        <references count="1">
          <reference field="6" count="0"/>
        </references>
      </pivotArea>
    </format>
    <format dxfId="1842">
      <pivotArea dataOnly="0" labelOnly="1" grandRow="1" outline="0" fieldPosition="0"/>
    </format>
    <format dxfId="1841">
      <pivotArea dataOnly="0" labelOnly="1" outline="0" axis="axisValues" fieldPosition="0"/>
    </format>
    <format dxfId="1840">
      <pivotArea type="all" dataOnly="0" outline="0" fieldPosition="0"/>
    </format>
    <format dxfId="1839">
      <pivotArea outline="0" collapsedLevelsAreSubtotals="1" fieldPosition="0"/>
    </format>
    <format dxfId="1838">
      <pivotArea field="6" type="button" dataOnly="0" labelOnly="1" outline="0" axis="axisRow" fieldPosition="0"/>
    </format>
    <format dxfId="1837">
      <pivotArea dataOnly="0" labelOnly="1" outline="0" axis="axisValues" fieldPosition="0"/>
    </format>
    <format dxfId="1836">
      <pivotArea dataOnly="0" labelOnly="1" fieldPosition="0">
        <references count="1">
          <reference field="6" count="0"/>
        </references>
      </pivotArea>
    </format>
    <format dxfId="1835">
      <pivotArea dataOnly="0" labelOnly="1" grandRow="1" outline="0" fieldPosition="0"/>
    </format>
    <format dxfId="1834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eau croisé dynamique2" cacheId="87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J8:K11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7">
        <item sd="0" m="1" x="3"/>
        <item sd="0" m="1" x="2"/>
        <item sd="0" m="1" x="4"/>
        <item sd="0" x="0"/>
        <item sd="0" x="1"/>
        <item sd="0" m="1" x="5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multipleItemSelectionAllowed="1" showAll="0" defaultSubtotal="0">
      <items count="16">
        <item x="3"/>
        <item x="2"/>
        <item x="1"/>
        <item x="0"/>
        <item x="13"/>
        <item x="12"/>
        <item x="11"/>
        <item x="10"/>
        <item x="9"/>
        <item x="8"/>
        <item x="7"/>
        <item x="6"/>
        <item x="5"/>
        <item x="14"/>
        <item x="4"/>
        <item x="15"/>
      </items>
    </pivotField>
    <pivotField showAll="0" defaultSubtotal="0"/>
  </pivotFields>
  <rowFields count="2">
    <field x="6"/>
    <field x="16"/>
  </rowFields>
  <rowItems count="3">
    <i>
      <x v="3"/>
    </i>
    <i>
      <x v="4"/>
    </i>
    <i t="grand">
      <x/>
    </i>
  </rowItems>
  <colItems count="1">
    <i/>
  </colItems>
  <dataFields count="1">
    <dataField name="Nbr de véhicules" fld="1" subtotal="count" baseField="0" baseItem="0"/>
  </dataFields>
  <formats count="33">
    <format dxfId="1895">
      <pivotArea field="6" type="button" dataOnly="0" labelOnly="1" outline="0" axis="axisRow" fieldPosition="0"/>
    </format>
    <format dxfId="1894">
      <pivotArea dataOnly="0" labelOnly="1" outline="0" axis="axisValues" fieldPosition="0"/>
    </format>
    <format dxfId="1893">
      <pivotArea dataOnly="0" labelOnly="1" outline="0" axis="axisValues" fieldPosition="0"/>
    </format>
    <format dxfId="1892">
      <pivotArea dataOnly="0" labelOnly="1" outline="0" axis="axisValues" fieldPosition="0"/>
    </format>
    <format dxfId="1891">
      <pivotArea dataOnly="0" labelOnly="1" outline="0" axis="axisValues" fieldPosition="0"/>
    </format>
    <format dxfId="1890">
      <pivotArea dataOnly="0" labelOnly="1" outline="0" axis="axisValues" fieldPosition="0"/>
    </format>
    <format dxfId="1889">
      <pivotArea dataOnly="0" labelOnly="1" outline="0" axis="axisValues" fieldPosition="0"/>
    </format>
    <format dxfId="1888">
      <pivotArea outline="0" collapsedLevelsAreSubtotals="1" fieldPosition="0"/>
    </format>
    <format dxfId="1887">
      <pivotArea dataOnly="0" labelOnly="1" outline="0" axis="axisValues" fieldPosition="0"/>
    </format>
    <format dxfId="1886">
      <pivotArea dataOnly="0" labelOnly="1" outline="0" axis="axisValues" fieldPosition="0"/>
    </format>
    <format dxfId="1885">
      <pivotArea outline="0" collapsedLevelsAreSubtotals="1" fieldPosition="0"/>
    </format>
    <format dxfId="1884">
      <pivotArea dataOnly="0" labelOnly="1" outline="0" axis="axisValues" fieldPosition="0"/>
    </format>
    <format dxfId="1883">
      <pivotArea dataOnly="0" labelOnly="1" outline="0" axis="axisValues" fieldPosition="0"/>
    </format>
    <format dxfId="1882">
      <pivotArea outline="0" collapsedLevelsAreSubtotals="1" fieldPosition="0"/>
    </format>
    <format dxfId="1881">
      <pivotArea dataOnly="0" labelOnly="1" outline="0" axis="axisValues" fieldPosition="0"/>
    </format>
    <format dxfId="1880">
      <pivotArea dataOnly="0" labelOnly="1" outline="0" axis="axisValues" fieldPosition="0"/>
    </format>
    <format dxfId="1879">
      <pivotArea outline="0" collapsedLevelsAreSubtotals="1" fieldPosition="0"/>
    </format>
    <format dxfId="1878">
      <pivotArea dataOnly="0" labelOnly="1" fieldPosition="0">
        <references count="1">
          <reference field="6" count="0"/>
        </references>
      </pivotArea>
    </format>
    <format dxfId="1877">
      <pivotArea dataOnly="0" labelOnly="1" grandRow="1" outline="0" fieldPosition="0"/>
    </format>
    <format dxfId="1876">
      <pivotArea type="all" dataOnly="0" outline="0" fieldPosition="0"/>
    </format>
    <format dxfId="1875">
      <pivotArea outline="0" collapsedLevelsAreSubtotals="1" fieldPosition="0"/>
    </format>
    <format dxfId="1874">
      <pivotArea field="6" type="button" dataOnly="0" labelOnly="1" outline="0" axis="axisRow" fieldPosition="0"/>
    </format>
    <format dxfId="1873">
      <pivotArea dataOnly="0" labelOnly="1" outline="0" axis="axisValues" fieldPosition="0"/>
    </format>
    <format dxfId="1872">
      <pivotArea dataOnly="0" labelOnly="1" fieldPosition="0">
        <references count="1">
          <reference field="6" count="0"/>
        </references>
      </pivotArea>
    </format>
    <format dxfId="1871">
      <pivotArea dataOnly="0" labelOnly="1" grandRow="1" outline="0" fieldPosition="0"/>
    </format>
    <format dxfId="1870">
      <pivotArea dataOnly="0" labelOnly="1" outline="0" axis="axisValues" fieldPosition="0"/>
    </format>
    <format dxfId="1869">
      <pivotArea type="all" dataOnly="0" outline="0" fieldPosition="0"/>
    </format>
    <format dxfId="1868">
      <pivotArea outline="0" collapsedLevelsAreSubtotals="1" fieldPosition="0"/>
    </format>
    <format dxfId="1867">
      <pivotArea field="6" type="button" dataOnly="0" labelOnly="1" outline="0" axis="axisRow" fieldPosition="0"/>
    </format>
    <format dxfId="1866">
      <pivotArea dataOnly="0" labelOnly="1" outline="0" axis="axisValues" fieldPosition="0"/>
    </format>
    <format dxfId="1865">
      <pivotArea dataOnly="0" labelOnly="1" fieldPosition="0">
        <references count="1">
          <reference field="6" count="0"/>
        </references>
      </pivotArea>
    </format>
    <format dxfId="1864">
      <pivotArea dataOnly="0" labelOnly="1" grandRow="1" outline="0" fieldPosition="0"/>
    </format>
    <format dxfId="1863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9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eau croisé dynamique5" cacheId="7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S8:T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15">
        <item x="1"/>
        <item x="0"/>
        <item x="2"/>
        <item x="14"/>
        <item x="13"/>
        <item x="12"/>
        <item x="11"/>
        <item x="10"/>
        <item x="9"/>
        <item x="8"/>
        <item x="7"/>
        <item x="6"/>
        <item x="5"/>
        <item x="4"/>
        <item x="3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924">
      <pivotArea field="6" type="button" dataOnly="0" labelOnly="1" outline="0" axis="axisRow" fieldPosition="0"/>
    </format>
    <format dxfId="1923">
      <pivotArea dataOnly="0" labelOnly="1" outline="0" axis="axisValues" fieldPosition="0"/>
    </format>
    <format dxfId="1922">
      <pivotArea dataOnly="0" labelOnly="1" outline="0" axis="axisValues" fieldPosition="0"/>
    </format>
    <format dxfId="1921">
      <pivotArea outline="0" collapsedLevelsAreSubtotals="1" fieldPosition="0"/>
    </format>
    <format dxfId="1920">
      <pivotArea dataOnly="0" labelOnly="1" outline="0" axis="axisValues" fieldPosition="0"/>
    </format>
    <format dxfId="1919">
      <pivotArea dataOnly="0" labelOnly="1" outline="0" axis="axisValues" fieldPosition="0"/>
    </format>
    <format dxfId="1918">
      <pivotArea outline="0" collapsedLevelsAreSubtotals="1" fieldPosition="0"/>
    </format>
    <format dxfId="1917">
      <pivotArea dataOnly="0" labelOnly="1" outline="0" axis="axisValues" fieldPosition="0"/>
    </format>
    <format dxfId="1916">
      <pivotArea dataOnly="0" labelOnly="1" outline="0" axis="axisValues" fieldPosition="0"/>
    </format>
    <format dxfId="1915">
      <pivotArea outline="0" collapsedLevelsAreSubtotals="1" fieldPosition="0"/>
    </format>
    <format dxfId="1914">
      <pivotArea dataOnly="0" labelOnly="1" outline="0" axis="axisValues" fieldPosition="0"/>
    </format>
    <format dxfId="1913">
      <pivotArea dataOnly="0" labelOnly="1" outline="0" axis="axisValues" fieldPosition="0"/>
    </format>
    <format dxfId="1912">
      <pivotArea outline="0" collapsedLevelsAreSubtotals="1" fieldPosition="0"/>
    </format>
    <format dxfId="1911">
      <pivotArea dataOnly="0" labelOnly="1" fieldPosition="0">
        <references count="1">
          <reference field="6" count="0"/>
        </references>
      </pivotArea>
    </format>
    <format dxfId="1910">
      <pivotArea dataOnly="0" labelOnly="1" grandRow="1" outline="0" fieldPosition="0"/>
    </format>
    <format dxfId="1909">
      <pivotArea type="all" dataOnly="0" outline="0" fieldPosition="0"/>
    </format>
    <format dxfId="1908">
      <pivotArea outline="0" collapsedLevelsAreSubtotals="1" fieldPosition="0"/>
    </format>
    <format dxfId="1907">
      <pivotArea field="6" type="button" dataOnly="0" labelOnly="1" outline="0" axis="axisRow" fieldPosition="0"/>
    </format>
    <format dxfId="1906">
      <pivotArea dataOnly="0" labelOnly="1" outline="0" axis="axisValues" fieldPosition="0"/>
    </format>
    <format dxfId="1905">
      <pivotArea dataOnly="0" labelOnly="1" fieldPosition="0">
        <references count="1">
          <reference field="6" count="0"/>
        </references>
      </pivotArea>
    </format>
    <format dxfId="1904">
      <pivotArea dataOnly="0" labelOnly="1" grandRow="1" outline="0" fieldPosition="0"/>
    </format>
    <format dxfId="1903">
      <pivotArea dataOnly="0" labelOnly="1" outline="0" axis="axisValues" fieldPosition="0"/>
    </format>
    <format dxfId="1902">
      <pivotArea type="all" dataOnly="0" outline="0" fieldPosition="0"/>
    </format>
    <format dxfId="1901">
      <pivotArea outline="0" collapsedLevelsAreSubtotals="1" fieldPosition="0"/>
    </format>
    <format dxfId="1900">
      <pivotArea field="6" type="button" dataOnly="0" labelOnly="1" outline="0" axis="axisRow" fieldPosition="0"/>
    </format>
    <format dxfId="1899">
      <pivotArea dataOnly="0" labelOnly="1" outline="0" axis="axisValues" fieldPosition="0"/>
    </format>
    <format dxfId="1898">
      <pivotArea dataOnly="0" labelOnly="1" fieldPosition="0">
        <references count="1">
          <reference field="6" count="0"/>
        </references>
      </pivotArea>
    </format>
    <format dxfId="1897">
      <pivotArea dataOnly="0" labelOnly="1" grandRow="1" outline="0" fieldPosition="0"/>
    </format>
    <format dxfId="1896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leau croisé dynamique9" cacheId="83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Y8:Z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9">
        <item x="0"/>
        <item x="1"/>
        <item x="2"/>
        <item x="3"/>
        <item x="5"/>
        <item x="6"/>
        <item x="8"/>
        <item x="4"/>
        <item x="7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1953">
      <pivotArea field="6" type="button" dataOnly="0" labelOnly="1" outline="0" axis="axisRow" fieldPosition="0"/>
    </format>
    <format dxfId="1952">
      <pivotArea dataOnly="0" labelOnly="1" outline="0" axis="axisValues" fieldPosition="0"/>
    </format>
    <format dxfId="1951">
      <pivotArea dataOnly="0" labelOnly="1" outline="0" axis="axisValues" fieldPosition="0"/>
    </format>
    <format dxfId="1950">
      <pivotArea outline="0" collapsedLevelsAreSubtotals="1" fieldPosition="0"/>
    </format>
    <format dxfId="1949">
      <pivotArea dataOnly="0" labelOnly="1" outline="0" axis="axisValues" fieldPosition="0"/>
    </format>
    <format dxfId="1948">
      <pivotArea dataOnly="0" labelOnly="1" outline="0" axis="axisValues" fieldPosition="0"/>
    </format>
    <format dxfId="1947">
      <pivotArea outline="0" collapsedLevelsAreSubtotals="1" fieldPosition="0"/>
    </format>
    <format dxfId="1946">
      <pivotArea dataOnly="0" labelOnly="1" outline="0" axis="axisValues" fieldPosition="0"/>
    </format>
    <format dxfId="1945">
      <pivotArea dataOnly="0" labelOnly="1" outline="0" axis="axisValues" fieldPosition="0"/>
    </format>
    <format dxfId="1944">
      <pivotArea outline="0" collapsedLevelsAreSubtotals="1" fieldPosition="0"/>
    </format>
    <format dxfId="1943">
      <pivotArea dataOnly="0" labelOnly="1" outline="0" axis="axisValues" fieldPosition="0"/>
    </format>
    <format dxfId="1942">
      <pivotArea dataOnly="0" labelOnly="1" outline="0" axis="axisValues" fieldPosition="0"/>
    </format>
    <format dxfId="1941">
      <pivotArea outline="0" collapsedLevelsAreSubtotals="1" fieldPosition="0"/>
    </format>
    <format dxfId="1940">
      <pivotArea dataOnly="0" labelOnly="1" fieldPosition="0">
        <references count="1">
          <reference field="6" count="0"/>
        </references>
      </pivotArea>
    </format>
    <format dxfId="1939">
      <pivotArea dataOnly="0" labelOnly="1" grandRow="1" outline="0" fieldPosition="0"/>
    </format>
    <format dxfId="1938">
      <pivotArea type="all" dataOnly="0" outline="0" fieldPosition="0"/>
    </format>
    <format dxfId="1937">
      <pivotArea outline="0" collapsedLevelsAreSubtotals="1" fieldPosition="0"/>
    </format>
    <format dxfId="1936">
      <pivotArea field="6" type="button" dataOnly="0" labelOnly="1" outline="0" axis="axisRow" fieldPosition="0"/>
    </format>
    <format dxfId="1935">
      <pivotArea dataOnly="0" labelOnly="1" outline="0" axis="axisValues" fieldPosition="0"/>
    </format>
    <format dxfId="1934">
      <pivotArea dataOnly="0" labelOnly="1" fieldPosition="0">
        <references count="1">
          <reference field="6" count="0"/>
        </references>
      </pivotArea>
    </format>
    <format dxfId="1933">
      <pivotArea dataOnly="0" labelOnly="1" grandRow="1" outline="0" fieldPosition="0"/>
    </format>
    <format dxfId="1932">
      <pivotArea dataOnly="0" labelOnly="1" outline="0" axis="axisValues" fieldPosition="0"/>
    </format>
    <format dxfId="1931">
      <pivotArea type="all" dataOnly="0" outline="0" fieldPosition="0"/>
    </format>
    <format dxfId="1930">
      <pivotArea outline="0" collapsedLevelsAreSubtotals="1" fieldPosition="0"/>
    </format>
    <format dxfId="1929">
      <pivotArea field="6" type="button" dataOnly="0" labelOnly="1" outline="0" axis="axisRow" fieldPosition="0"/>
    </format>
    <format dxfId="1928">
      <pivotArea dataOnly="0" labelOnly="1" outline="0" axis="axisValues" fieldPosition="0"/>
    </format>
    <format dxfId="1927">
      <pivotArea dataOnly="0" labelOnly="1" fieldPosition="0">
        <references count="1">
          <reference field="6" count="0"/>
        </references>
      </pivotArea>
    </format>
    <format dxfId="1926">
      <pivotArea dataOnly="0" labelOnly="1" grandRow="1" outline="0" fieldPosition="0"/>
    </format>
    <format dxfId="1925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eau croisé dynamique12" cacheId="5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D8:E15" firstHeaderRow="1" firstDataRow="1" firstDataCol="1"/>
  <pivotFields count="20"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axis="axisRow" showAll="0" defaultSubtotal="0">
      <items count="11">
        <item sd="0" x="0"/>
        <item sd="0" x="3"/>
        <item sd="0" m="1" x="10"/>
        <item sd="0" m="1" x="8"/>
        <item sd="0" m="1" x="7"/>
        <item sd="0" x="4"/>
        <item sd="0" m="1" x="9"/>
        <item sd="0" x="1"/>
        <item sd="0" x="2"/>
        <item sd="0" x="5"/>
        <item m="1" x="6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4" showAll="0" defaultSubtotal="0"/>
    <pivotField showAll="0" defaultSubtotal="0"/>
    <pivotField axis="axisRow" showAll="0" defaultSubtotal="0">
      <items count="34">
        <item x="2"/>
        <item x="6"/>
        <item x="8"/>
        <item x="7"/>
        <item x="1"/>
        <item x="3"/>
        <item x="5"/>
        <item x="14"/>
        <item x="0"/>
        <item x="11"/>
        <item x="13"/>
        <item x="12"/>
        <item x="9"/>
        <item x="4"/>
        <item x="10"/>
        <item x="15"/>
        <item x="16"/>
        <item x="17"/>
        <item x="18"/>
        <item x="19"/>
        <item x="20"/>
        <item x="21"/>
        <item m="1" x="33"/>
        <item x="31"/>
        <item x="22"/>
        <item x="23"/>
        <item x="25"/>
        <item x="24"/>
        <item x="26"/>
        <item x="27"/>
        <item x="28"/>
        <item x="29"/>
        <item x="30"/>
        <item x="32"/>
      </items>
    </pivotField>
    <pivotField showAll="0" defaultSubtotal="0"/>
  </pivotFields>
  <rowFields count="2">
    <field x="6"/>
    <field x="18"/>
  </rowFields>
  <rowItems count="7">
    <i>
      <x/>
    </i>
    <i>
      <x v="1"/>
    </i>
    <i>
      <x v="5"/>
    </i>
    <i>
      <x v="7"/>
    </i>
    <i>
      <x v="8"/>
    </i>
    <i>
      <x v="9"/>
    </i>
    <i t="grand">
      <x/>
    </i>
  </rowItems>
  <colItems count="1">
    <i/>
  </colItems>
  <dataFields count="1">
    <dataField name="Nombre de IMMATRICULATION - CHUM" fld="0" subtotal="count" baseField="0" baseItem="0"/>
  </dataFields>
  <formats count="35">
    <format dxfId="1988">
      <pivotArea dataOnly="0" labelOnly="1" outline="0" axis="axisValues" fieldPosition="0"/>
    </format>
    <format dxfId="1987">
      <pivotArea dataOnly="0" labelOnly="1" outline="0" axis="axisValues" fieldPosition="0"/>
    </format>
    <format dxfId="1986">
      <pivotArea dataOnly="0" labelOnly="1" outline="0" axis="axisValues" fieldPosition="0"/>
    </format>
    <format dxfId="1985">
      <pivotArea dataOnly="0" labelOnly="1" outline="0" axis="axisValues" fieldPosition="0"/>
    </format>
    <format dxfId="1984">
      <pivotArea dataOnly="0" labelOnly="1" outline="0" axis="axisValues" fieldPosition="0"/>
    </format>
    <format dxfId="1983">
      <pivotArea dataOnly="0" labelOnly="1" outline="0" axis="axisValues" fieldPosition="0"/>
    </format>
    <format dxfId="1982">
      <pivotArea outline="0" collapsedLevelsAreSubtotals="1" fieldPosition="0"/>
    </format>
    <format dxfId="1981">
      <pivotArea dataOnly="0" labelOnly="1" outline="0" axis="axisValues" fieldPosition="0"/>
    </format>
    <format dxfId="1980">
      <pivotArea dataOnly="0" labelOnly="1" outline="0" axis="axisValues" fieldPosition="0"/>
    </format>
    <format dxfId="1979">
      <pivotArea outline="0" collapsedLevelsAreSubtotals="1" fieldPosition="0"/>
    </format>
    <format dxfId="1978">
      <pivotArea dataOnly="0" labelOnly="1" outline="0" axis="axisValues" fieldPosition="0"/>
    </format>
    <format dxfId="1977">
      <pivotArea dataOnly="0" labelOnly="1" outline="0" axis="axisValues" fieldPosition="0"/>
    </format>
    <format dxfId="1976">
      <pivotArea outline="0" collapsedLevelsAreSubtotals="1" fieldPosition="0"/>
    </format>
    <format dxfId="1975">
      <pivotArea dataOnly="0" labelOnly="1" outline="0" axis="axisValues" fieldPosition="0"/>
    </format>
    <format dxfId="1974">
      <pivotArea dataOnly="0" labelOnly="1" outline="0" axis="axisValues" fieldPosition="0"/>
    </format>
    <format dxfId="1973">
      <pivotArea collapsedLevelsAreSubtotals="1" fieldPosition="0">
        <references count="1">
          <reference field="6" count="1">
            <x v="0"/>
          </reference>
        </references>
      </pivotArea>
    </format>
    <format dxfId="1972">
      <pivotArea collapsedLevelsAreSubtotals="1" fieldPosition="0">
        <references count="1">
          <reference field="6" count="1">
            <x v="1"/>
          </reference>
        </references>
      </pivotArea>
    </format>
    <format dxfId="1971">
      <pivotArea collapsedLevelsAreSubtotals="1" fieldPosition="0">
        <references count="1">
          <reference field="6" count="1">
            <x v="2"/>
          </reference>
        </references>
      </pivotArea>
    </format>
    <format dxfId="1970">
      <pivotArea collapsedLevelsAreSubtotals="1" fieldPosition="0">
        <references count="1">
          <reference field="6" count="1">
            <x v="3"/>
          </reference>
        </references>
      </pivotArea>
    </format>
    <format dxfId="1969">
      <pivotArea collapsedLevelsAreSubtotals="1" fieldPosition="0">
        <references count="1">
          <reference field="6" count="1">
            <x v="5"/>
          </reference>
        </references>
      </pivotArea>
    </format>
    <format dxfId="1968">
      <pivotArea dataOnly="0" labelOnly="1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967">
      <pivotArea type="all" dataOnly="0" outline="0" fieldPosition="0"/>
    </format>
    <format dxfId="1966">
      <pivotArea outline="0" collapsedLevelsAreSubtotals="1" fieldPosition="0"/>
    </format>
    <format dxfId="1965">
      <pivotArea field="6" type="button" dataOnly="0" labelOnly="1" outline="0" axis="axisRow" fieldPosition="0"/>
    </format>
    <format dxfId="1964">
      <pivotArea dataOnly="0" labelOnly="1" outline="0" axis="axisValues" fieldPosition="0"/>
    </format>
    <format dxfId="1963">
      <pivotArea dataOnly="0" labelOnly="1" fieldPosition="0">
        <references count="1">
          <reference field="6" count="6">
            <x v="0"/>
            <x v="1"/>
            <x v="2"/>
            <x v="3"/>
            <x v="5"/>
            <x v="6"/>
          </reference>
        </references>
      </pivotArea>
    </format>
    <format dxfId="1962">
      <pivotArea dataOnly="0" labelOnly="1" grandRow="1" outline="0" fieldPosition="0"/>
    </format>
    <format dxfId="1961">
      <pivotArea dataOnly="0" labelOnly="1" outline="0" axis="axisValues" fieldPosition="0"/>
    </format>
    <format dxfId="1960">
      <pivotArea type="all" dataOnly="0" outline="0" fieldPosition="0"/>
    </format>
    <format dxfId="1959">
      <pivotArea outline="0" collapsedLevelsAreSubtotals="1" fieldPosition="0"/>
    </format>
    <format dxfId="1958">
      <pivotArea field="6" type="button" dataOnly="0" labelOnly="1" outline="0" axis="axisRow" fieldPosition="0"/>
    </format>
    <format dxfId="1957">
      <pivotArea dataOnly="0" labelOnly="1" outline="0" axis="axisValues" fieldPosition="0"/>
    </format>
    <format dxfId="1956">
      <pivotArea dataOnly="0" labelOnly="1" fieldPosition="0">
        <references count="1">
          <reference field="6" count="6">
            <x v="0"/>
            <x v="1"/>
            <x v="2"/>
            <x v="3"/>
            <x v="5"/>
            <x v="6"/>
          </reference>
        </references>
      </pivotArea>
    </format>
    <format dxfId="1955">
      <pivotArea dataOnly="0" labelOnly="1" grandRow="1" outline="0" fieldPosition="0"/>
    </format>
    <format dxfId="1954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8" type="captionGreaterThanOrEqual" evalOrder="-1" id="13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eau croisé dynamique11" cacheId="67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H8:AI11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5">
        <item sd="0" m="1" x="3"/>
        <item sd="0" m="1" x="2"/>
        <item sd="0" x="0"/>
        <item sd="0" x="1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8">
        <item x="0"/>
        <item x="4"/>
        <item x="1"/>
        <item x="2"/>
        <item x="3"/>
        <item x="5"/>
        <item x="6"/>
        <item x="7"/>
      </items>
    </pivotField>
    <pivotField numFmtId="1" showAll="0" defaultSubtotal="0"/>
  </pivotFields>
  <rowFields count="2">
    <field x="6"/>
    <field x="16"/>
  </rowFields>
  <rowItems count="3">
    <i>
      <x v="2"/>
    </i>
    <i>
      <x v="3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017">
      <pivotArea field="6" type="button" dataOnly="0" labelOnly="1" outline="0" axis="axisRow" fieldPosition="0"/>
    </format>
    <format dxfId="2016">
      <pivotArea dataOnly="0" labelOnly="1" outline="0" axis="axisValues" fieldPosition="0"/>
    </format>
    <format dxfId="2015">
      <pivotArea dataOnly="0" labelOnly="1" outline="0" axis="axisValues" fieldPosition="0"/>
    </format>
    <format dxfId="2014">
      <pivotArea outline="0" collapsedLevelsAreSubtotals="1" fieldPosition="0"/>
    </format>
    <format dxfId="2013">
      <pivotArea dataOnly="0" labelOnly="1" outline="0" axis="axisValues" fieldPosition="0"/>
    </format>
    <format dxfId="2012">
      <pivotArea dataOnly="0" labelOnly="1" outline="0" axis="axisValues" fieldPosition="0"/>
    </format>
    <format dxfId="2011">
      <pivotArea outline="0" collapsedLevelsAreSubtotals="1" fieldPosition="0"/>
    </format>
    <format dxfId="2010">
      <pivotArea dataOnly="0" labelOnly="1" outline="0" axis="axisValues" fieldPosition="0"/>
    </format>
    <format dxfId="2009">
      <pivotArea dataOnly="0" labelOnly="1" outline="0" axis="axisValues" fieldPosition="0"/>
    </format>
    <format dxfId="2008">
      <pivotArea outline="0" collapsedLevelsAreSubtotals="1" fieldPosition="0"/>
    </format>
    <format dxfId="2007">
      <pivotArea dataOnly="0" labelOnly="1" outline="0" axis="axisValues" fieldPosition="0"/>
    </format>
    <format dxfId="2006">
      <pivotArea dataOnly="0" labelOnly="1" outline="0" axis="axisValues" fieldPosition="0"/>
    </format>
    <format dxfId="2005">
      <pivotArea outline="0" collapsedLevelsAreSubtotals="1" fieldPosition="0"/>
    </format>
    <format dxfId="2004">
      <pivotArea dataOnly="0" labelOnly="1" fieldPosition="0">
        <references count="1">
          <reference field="6" count="0"/>
        </references>
      </pivotArea>
    </format>
    <format dxfId="2003">
      <pivotArea dataOnly="0" labelOnly="1" grandRow="1" outline="0" fieldPosition="0"/>
    </format>
    <format dxfId="2002">
      <pivotArea type="all" dataOnly="0" outline="0" fieldPosition="0"/>
    </format>
    <format dxfId="2001">
      <pivotArea outline="0" collapsedLevelsAreSubtotals="1" fieldPosition="0"/>
    </format>
    <format dxfId="2000">
      <pivotArea field="6" type="button" dataOnly="0" labelOnly="1" outline="0" axis="axisRow" fieldPosition="0"/>
    </format>
    <format dxfId="1999">
      <pivotArea dataOnly="0" labelOnly="1" outline="0" axis="axisValues" fieldPosition="0"/>
    </format>
    <format dxfId="1998">
      <pivotArea dataOnly="0" labelOnly="1" fieldPosition="0">
        <references count="1">
          <reference field="6" count="0"/>
        </references>
      </pivotArea>
    </format>
    <format dxfId="1997">
      <pivotArea dataOnly="0" labelOnly="1" grandRow="1" outline="0" fieldPosition="0"/>
    </format>
    <format dxfId="1996">
      <pivotArea dataOnly="0" labelOnly="1" outline="0" axis="axisValues" fieldPosition="0"/>
    </format>
    <format dxfId="1995">
      <pivotArea type="all" dataOnly="0" outline="0" fieldPosition="0"/>
    </format>
    <format dxfId="1994">
      <pivotArea outline="0" collapsedLevelsAreSubtotals="1" fieldPosition="0"/>
    </format>
    <format dxfId="1993">
      <pivotArea field="6" type="button" dataOnly="0" labelOnly="1" outline="0" axis="axisRow" fieldPosition="0"/>
    </format>
    <format dxfId="1992">
      <pivotArea dataOnly="0" labelOnly="1" outline="0" axis="axisValues" fieldPosition="0"/>
    </format>
    <format dxfId="1991">
      <pivotArea dataOnly="0" labelOnly="1" fieldPosition="0">
        <references count="1">
          <reference field="6" count="0"/>
        </references>
      </pivotArea>
    </format>
    <format dxfId="1990">
      <pivotArea dataOnly="0" labelOnly="1" grandRow="1" outline="0" fieldPosition="0"/>
    </format>
    <format dxfId="1989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leau croisé dynamique4" cacheId="55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M8:N9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m="1"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4">
        <item x="2"/>
        <item x="1"/>
        <item m="1" x="3"/>
        <item x="0"/>
      </items>
    </pivotField>
    <pivotField showAll="0" defaultSubtotal="0"/>
  </pivotFields>
  <rowFields count="2">
    <field x="6"/>
    <field x="16"/>
  </rowFields>
  <rowItems count="1">
    <i t="grand">
      <x/>
    </i>
  </rowItems>
  <colItems count="1">
    <i/>
  </colItems>
  <dataFields count="1">
    <dataField name="Nbr de véhicules" fld="1" subtotal="count" baseField="0" baseItem="0"/>
  </dataFields>
  <formats count="26">
    <format dxfId="2043">
      <pivotArea field="6" type="button" dataOnly="0" labelOnly="1" outline="0" axis="axisRow" fieldPosition="0"/>
    </format>
    <format dxfId="2042">
      <pivotArea dataOnly="0" labelOnly="1" outline="0" axis="axisValues" fieldPosition="0"/>
    </format>
    <format dxfId="2041">
      <pivotArea dataOnly="0" labelOnly="1" outline="0" axis="axisValues" fieldPosition="0"/>
    </format>
    <format dxfId="2040">
      <pivotArea outline="0" collapsedLevelsAreSubtotals="1" fieldPosition="0"/>
    </format>
    <format dxfId="2039">
      <pivotArea dataOnly="0" labelOnly="1" outline="0" axis="axisValues" fieldPosition="0"/>
    </format>
    <format dxfId="2038">
      <pivotArea dataOnly="0" labelOnly="1" outline="0" axis="axisValues" fieldPosition="0"/>
    </format>
    <format dxfId="2037">
      <pivotArea outline="0" collapsedLevelsAreSubtotals="1" fieldPosition="0"/>
    </format>
    <format dxfId="2036">
      <pivotArea dataOnly="0" labelOnly="1" outline="0" axis="axisValues" fieldPosition="0"/>
    </format>
    <format dxfId="2035">
      <pivotArea dataOnly="0" labelOnly="1" outline="0" axis="axisValues" fieldPosition="0"/>
    </format>
    <format dxfId="2034">
      <pivotArea outline="0" collapsedLevelsAreSubtotals="1" fieldPosition="0"/>
    </format>
    <format dxfId="2033">
      <pivotArea dataOnly="0" labelOnly="1" outline="0" axis="axisValues" fieldPosition="0"/>
    </format>
    <format dxfId="2032">
      <pivotArea dataOnly="0" labelOnly="1" outline="0" axis="axisValues" fieldPosition="0"/>
    </format>
    <format dxfId="2031">
      <pivotArea outline="0" collapsedLevelsAreSubtotals="1" fieldPosition="0"/>
    </format>
    <format dxfId="2030">
      <pivotArea dataOnly="0" labelOnly="1" grandRow="1" outline="0" fieldPosition="0"/>
    </format>
    <format dxfId="2029">
      <pivotArea type="all" dataOnly="0" outline="0" fieldPosition="0"/>
    </format>
    <format dxfId="2028">
      <pivotArea outline="0" collapsedLevelsAreSubtotals="1" fieldPosition="0"/>
    </format>
    <format dxfId="2027">
      <pivotArea field="6" type="button" dataOnly="0" labelOnly="1" outline="0" axis="axisRow" fieldPosition="0"/>
    </format>
    <format dxfId="2026">
      <pivotArea dataOnly="0" labelOnly="1" outline="0" axis="axisValues" fieldPosition="0"/>
    </format>
    <format dxfId="2025">
      <pivotArea dataOnly="0" labelOnly="1" grandRow="1" outline="0" fieldPosition="0"/>
    </format>
    <format dxfId="2024">
      <pivotArea dataOnly="0" labelOnly="1" outline="0" axis="axisValues" fieldPosition="0"/>
    </format>
    <format dxfId="2023">
      <pivotArea type="all" dataOnly="0" outline="0" fieldPosition="0"/>
    </format>
    <format dxfId="2022">
      <pivotArea outline="0" collapsedLevelsAreSubtotals="1" fieldPosition="0"/>
    </format>
    <format dxfId="2021">
      <pivotArea field="6" type="button" dataOnly="0" labelOnly="1" outline="0" axis="axisRow" fieldPosition="0"/>
    </format>
    <format dxfId="2020">
      <pivotArea dataOnly="0" labelOnly="1" outline="0" axis="axisValues" fieldPosition="0"/>
    </format>
    <format dxfId="2019">
      <pivotArea dataOnly="0" labelOnly="1" grandRow="1" outline="0" fieldPosition="0"/>
    </format>
    <format dxfId="2018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0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Tableau croisé dynamique8" cacheId="83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B8:AC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9">
        <item x="0"/>
        <item x="1"/>
        <item x="2"/>
        <item x="3"/>
        <item x="5"/>
        <item x="6"/>
        <item x="8"/>
        <item x="4"/>
        <item x="7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072">
      <pivotArea field="6" type="button" dataOnly="0" labelOnly="1" outline="0" axis="axisRow" fieldPosition="0"/>
    </format>
    <format dxfId="2071">
      <pivotArea dataOnly="0" labelOnly="1" outline="0" axis="axisValues" fieldPosition="0"/>
    </format>
    <format dxfId="2070">
      <pivotArea dataOnly="0" labelOnly="1" outline="0" axis="axisValues" fieldPosition="0"/>
    </format>
    <format dxfId="2069">
      <pivotArea outline="0" collapsedLevelsAreSubtotals="1" fieldPosition="0"/>
    </format>
    <format dxfId="2068">
      <pivotArea dataOnly="0" labelOnly="1" outline="0" axis="axisValues" fieldPosition="0"/>
    </format>
    <format dxfId="2067">
      <pivotArea dataOnly="0" labelOnly="1" outline="0" axis="axisValues" fieldPosition="0"/>
    </format>
    <format dxfId="2066">
      <pivotArea outline="0" collapsedLevelsAreSubtotals="1" fieldPosition="0"/>
    </format>
    <format dxfId="2065">
      <pivotArea dataOnly="0" labelOnly="1" outline="0" axis="axisValues" fieldPosition="0"/>
    </format>
    <format dxfId="2064">
      <pivotArea dataOnly="0" labelOnly="1" outline="0" axis="axisValues" fieldPosition="0"/>
    </format>
    <format dxfId="2063">
      <pivotArea outline="0" collapsedLevelsAreSubtotals="1" fieldPosition="0"/>
    </format>
    <format dxfId="2062">
      <pivotArea dataOnly="0" labelOnly="1" outline="0" axis="axisValues" fieldPosition="0"/>
    </format>
    <format dxfId="2061">
      <pivotArea dataOnly="0" labelOnly="1" outline="0" axis="axisValues" fieldPosition="0"/>
    </format>
    <format dxfId="2060">
      <pivotArea outline="0" collapsedLevelsAreSubtotals="1" fieldPosition="0"/>
    </format>
    <format dxfId="2059">
      <pivotArea dataOnly="0" labelOnly="1" fieldPosition="0">
        <references count="1">
          <reference field="6" count="0"/>
        </references>
      </pivotArea>
    </format>
    <format dxfId="2058">
      <pivotArea dataOnly="0" labelOnly="1" grandRow="1" outline="0" fieldPosition="0"/>
    </format>
    <format dxfId="2057">
      <pivotArea type="all" dataOnly="0" outline="0" fieldPosition="0"/>
    </format>
    <format dxfId="2056">
      <pivotArea outline="0" collapsedLevelsAreSubtotals="1" fieldPosition="0"/>
    </format>
    <format dxfId="2055">
      <pivotArea field="6" type="button" dataOnly="0" labelOnly="1" outline="0" axis="axisRow" fieldPosition="0"/>
    </format>
    <format dxfId="2054">
      <pivotArea dataOnly="0" labelOnly="1" outline="0" axis="axisValues" fieldPosition="0"/>
    </format>
    <format dxfId="2053">
      <pivotArea dataOnly="0" labelOnly="1" fieldPosition="0">
        <references count="1">
          <reference field="6" count="0"/>
        </references>
      </pivotArea>
    </format>
    <format dxfId="2052">
      <pivotArea dataOnly="0" labelOnly="1" grandRow="1" outline="0" fieldPosition="0"/>
    </format>
    <format dxfId="2051">
      <pivotArea dataOnly="0" labelOnly="1" outline="0" axis="axisValues" fieldPosition="0"/>
    </format>
    <format dxfId="2050">
      <pivotArea type="all" dataOnly="0" outline="0" fieldPosition="0"/>
    </format>
    <format dxfId="2049">
      <pivotArea outline="0" collapsedLevelsAreSubtotals="1" fieldPosition="0"/>
    </format>
    <format dxfId="2048">
      <pivotArea field="6" type="button" dataOnly="0" labelOnly="1" outline="0" axis="axisRow" fieldPosition="0"/>
    </format>
    <format dxfId="2047">
      <pivotArea dataOnly="0" labelOnly="1" outline="0" axis="axisValues" fieldPosition="0"/>
    </format>
    <format dxfId="2046">
      <pivotArea dataOnly="0" labelOnly="1" fieldPosition="0">
        <references count="1">
          <reference field="6" count="0"/>
        </references>
      </pivotArea>
    </format>
    <format dxfId="2045">
      <pivotArea dataOnly="0" labelOnly="1" grandRow="1" outline="0" fieldPosition="0"/>
    </format>
    <format dxfId="2044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Tableau croisé dynamique16" cacheId="9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Q8:AR10" firstHeaderRow="1" firstDataRow="1" firstDataCol="1"/>
  <pivotFields count="19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showAll="0" defaultSubtotal="0"/>
    <pivotField axis="axisRow" numFmtId="1" showAll="0" defaultSubtotal="0">
      <items count="6">
        <item x="0"/>
        <item x="2"/>
        <item x="1"/>
        <item x="3"/>
        <item x="4"/>
        <item x="5"/>
      </items>
    </pivotField>
    <pivotField numFmtId="1" showAll="0" defaultSubtotal="0"/>
  </pivotFields>
  <rowFields count="2">
    <field x="6"/>
    <field x="17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101">
      <pivotArea field="6" type="button" dataOnly="0" labelOnly="1" outline="0" axis="axisRow" fieldPosition="0"/>
    </format>
    <format dxfId="2100">
      <pivotArea dataOnly="0" labelOnly="1" outline="0" axis="axisValues" fieldPosition="0"/>
    </format>
    <format dxfId="2099">
      <pivotArea dataOnly="0" labelOnly="1" outline="0" axis="axisValues" fieldPosition="0"/>
    </format>
    <format dxfId="2098">
      <pivotArea outline="0" collapsedLevelsAreSubtotals="1" fieldPosition="0"/>
    </format>
    <format dxfId="2097">
      <pivotArea dataOnly="0" labelOnly="1" outline="0" axis="axisValues" fieldPosition="0"/>
    </format>
    <format dxfId="2096">
      <pivotArea dataOnly="0" labelOnly="1" outline="0" axis="axisValues" fieldPosition="0"/>
    </format>
    <format dxfId="2095">
      <pivotArea outline="0" collapsedLevelsAreSubtotals="1" fieldPosition="0"/>
    </format>
    <format dxfId="2094">
      <pivotArea dataOnly="0" labelOnly="1" outline="0" axis="axisValues" fieldPosition="0"/>
    </format>
    <format dxfId="2093">
      <pivotArea dataOnly="0" labelOnly="1" outline="0" axis="axisValues" fieldPosition="0"/>
    </format>
    <format dxfId="2092">
      <pivotArea outline="0" collapsedLevelsAreSubtotals="1" fieldPosition="0"/>
    </format>
    <format dxfId="2091">
      <pivotArea dataOnly="0" labelOnly="1" outline="0" axis="axisValues" fieldPosition="0"/>
    </format>
    <format dxfId="2090">
      <pivotArea dataOnly="0" labelOnly="1" outline="0" axis="axisValues" fieldPosition="0"/>
    </format>
    <format dxfId="2089">
      <pivotArea outline="0" collapsedLevelsAreSubtotals="1" fieldPosition="0"/>
    </format>
    <format dxfId="2088">
      <pivotArea dataOnly="0" labelOnly="1" fieldPosition="0">
        <references count="1">
          <reference field="6" count="0"/>
        </references>
      </pivotArea>
    </format>
    <format dxfId="2087">
      <pivotArea dataOnly="0" labelOnly="1" grandRow="1" outline="0" fieldPosition="0"/>
    </format>
    <format dxfId="2086">
      <pivotArea type="all" dataOnly="0" outline="0" fieldPosition="0"/>
    </format>
    <format dxfId="2085">
      <pivotArea outline="0" collapsedLevelsAreSubtotals="1" fieldPosition="0"/>
    </format>
    <format dxfId="2084">
      <pivotArea field="6" type="button" dataOnly="0" labelOnly="1" outline="0" axis="axisRow" fieldPosition="0"/>
    </format>
    <format dxfId="2083">
      <pivotArea dataOnly="0" labelOnly="1" outline="0" axis="axisValues" fieldPosition="0"/>
    </format>
    <format dxfId="2082">
      <pivotArea dataOnly="0" labelOnly="1" fieldPosition="0">
        <references count="1">
          <reference field="6" count="0"/>
        </references>
      </pivotArea>
    </format>
    <format dxfId="2081">
      <pivotArea dataOnly="0" labelOnly="1" grandRow="1" outline="0" fieldPosition="0"/>
    </format>
    <format dxfId="2080">
      <pivotArea dataOnly="0" labelOnly="1" outline="0" axis="axisValues" fieldPosition="0"/>
    </format>
    <format dxfId="2079">
      <pivotArea type="all" dataOnly="0" outline="0" fieldPosition="0"/>
    </format>
    <format dxfId="2078">
      <pivotArea outline="0" collapsedLevelsAreSubtotals="1" fieldPosition="0"/>
    </format>
    <format dxfId="2077">
      <pivotArea field="6" type="button" dataOnly="0" labelOnly="1" outline="0" axis="axisRow" fieldPosition="0"/>
    </format>
    <format dxfId="2076">
      <pivotArea dataOnly="0" labelOnly="1" outline="0" axis="axisValues" fieldPosition="0"/>
    </format>
    <format dxfId="2075">
      <pivotArea dataOnly="0" labelOnly="1" fieldPosition="0">
        <references count="1">
          <reference field="6" count="0"/>
        </references>
      </pivotArea>
    </format>
    <format dxfId="2074">
      <pivotArea dataOnly="0" labelOnly="1" grandRow="1" outline="0" fieldPosition="0"/>
    </format>
    <format dxfId="2073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7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Tableau croisé dynamique17" cacheId="9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T8:AU10" firstHeaderRow="1" firstDataRow="1" firstDataCol="1"/>
  <pivotFields count="19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showAll="0" defaultSubtotal="0"/>
    <pivotField axis="axisRow" numFmtId="1" showAll="0" defaultSubtotal="0">
      <items count="6">
        <item x="0"/>
        <item x="2"/>
        <item x="1"/>
        <item x="3"/>
        <item x="4"/>
        <item x="5"/>
      </items>
    </pivotField>
    <pivotField numFmtId="1" showAll="0" defaultSubtotal="0"/>
  </pivotFields>
  <rowFields count="2">
    <field x="6"/>
    <field x="17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130">
      <pivotArea field="6" type="button" dataOnly="0" labelOnly="1" outline="0" axis="axisRow" fieldPosition="0"/>
    </format>
    <format dxfId="2129">
      <pivotArea dataOnly="0" labelOnly="1" outline="0" axis="axisValues" fieldPosition="0"/>
    </format>
    <format dxfId="2128">
      <pivotArea dataOnly="0" labelOnly="1" outline="0" axis="axisValues" fieldPosition="0"/>
    </format>
    <format dxfId="2127">
      <pivotArea outline="0" collapsedLevelsAreSubtotals="1" fieldPosition="0"/>
    </format>
    <format dxfId="2126">
      <pivotArea dataOnly="0" labelOnly="1" outline="0" axis="axisValues" fieldPosition="0"/>
    </format>
    <format dxfId="2125">
      <pivotArea dataOnly="0" labelOnly="1" outline="0" axis="axisValues" fieldPosition="0"/>
    </format>
    <format dxfId="2124">
      <pivotArea outline="0" collapsedLevelsAreSubtotals="1" fieldPosition="0"/>
    </format>
    <format dxfId="2123">
      <pivotArea dataOnly="0" labelOnly="1" outline="0" axis="axisValues" fieldPosition="0"/>
    </format>
    <format dxfId="2122">
      <pivotArea dataOnly="0" labelOnly="1" outline="0" axis="axisValues" fieldPosition="0"/>
    </format>
    <format dxfId="2121">
      <pivotArea outline="0" collapsedLevelsAreSubtotals="1" fieldPosition="0"/>
    </format>
    <format dxfId="2120">
      <pivotArea dataOnly="0" labelOnly="1" outline="0" axis="axisValues" fieldPosition="0"/>
    </format>
    <format dxfId="2119">
      <pivotArea dataOnly="0" labelOnly="1" outline="0" axis="axisValues" fieldPosition="0"/>
    </format>
    <format dxfId="2118">
      <pivotArea outline="0" collapsedLevelsAreSubtotals="1" fieldPosition="0"/>
    </format>
    <format dxfId="2117">
      <pivotArea dataOnly="0" labelOnly="1" fieldPosition="0">
        <references count="1">
          <reference field="6" count="0"/>
        </references>
      </pivotArea>
    </format>
    <format dxfId="2116">
      <pivotArea dataOnly="0" labelOnly="1" grandRow="1" outline="0" fieldPosition="0"/>
    </format>
    <format dxfId="2115">
      <pivotArea type="all" dataOnly="0" outline="0" fieldPosition="0"/>
    </format>
    <format dxfId="2114">
      <pivotArea outline="0" collapsedLevelsAreSubtotals="1" fieldPosition="0"/>
    </format>
    <format dxfId="2113">
      <pivotArea field="6" type="button" dataOnly="0" labelOnly="1" outline="0" axis="axisRow" fieldPosition="0"/>
    </format>
    <format dxfId="2112">
      <pivotArea dataOnly="0" labelOnly="1" outline="0" axis="axisValues" fieldPosition="0"/>
    </format>
    <format dxfId="2111">
      <pivotArea dataOnly="0" labelOnly="1" fieldPosition="0">
        <references count="1">
          <reference field="6" count="0"/>
        </references>
      </pivotArea>
    </format>
    <format dxfId="2110">
      <pivotArea dataOnly="0" labelOnly="1" grandRow="1" outline="0" fieldPosition="0"/>
    </format>
    <format dxfId="2109">
      <pivotArea dataOnly="0" labelOnly="1" outline="0" axis="axisValues" fieldPosition="0"/>
    </format>
    <format dxfId="2108">
      <pivotArea type="all" dataOnly="0" outline="0" fieldPosition="0"/>
    </format>
    <format dxfId="2107">
      <pivotArea outline="0" collapsedLevelsAreSubtotals="1" fieldPosition="0"/>
    </format>
    <format dxfId="2106">
      <pivotArea field="6" type="button" dataOnly="0" labelOnly="1" outline="0" axis="axisRow" fieldPosition="0"/>
    </format>
    <format dxfId="2105">
      <pivotArea dataOnly="0" labelOnly="1" outline="0" axis="axisValues" fieldPosition="0"/>
    </format>
    <format dxfId="2104">
      <pivotArea dataOnly="0" labelOnly="1" fieldPosition="0">
        <references count="1">
          <reference field="6" count="0"/>
        </references>
      </pivotArea>
    </format>
    <format dxfId="2103">
      <pivotArea dataOnly="0" labelOnly="1" grandRow="1" outline="0" fieldPosition="0"/>
    </format>
    <format dxfId="2102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7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Tableau croisé dynamique6" cacheId="5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8:B13" firstHeaderRow="1" firstDataRow="1" firstDataCol="1"/>
  <pivotFields count="20">
    <pivotField dataField="1" showAll="0" defaultSubtotal="0"/>
    <pivotField showAll="0" defaultSubtotal="0"/>
    <pivotField showAll="0"/>
    <pivotField showAll="0"/>
    <pivotField showAll="0"/>
    <pivotField showAll="0" defaultSubtotal="0"/>
    <pivotField axis="axisRow" showAll="0">
      <items count="12">
        <item sd="0" x="4"/>
        <item sd="0" x="3"/>
        <item sd="0" x="0"/>
        <item sd="0" m="1" x="8"/>
        <item sd="0" m="1" x="10"/>
        <item sd="0" m="1" x="7"/>
        <item sd="0" m="1" x="9"/>
        <item sd="0" x="1"/>
        <item sd="0" x="2"/>
        <item sd="0" x="5"/>
        <item sd="0" m="1" x="6"/>
        <item t="default" sd="0"/>
      </items>
    </pivotField>
    <pivotField showAll="0"/>
    <pivotField showAll="0" defaultSubtotal="0"/>
    <pivotField showAll="0" defaultSubtotal="0"/>
    <pivotField showAll="0"/>
    <pivotField showAll="0"/>
    <pivotField showAll="0"/>
    <pivotField showAll="0"/>
    <pivotField showAll="0"/>
    <pivotField numFmtId="14" showAll="0"/>
    <pivotField numFmtId="14" showAll="0" defaultSubtotal="0"/>
    <pivotField showAll="0" defaultSubtotal="0"/>
    <pivotField axis="axisRow" showAll="0" defaultSubtotal="0">
      <items count="34">
        <item x="26"/>
        <item x="2"/>
        <item x="6"/>
        <item x="19"/>
        <item x="8"/>
        <item x="7"/>
        <item x="1"/>
        <item x="3"/>
        <item x="5"/>
        <item x="14"/>
        <item x="27"/>
        <item x="21"/>
        <item x="24"/>
        <item x="0"/>
        <item x="17"/>
        <item x="18"/>
        <item x="11"/>
        <item x="13"/>
        <item x="12"/>
        <item x="9"/>
        <item x="4"/>
        <item x="25"/>
        <item x="23"/>
        <item x="22"/>
        <item x="20"/>
        <item x="10"/>
        <item x="31"/>
        <item x="16"/>
        <item m="1" x="33"/>
        <item x="15"/>
        <item x="29"/>
        <item x="30"/>
        <item x="28"/>
        <item x="32"/>
      </items>
    </pivotField>
    <pivotField showAll="0" defaultSubtotal="0"/>
  </pivotFields>
  <rowFields count="2">
    <field x="6"/>
    <field x="18"/>
  </rowFields>
  <rowItems count="5">
    <i>
      <x v="2"/>
    </i>
    <i>
      <x v="7"/>
    </i>
    <i>
      <x v="8"/>
    </i>
    <i>
      <x v="9"/>
    </i>
    <i t="grand">
      <x/>
    </i>
  </rowItems>
  <colItems count="1">
    <i/>
  </colItems>
  <dataFields count="1">
    <dataField name="Nombre de IMMATRICULATION - CHUM" fld="0" subtotal="count" baseField="0" baseItem="0"/>
  </dataFields>
  <formats count="33">
    <format dxfId="2163">
      <pivotArea field="6" type="button" dataOnly="0" labelOnly="1" outline="0" axis="axisRow" fieldPosition="0"/>
    </format>
    <format dxfId="2162">
      <pivotArea dataOnly="0" labelOnly="1" outline="0" axis="axisValues" fieldPosition="0"/>
    </format>
    <format dxfId="2161">
      <pivotArea dataOnly="0" labelOnly="1" outline="0" axis="axisValues" fieldPosition="0"/>
    </format>
    <format dxfId="2160">
      <pivotArea dataOnly="0" labelOnly="1" outline="0" axis="axisValues" fieldPosition="0"/>
    </format>
    <format dxfId="2159">
      <pivotArea dataOnly="0" labelOnly="1" outline="0" axis="axisValues" fieldPosition="0"/>
    </format>
    <format dxfId="2158">
      <pivotArea dataOnly="0" labelOnly="1" outline="0" axis="axisValues" fieldPosition="0"/>
    </format>
    <format dxfId="2157">
      <pivotArea dataOnly="0" labelOnly="1" outline="0" axis="axisValues" fieldPosition="0"/>
    </format>
    <format dxfId="2156">
      <pivotArea outline="0" collapsedLevelsAreSubtotals="1" fieldPosition="0"/>
    </format>
    <format dxfId="2155">
      <pivotArea dataOnly="0" labelOnly="1" outline="0" axis="axisValues" fieldPosition="0"/>
    </format>
    <format dxfId="2154">
      <pivotArea dataOnly="0" labelOnly="1" outline="0" axis="axisValues" fieldPosition="0"/>
    </format>
    <format dxfId="2153">
      <pivotArea outline="0" collapsedLevelsAreSubtotals="1" fieldPosition="0"/>
    </format>
    <format dxfId="2152">
      <pivotArea dataOnly="0" labelOnly="1" outline="0" axis="axisValues" fieldPosition="0"/>
    </format>
    <format dxfId="2151">
      <pivotArea dataOnly="0" labelOnly="1" outline="0" axis="axisValues" fieldPosition="0"/>
    </format>
    <format dxfId="2150">
      <pivotArea outline="0" collapsedLevelsAreSubtotals="1" fieldPosition="0"/>
    </format>
    <format dxfId="2149">
      <pivotArea dataOnly="0" labelOnly="1" outline="0" axis="axisValues" fieldPosition="0"/>
    </format>
    <format dxfId="2148">
      <pivotArea dataOnly="0" labelOnly="1" outline="0" axis="axisValues" fieldPosition="0"/>
    </format>
    <format dxfId="2147">
      <pivotArea outline="0" collapsedLevelsAreSubtotals="1" fieldPosition="0"/>
    </format>
    <format dxfId="2146">
      <pivotArea dataOnly="0" labelOnly="1" fieldPosition="0">
        <references count="1">
          <reference field="6" count="4">
            <x v="2"/>
            <x v="4"/>
            <x v="5"/>
            <x v="6"/>
          </reference>
        </references>
      </pivotArea>
    </format>
    <format dxfId="2145">
      <pivotArea dataOnly="0" labelOnly="1" grandRow="1" outline="0" fieldPosition="0"/>
    </format>
    <format dxfId="2144">
      <pivotArea type="all" dataOnly="0" outline="0" fieldPosition="0"/>
    </format>
    <format dxfId="2143">
      <pivotArea outline="0" collapsedLevelsAreSubtotals="1" fieldPosition="0"/>
    </format>
    <format dxfId="2142">
      <pivotArea field="6" type="button" dataOnly="0" labelOnly="1" outline="0" axis="axisRow" fieldPosition="0"/>
    </format>
    <format dxfId="2141">
      <pivotArea dataOnly="0" labelOnly="1" outline="0" axis="axisValues" fieldPosition="0"/>
    </format>
    <format dxfId="2140">
      <pivotArea dataOnly="0" labelOnly="1" fieldPosition="0">
        <references count="1">
          <reference field="6" count="4">
            <x v="2"/>
            <x v="4"/>
            <x v="5"/>
            <x v="6"/>
          </reference>
        </references>
      </pivotArea>
    </format>
    <format dxfId="2139">
      <pivotArea dataOnly="0" labelOnly="1" grandRow="1" outline="0" fieldPosition="0"/>
    </format>
    <format dxfId="2138">
      <pivotArea dataOnly="0" labelOnly="1" outline="0" axis="axisValues" fieldPosition="0"/>
    </format>
    <format dxfId="2137">
      <pivotArea type="all" dataOnly="0" outline="0" fieldPosition="0"/>
    </format>
    <format dxfId="2136">
      <pivotArea outline="0" collapsedLevelsAreSubtotals="1" fieldPosition="0"/>
    </format>
    <format dxfId="2135">
      <pivotArea field="6" type="button" dataOnly="0" labelOnly="1" outline="0" axis="axisRow" fieldPosition="0"/>
    </format>
    <format dxfId="2134">
      <pivotArea dataOnly="0" labelOnly="1" outline="0" axis="axisValues" fieldPosition="0"/>
    </format>
    <format dxfId="2133">
      <pivotArea dataOnly="0" labelOnly="1" fieldPosition="0">
        <references count="1">
          <reference field="6" count="4">
            <x v="2"/>
            <x v="4"/>
            <x v="5"/>
            <x v="6"/>
          </reference>
        </references>
      </pivotArea>
    </format>
    <format dxfId="2132">
      <pivotArea dataOnly="0" labelOnly="1" grandRow="1" outline="0" fieldPosition="0"/>
    </format>
    <format dxfId="2131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8" type="captionLessThan" evalOrder="-1" id="13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.xml><?xml version="1.0" encoding="utf-8"?>
<pivotTableDefinition xmlns="http://schemas.openxmlformats.org/spreadsheetml/2006/main" name="Tableau croisé dynamique7" cacheId="71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V8:W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15">
        <item x="1"/>
        <item x="0"/>
        <item x="2"/>
        <item x="14"/>
        <item x="13"/>
        <item x="12"/>
        <item x="11"/>
        <item x="10"/>
        <item x="9"/>
        <item x="8"/>
        <item x="7"/>
        <item x="6"/>
        <item x="5"/>
        <item x="4"/>
        <item x="3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192">
      <pivotArea field="6" type="button" dataOnly="0" labelOnly="1" outline="0" axis="axisRow" fieldPosition="0"/>
    </format>
    <format dxfId="2191">
      <pivotArea dataOnly="0" labelOnly="1" outline="0" axis="axisValues" fieldPosition="0"/>
    </format>
    <format dxfId="2190">
      <pivotArea dataOnly="0" labelOnly="1" outline="0" axis="axisValues" fieldPosition="0"/>
    </format>
    <format dxfId="2189">
      <pivotArea outline="0" collapsedLevelsAreSubtotals="1" fieldPosition="0"/>
    </format>
    <format dxfId="2188">
      <pivotArea dataOnly="0" labelOnly="1" outline="0" axis="axisValues" fieldPosition="0"/>
    </format>
    <format dxfId="2187">
      <pivotArea dataOnly="0" labelOnly="1" outline="0" axis="axisValues" fieldPosition="0"/>
    </format>
    <format dxfId="2186">
      <pivotArea outline="0" collapsedLevelsAreSubtotals="1" fieldPosition="0"/>
    </format>
    <format dxfId="2185">
      <pivotArea dataOnly="0" labelOnly="1" outline="0" axis="axisValues" fieldPosition="0"/>
    </format>
    <format dxfId="2184">
      <pivotArea dataOnly="0" labelOnly="1" outline="0" axis="axisValues" fieldPosition="0"/>
    </format>
    <format dxfId="2183">
      <pivotArea outline="0" collapsedLevelsAreSubtotals="1" fieldPosition="0"/>
    </format>
    <format dxfId="2182">
      <pivotArea dataOnly="0" labelOnly="1" outline="0" axis="axisValues" fieldPosition="0"/>
    </format>
    <format dxfId="2181">
      <pivotArea dataOnly="0" labelOnly="1" outline="0" axis="axisValues" fieldPosition="0"/>
    </format>
    <format dxfId="2180">
      <pivotArea outline="0" collapsedLevelsAreSubtotals="1" fieldPosition="0"/>
    </format>
    <format dxfId="2179">
      <pivotArea dataOnly="0" labelOnly="1" fieldPosition="0">
        <references count="1">
          <reference field="6" count="0"/>
        </references>
      </pivotArea>
    </format>
    <format dxfId="2178">
      <pivotArea dataOnly="0" labelOnly="1" grandRow="1" outline="0" fieldPosition="0"/>
    </format>
    <format dxfId="2177">
      <pivotArea type="all" dataOnly="0" outline="0" fieldPosition="0"/>
    </format>
    <format dxfId="2176">
      <pivotArea outline="0" collapsedLevelsAreSubtotals="1" fieldPosition="0"/>
    </format>
    <format dxfId="2175">
      <pivotArea field="6" type="button" dataOnly="0" labelOnly="1" outline="0" axis="axisRow" fieldPosition="0"/>
    </format>
    <format dxfId="2174">
      <pivotArea dataOnly="0" labelOnly="1" outline="0" axis="axisValues" fieldPosition="0"/>
    </format>
    <format dxfId="2173">
      <pivotArea dataOnly="0" labelOnly="1" fieldPosition="0">
        <references count="1">
          <reference field="6" count="0"/>
        </references>
      </pivotArea>
    </format>
    <format dxfId="2172">
      <pivotArea dataOnly="0" labelOnly="1" grandRow="1" outline="0" fieldPosition="0"/>
    </format>
    <format dxfId="2171">
      <pivotArea dataOnly="0" labelOnly="1" outline="0" axis="axisValues" fieldPosition="0"/>
    </format>
    <format dxfId="2170">
      <pivotArea type="all" dataOnly="0" outline="0" fieldPosition="0"/>
    </format>
    <format dxfId="2169">
      <pivotArea outline="0" collapsedLevelsAreSubtotals="1" fieldPosition="0"/>
    </format>
    <format dxfId="2168">
      <pivotArea field="6" type="button" dataOnly="0" labelOnly="1" outline="0" axis="axisRow" fieldPosition="0"/>
    </format>
    <format dxfId="2167">
      <pivotArea dataOnly="0" labelOnly="1" outline="0" axis="axisValues" fieldPosition="0"/>
    </format>
    <format dxfId="2166">
      <pivotArea dataOnly="0" labelOnly="1" fieldPosition="0">
        <references count="1">
          <reference field="6" count="0"/>
        </references>
      </pivotArea>
    </format>
    <format dxfId="2165">
      <pivotArea dataOnly="0" labelOnly="1" grandRow="1" outline="0" fieldPosition="0"/>
    </format>
    <format dxfId="2164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7.xml><?xml version="1.0" encoding="utf-8"?>
<pivotTableDefinition xmlns="http://schemas.openxmlformats.org/spreadsheetml/2006/main" name="Tableau croisé dynamique10" cacheId="67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E8:AF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5">
        <item sd="0" m="1" x="3"/>
        <item m="1" x="2"/>
        <item sd="0"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8">
        <item x="0"/>
        <item x="4"/>
        <item x="1"/>
        <item x="2"/>
        <item x="3"/>
        <item x="5"/>
        <item x="6"/>
        <item x="7"/>
      </items>
    </pivotField>
    <pivotField numFmtId="1" showAll="0" defaultSubtotal="0"/>
  </pivotFields>
  <rowFields count="2">
    <field x="6"/>
    <field x="16"/>
  </rowFields>
  <rowItems count="2">
    <i>
      <x v="2"/>
    </i>
    <i t="grand">
      <x/>
    </i>
  </rowItems>
  <colItems count="1">
    <i/>
  </colItems>
  <dataFields count="1">
    <dataField name="Nbr de véhicules" fld="1" subtotal="count" baseField="0" baseItem="0"/>
  </dataFields>
  <formats count="29">
    <format dxfId="2221">
      <pivotArea field="6" type="button" dataOnly="0" labelOnly="1" outline="0" axis="axisRow" fieldPosition="0"/>
    </format>
    <format dxfId="2220">
      <pivotArea dataOnly="0" labelOnly="1" outline="0" axis="axisValues" fieldPosition="0"/>
    </format>
    <format dxfId="2219">
      <pivotArea dataOnly="0" labelOnly="1" outline="0" axis="axisValues" fieldPosition="0"/>
    </format>
    <format dxfId="2218">
      <pivotArea outline="0" collapsedLevelsAreSubtotals="1" fieldPosition="0"/>
    </format>
    <format dxfId="2217">
      <pivotArea dataOnly="0" labelOnly="1" outline="0" axis="axisValues" fieldPosition="0"/>
    </format>
    <format dxfId="2216">
      <pivotArea dataOnly="0" labelOnly="1" outline="0" axis="axisValues" fieldPosition="0"/>
    </format>
    <format dxfId="2215">
      <pivotArea outline="0" collapsedLevelsAreSubtotals="1" fieldPosition="0"/>
    </format>
    <format dxfId="2214">
      <pivotArea dataOnly="0" labelOnly="1" outline="0" axis="axisValues" fieldPosition="0"/>
    </format>
    <format dxfId="2213">
      <pivotArea dataOnly="0" labelOnly="1" outline="0" axis="axisValues" fieldPosition="0"/>
    </format>
    <format dxfId="2212">
      <pivotArea outline="0" collapsedLevelsAreSubtotals="1" fieldPosition="0"/>
    </format>
    <format dxfId="2211">
      <pivotArea dataOnly="0" labelOnly="1" outline="0" axis="axisValues" fieldPosition="0"/>
    </format>
    <format dxfId="2210">
      <pivotArea dataOnly="0" labelOnly="1" outline="0" axis="axisValues" fieldPosition="0"/>
    </format>
    <format dxfId="2209">
      <pivotArea outline="0" collapsedLevelsAreSubtotals="1" fieldPosition="0"/>
    </format>
    <format dxfId="2208">
      <pivotArea dataOnly="0" labelOnly="1" fieldPosition="0">
        <references count="1">
          <reference field="6" count="1">
            <x v="2"/>
          </reference>
        </references>
      </pivotArea>
    </format>
    <format dxfId="2207">
      <pivotArea dataOnly="0" labelOnly="1" grandRow="1" outline="0" fieldPosition="0"/>
    </format>
    <format dxfId="2206">
      <pivotArea type="all" dataOnly="0" outline="0" fieldPosition="0"/>
    </format>
    <format dxfId="2205">
      <pivotArea outline="0" collapsedLevelsAreSubtotals="1" fieldPosition="0"/>
    </format>
    <format dxfId="2204">
      <pivotArea field="6" type="button" dataOnly="0" labelOnly="1" outline="0" axis="axisRow" fieldPosition="0"/>
    </format>
    <format dxfId="2203">
      <pivotArea dataOnly="0" labelOnly="1" outline="0" axis="axisValues" fieldPosition="0"/>
    </format>
    <format dxfId="2202">
      <pivotArea dataOnly="0" labelOnly="1" fieldPosition="0">
        <references count="1">
          <reference field="6" count="1">
            <x v="2"/>
          </reference>
        </references>
      </pivotArea>
    </format>
    <format dxfId="2201">
      <pivotArea dataOnly="0" labelOnly="1" grandRow="1" outline="0" fieldPosition="0"/>
    </format>
    <format dxfId="2200">
      <pivotArea dataOnly="0" labelOnly="1" outline="0" axis="axisValues" fieldPosition="0"/>
    </format>
    <format dxfId="2199">
      <pivotArea type="all" dataOnly="0" outline="0" fieldPosition="0"/>
    </format>
    <format dxfId="2198">
      <pivotArea outline="0" collapsedLevelsAreSubtotals="1" fieldPosition="0"/>
    </format>
    <format dxfId="2197">
      <pivotArea field="6" type="button" dataOnly="0" labelOnly="1" outline="0" axis="axisRow" fieldPosition="0"/>
    </format>
    <format dxfId="2196">
      <pivotArea dataOnly="0" labelOnly="1" outline="0" axis="axisValues" fieldPosition="0"/>
    </format>
    <format dxfId="2195">
      <pivotArea dataOnly="0" labelOnly="1" fieldPosition="0">
        <references count="1">
          <reference field="6" count="1">
            <x v="2"/>
          </reference>
        </references>
      </pivotArea>
    </format>
    <format dxfId="2194">
      <pivotArea dataOnly="0" labelOnly="1" grandRow="1" outline="0" fieldPosition="0"/>
    </format>
    <format dxfId="2193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8.xml><?xml version="1.0" encoding="utf-8"?>
<pivotTableDefinition xmlns="http://schemas.openxmlformats.org/spreadsheetml/2006/main" name="Tableau croisé dynamique21" cacheId="75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BF8:BG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3">
        <item sd="0" m="1" x="1"/>
        <item sd="0" x="0"/>
        <item t="default" sd="0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2">
        <item x="0"/>
        <item x="1"/>
      </items>
    </pivotField>
    <pivotField numFmtId="1" showAll="0" defaultSubtotal="0"/>
  </pivotFields>
  <rowFields count="2">
    <field x="6"/>
    <field x="16"/>
  </rowFields>
  <rowItems count="2">
    <i>
      <x v="1"/>
    </i>
    <i t="grand">
      <x/>
    </i>
  </rowItems>
  <colItems count="1">
    <i/>
  </colItems>
  <dataFields count="1">
    <dataField name="Nbr de véhicules" fld="1" subtotal="count" baseField="0" baseItem="0"/>
  </dataFields>
  <formats count="26">
    <format dxfId="2247">
      <pivotArea field="6" type="button" dataOnly="0" labelOnly="1" outline="0" axis="axisRow" fieldPosition="0"/>
    </format>
    <format dxfId="2246">
      <pivotArea dataOnly="0" labelOnly="1" outline="0" axis="axisValues" fieldPosition="0"/>
    </format>
    <format dxfId="2245">
      <pivotArea dataOnly="0" labelOnly="1" outline="0" axis="axisValues" fieldPosition="0"/>
    </format>
    <format dxfId="2244">
      <pivotArea outline="0" collapsedLevelsAreSubtotals="1" fieldPosition="0"/>
    </format>
    <format dxfId="2243">
      <pivotArea dataOnly="0" labelOnly="1" outline="0" axis="axisValues" fieldPosition="0"/>
    </format>
    <format dxfId="2242">
      <pivotArea dataOnly="0" labelOnly="1" outline="0" axis="axisValues" fieldPosition="0"/>
    </format>
    <format dxfId="2241">
      <pivotArea outline="0" collapsedLevelsAreSubtotals="1" fieldPosition="0"/>
    </format>
    <format dxfId="2240">
      <pivotArea dataOnly="0" labelOnly="1" outline="0" axis="axisValues" fieldPosition="0"/>
    </format>
    <format dxfId="2239">
      <pivotArea dataOnly="0" labelOnly="1" outline="0" axis="axisValues" fieldPosition="0"/>
    </format>
    <format dxfId="2238">
      <pivotArea outline="0" collapsedLevelsAreSubtotals="1" fieldPosition="0"/>
    </format>
    <format dxfId="2237">
      <pivotArea dataOnly="0" labelOnly="1" fieldPosition="0">
        <references count="1">
          <reference field="6" count="0"/>
        </references>
      </pivotArea>
    </format>
    <format dxfId="2236">
      <pivotArea dataOnly="0" labelOnly="1" grandRow="1" outline="0" fieldPosition="0"/>
    </format>
    <format dxfId="2235">
      <pivotArea type="all" dataOnly="0" outline="0" fieldPosition="0"/>
    </format>
    <format dxfId="2234">
      <pivotArea outline="0" collapsedLevelsAreSubtotals="1" fieldPosition="0"/>
    </format>
    <format dxfId="2233">
      <pivotArea field="6" type="button" dataOnly="0" labelOnly="1" outline="0" axis="axisRow" fieldPosition="0"/>
    </format>
    <format dxfId="2232">
      <pivotArea dataOnly="0" labelOnly="1" outline="0" axis="axisValues" fieldPosition="0"/>
    </format>
    <format dxfId="2231">
      <pivotArea dataOnly="0" labelOnly="1" fieldPosition="0">
        <references count="1">
          <reference field="6" count="0"/>
        </references>
      </pivotArea>
    </format>
    <format dxfId="2230">
      <pivotArea dataOnly="0" labelOnly="1" grandRow="1" outline="0" fieldPosition="0"/>
    </format>
    <format dxfId="2229">
      <pivotArea dataOnly="0" labelOnly="1" outline="0" axis="axisValues" fieldPosition="0"/>
    </format>
    <format dxfId="2228">
      <pivotArea type="all" dataOnly="0" outline="0" fieldPosition="0"/>
    </format>
    <format dxfId="2227">
      <pivotArea outline="0" collapsedLevelsAreSubtotals="1" fieldPosition="0"/>
    </format>
    <format dxfId="2226">
      <pivotArea field="6" type="button" dataOnly="0" labelOnly="1" outline="0" axis="axisRow" fieldPosition="0"/>
    </format>
    <format dxfId="2225">
      <pivotArea dataOnly="0" labelOnly="1" outline="0" axis="axisValues" fieldPosition="0"/>
    </format>
    <format dxfId="2224">
      <pivotArea dataOnly="0" labelOnly="1" fieldPosition="0">
        <references count="1">
          <reference field="6" count="0"/>
        </references>
      </pivotArea>
    </format>
    <format dxfId="2223">
      <pivotArea dataOnly="0" labelOnly="1" grandRow="1" outline="0" fieldPosition="0"/>
    </format>
    <format dxfId="2222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GreaterThanOrEqual" evalOrder="-1" id="12" stringValue1="5">
      <autoFilter ref="A1">
        <filterColumn colId="0">
          <customFilters>
            <customFilter operator="greaterThanOrEqual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9.xml><?xml version="1.0" encoding="utf-8"?>
<pivotTableDefinition xmlns="http://schemas.openxmlformats.org/spreadsheetml/2006/main" name="Tableau croisé dynamique1" cacheId="87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G8:H10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7">
        <item m="1" x="3"/>
        <item m="1" x="2"/>
        <item sd="0" m="1" x="4"/>
        <item sd="0" x="0"/>
        <item x="1"/>
        <item m="1" x="5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multipleItemSelectionAllowed="1" showAll="0" defaultSubtotal="0">
      <items count="16">
        <item x="3"/>
        <item x="2"/>
        <item x="1"/>
        <item x="0"/>
        <item x="13"/>
        <item x="12"/>
        <item x="11"/>
        <item x="10"/>
        <item x="9"/>
        <item x="8"/>
        <item x="7"/>
        <item x="6"/>
        <item x="5"/>
        <item x="14"/>
        <item x="4"/>
        <item x="15"/>
      </items>
    </pivotField>
    <pivotField showAll="0" defaultSubtotal="0"/>
  </pivotFields>
  <rowFields count="2">
    <field x="6"/>
    <field x="16"/>
  </rowFields>
  <rowItems count="2">
    <i>
      <x v="3"/>
    </i>
    <i t="grand">
      <x/>
    </i>
  </rowItems>
  <colItems count="1">
    <i/>
  </colItems>
  <dataFields count="1">
    <dataField name="Nbr de véhicules" fld="1" subtotal="count" baseField="0" baseItem="0"/>
  </dataFields>
  <formats count="33">
    <format dxfId="2280">
      <pivotArea field="6" type="button" dataOnly="0" labelOnly="1" outline="0" axis="axisRow" fieldPosition="0"/>
    </format>
    <format dxfId="2279">
      <pivotArea dataOnly="0" labelOnly="1" outline="0" axis="axisValues" fieldPosition="0"/>
    </format>
    <format dxfId="2278">
      <pivotArea dataOnly="0" labelOnly="1" outline="0" axis="axisValues" fieldPosition="0"/>
    </format>
    <format dxfId="2277">
      <pivotArea dataOnly="0" labelOnly="1" outline="0" axis="axisValues" fieldPosition="0"/>
    </format>
    <format dxfId="2276">
      <pivotArea dataOnly="0" labelOnly="1" outline="0" axis="axisValues" fieldPosition="0"/>
    </format>
    <format dxfId="2275">
      <pivotArea dataOnly="0" labelOnly="1" outline="0" axis="axisValues" fieldPosition="0"/>
    </format>
    <format dxfId="2274">
      <pivotArea dataOnly="0" labelOnly="1" outline="0" axis="axisValues" fieldPosition="0"/>
    </format>
    <format dxfId="2273">
      <pivotArea outline="0" collapsedLevelsAreSubtotals="1" fieldPosition="0"/>
    </format>
    <format dxfId="2272">
      <pivotArea dataOnly="0" labelOnly="1" outline="0" axis="axisValues" fieldPosition="0"/>
    </format>
    <format dxfId="2271">
      <pivotArea dataOnly="0" labelOnly="1" outline="0" axis="axisValues" fieldPosition="0"/>
    </format>
    <format dxfId="2270">
      <pivotArea outline="0" collapsedLevelsAreSubtotals="1" fieldPosition="0"/>
    </format>
    <format dxfId="2269">
      <pivotArea dataOnly="0" labelOnly="1" outline="0" axis="axisValues" fieldPosition="0"/>
    </format>
    <format dxfId="2268">
      <pivotArea dataOnly="0" labelOnly="1" outline="0" axis="axisValues" fieldPosition="0"/>
    </format>
    <format dxfId="2267">
      <pivotArea outline="0" collapsedLevelsAreSubtotals="1" fieldPosition="0"/>
    </format>
    <format dxfId="2266">
      <pivotArea dataOnly="0" labelOnly="1" outline="0" axis="axisValues" fieldPosition="0"/>
    </format>
    <format dxfId="2265">
      <pivotArea dataOnly="0" labelOnly="1" outline="0" axis="axisValues" fieldPosition="0"/>
    </format>
    <format dxfId="2264">
      <pivotArea outline="0" collapsedLevelsAreSubtotals="1" fieldPosition="0"/>
    </format>
    <format dxfId="2263">
      <pivotArea dataOnly="0" labelOnly="1" fieldPosition="0">
        <references count="1">
          <reference field="6" count="1">
            <x v="3"/>
          </reference>
        </references>
      </pivotArea>
    </format>
    <format dxfId="2262">
      <pivotArea dataOnly="0" labelOnly="1" grandRow="1" outline="0" fieldPosition="0"/>
    </format>
    <format dxfId="2261">
      <pivotArea type="all" dataOnly="0" outline="0" fieldPosition="0"/>
    </format>
    <format dxfId="2260">
      <pivotArea outline="0" collapsedLevelsAreSubtotals="1" fieldPosition="0"/>
    </format>
    <format dxfId="2259">
      <pivotArea field="6" type="button" dataOnly="0" labelOnly="1" outline="0" axis="axisRow" fieldPosition="0"/>
    </format>
    <format dxfId="2258">
      <pivotArea dataOnly="0" labelOnly="1" outline="0" axis="axisValues" fieldPosition="0"/>
    </format>
    <format dxfId="2257">
      <pivotArea dataOnly="0" labelOnly="1" fieldPosition="0">
        <references count="1">
          <reference field="6" count="1">
            <x v="3"/>
          </reference>
        </references>
      </pivotArea>
    </format>
    <format dxfId="2256">
      <pivotArea dataOnly="0" labelOnly="1" grandRow="1" outline="0" fieldPosition="0"/>
    </format>
    <format dxfId="2255">
      <pivotArea dataOnly="0" labelOnly="1" outline="0" axis="axisValues" fieldPosition="0"/>
    </format>
    <format dxfId="2254">
      <pivotArea type="all" dataOnly="0" outline="0" fieldPosition="0"/>
    </format>
    <format dxfId="2253">
      <pivotArea outline="0" collapsedLevelsAreSubtotals="1" fieldPosition="0"/>
    </format>
    <format dxfId="2252">
      <pivotArea field="6" type="button" dataOnly="0" labelOnly="1" outline="0" axis="axisRow" fieldPosition="0"/>
    </format>
    <format dxfId="2251">
      <pivotArea dataOnly="0" labelOnly="1" outline="0" axis="axisValues" fieldPosition="0"/>
    </format>
    <format dxfId="2250">
      <pivotArea dataOnly="0" labelOnly="1" fieldPosition="0">
        <references count="1">
          <reference field="6" count="1">
            <x v="3"/>
          </reference>
        </references>
      </pivotArea>
    </format>
    <format dxfId="2249">
      <pivotArea dataOnly="0" labelOnly="1" grandRow="1" outline="0" fieldPosition="0"/>
    </format>
    <format dxfId="2248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9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0.xml><?xml version="1.0" encoding="utf-8"?>
<pivotTableDefinition xmlns="http://schemas.openxmlformats.org/spreadsheetml/2006/main" name="Tableau croisé dynamique19" cacheId="79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 rowHeaderCaption="">
  <location ref="AW8:AX9" firstHeaderRow="1" firstDataRow="1" firstDataCol="1"/>
  <pivotFields count="18">
    <pivotField showAll="0" defaultSubtotal="0"/>
    <pivotField dataField="1" showAll="0" defaultSubtotal="0"/>
    <pivotField showAll="0"/>
    <pivotField showAll="0"/>
    <pivotField showAll="0"/>
    <pivotField showAll="0" defaultSubtotal="0"/>
    <pivotField axis="axisRow" showAll="0">
      <items count="5">
        <item sd="0" m="1" x="3"/>
        <item m="1"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 defaultSubtotal="0"/>
    <pivotField axis="axisRow" numFmtId="1" showAll="0" defaultSubtotal="0">
      <items count="4">
        <item x="1"/>
        <item x="0"/>
        <item x="2"/>
        <item x="3"/>
      </items>
    </pivotField>
    <pivotField numFmtId="1" showAll="0" defaultSubtotal="0"/>
  </pivotFields>
  <rowFields count="2">
    <field x="6"/>
    <field x="16"/>
  </rowFields>
  <rowItems count="1">
    <i t="grand">
      <x/>
    </i>
  </rowItems>
  <colItems count="1">
    <i/>
  </colItems>
  <dataFields count="1">
    <dataField name="Nbr de véhicules" fld="1" subtotal="count" baseField="0" baseItem="0"/>
  </dataFields>
  <formats count="23">
    <format dxfId="2303">
      <pivotArea field="6" type="button" dataOnly="0" labelOnly="1" outline="0" axis="axisRow" fieldPosition="0"/>
    </format>
    <format dxfId="2302">
      <pivotArea dataOnly="0" labelOnly="1" outline="0" axis="axisValues" fieldPosition="0"/>
    </format>
    <format dxfId="2301">
      <pivotArea dataOnly="0" labelOnly="1" outline="0" axis="axisValues" fieldPosition="0"/>
    </format>
    <format dxfId="2300">
      <pivotArea outline="0" collapsedLevelsAreSubtotals="1" fieldPosition="0"/>
    </format>
    <format dxfId="2299">
      <pivotArea dataOnly="0" labelOnly="1" outline="0" axis="axisValues" fieldPosition="0"/>
    </format>
    <format dxfId="2298">
      <pivotArea dataOnly="0" labelOnly="1" outline="0" axis="axisValues" fieldPosition="0"/>
    </format>
    <format dxfId="2297">
      <pivotArea outline="0" collapsedLevelsAreSubtotals="1" fieldPosition="0"/>
    </format>
    <format dxfId="2296">
      <pivotArea dataOnly="0" labelOnly="1" outline="0" axis="axisValues" fieldPosition="0"/>
    </format>
    <format dxfId="2295">
      <pivotArea dataOnly="0" labelOnly="1" outline="0" axis="axisValues" fieldPosition="0"/>
    </format>
    <format dxfId="2294">
      <pivotArea outline="0" collapsedLevelsAreSubtotals="1" fieldPosition="0"/>
    </format>
    <format dxfId="2293">
      <pivotArea dataOnly="0" labelOnly="1" grandRow="1" outline="0" fieldPosition="0"/>
    </format>
    <format dxfId="2292">
      <pivotArea type="all" dataOnly="0" outline="0" fieldPosition="0"/>
    </format>
    <format dxfId="2291">
      <pivotArea outline="0" collapsedLevelsAreSubtotals="1" fieldPosition="0"/>
    </format>
    <format dxfId="2290">
      <pivotArea field="6" type="button" dataOnly="0" labelOnly="1" outline="0" axis="axisRow" fieldPosition="0"/>
    </format>
    <format dxfId="2289">
      <pivotArea dataOnly="0" labelOnly="1" outline="0" axis="axisValues" fieldPosition="0"/>
    </format>
    <format dxfId="2288">
      <pivotArea dataOnly="0" labelOnly="1" grandRow="1" outline="0" fieldPosition="0"/>
    </format>
    <format dxfId="2287">
      <pivotArea dataOnly="0" labelOnly="1" outline="0" axis="axisValues" fieldPosition="0"/>
    </format>
    <format dxfId="2286">
      <pivotArea type="all" dataOnly="0" outline="0" fieldPosition="0"/>
    </format>
    <format dxfId="2285">
      <pivotArea outline="0" collapsedLevelsAreSubtotals="1" fieldPosition="0"/>
    </format>
    <format dxfId="2284">
      <pivotArea field="6" type="button" dataOnly="0" labelOnly="1" outline="0" axis="axisRow" fieldPosition="0"/>
    </format>
    <format dxfId="2283">
      <pivotArea dataOnly="0" labelOnly="1" outline="0" axis="axisValues" fieldPosition="0"/>
    </format>
    <format dxfId="2282">
      <pivotArea dataOnly="0" labelOnly="1" grandRow="1" outline="0" fieldPosition="0"/>
    </format>
    <format dxfId="2281">
      <pivotArea dataOnly="0" labelOnly="1" outline="0" axis="axisValues" fieldPosition="0"/>
    </format>
  </formats>
  <pivotTableStyleInfo name="PivotStyleMedium14" showRowHeaders="1" showColHeaders="1" showRowStripes="0" showColStripes="0" showLastColumn="1"/>
  <filters count="1">
    <filter fld="16" type="captionLessThan" evalOrder="-1" id="11" stringValue1="5">
      <autoFilter ref="A1">
        <filterColumn colId="0">
          <customFilters>
            <customFilter operator="lessThan" val="5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2" name="Tableau12" displayName="Tableau12" ref="A1:T288" totalsRowShown="0" headerRowDxfId="1723" dataDxfId="1722">
  <autoFilter ref="A1:T288"/>
  <tableColumns count="20">
    <tableColumn id="1" name="IMMATRICULATION - CHUM" dataDxfId="1721"/>
    <tableColumn id="20" name="CODE INTERNE CHU" dataDxfId="1720"/>
    <tableColumn id="2" name="MARQUE " dataDxfId="1719"/>
    <tableColumn id="3" name="MODELE" dataDxfId="1718"/>
    <tableColumn id="4" name="CATÉGORIE CARTE GRISE" dataDxfId="1717"/>
    <tableColumn id="13" name="IDENTIFICATION CODE GENRE" dataDxfId="1716"/>
    <tableColumn id="5" name="CATÉGORIE AU BPU" dataDxfId="1715"/>
    <tableColumn id="6" name="SITE / SERVICE" dataDxfId="1714"/>
    <tableColumn id="16" name="DIRECTION" dataDxfId="1713"/>
    <tableColumn id="17" name="NUMERO DE SÉRIE" dataDxfId="1712"/>
    <tableColumn id="7" name="- ACHAT -_x000a_- LOCATION -" dataDxfId="1711"/>
    <tableColumn id="8" name="TYPE D'ÉNERGIE" dataDxfId="1710"/>
    <tableColumn id="9" name="P.T.A.C" dataDxfId="1709"/>
    <tableColumn id="10" name="NOMBRE DE CV FISCAUX" dataDxfId="1708"/>
    <tableColumn id="11" name="NOMBRE DE PLACES ASSISES" dataDxfId="1707"/>
    <tableColumn id="12" name="DATE DE 1 ÈRE MISE EN SERVICE" dataDxfId="1706"/>
    <tableColumn id="19" name="DATE D'ENTRÉE PARC AUTO" dataDxfId="1705"/>
    <tableColumn id="14" name="TRANSPORT DE MATIERES DANGEREUSES" dataDxfId="1704"/>
    <tableColumn id="18" name="AGE DU VEHICULE _x000a_AU 01/04/2025" dataDxfId="1703"/>
    <tableColumn id="15" name="AGE DU VEHICULE _x000a_A AUJOURD'HUI" dataDxfId="1702"/>
  </tableColumns>
  <tableStyleInfo name="TableStyleMedium10" showFirstColumn="0" showLastColumn="0" showRowStripes="1" showColumnStripes="0"/>
</table>
</file>

<file path=xl/tables/table2.xml><?xml version="1.0" encoding="utf-8"?>
<table xmlns="http://schemas.openxmlformats.org/spreadsheetml/2006/main" id="1" name="Tableau1" displayName="Tableau1" ref="A1:R56" totalsRowShown="0" headerRowDxfId="1701" dataDxfId="1700">
  <autoFilter ref="A1:R56"/>
  <tableColumns count="18">
    <tableColumn id="1" name="ETABLISSEMENT" dataDxfId="1699"/>
    <tableColumn id="15" name="IMMATRICULATION - HBT" dataDxfId="1698"/>
    <tableColumn id="2" name="MARQUE " dataDxfId="1697"/>
    <tableColumn id="3" name="MODELE" dataDxfId="1696"/>
    <tableColumn id="4" name="CATÉGORIE CARTE GRISE" dataDxfId="1695"/>
    <tableColumn id="17" name="IDENTIFICATION CODE GENRE" dataDxfId="1694"/>
    <tableColumn id="5" name="CATÉGORIE AU BPU" dataDxfId="1693"/>
    <tableColumn id="6" name="SITE / SERVICE" dataDxfId="1692"/>
    <tableColumn id="7" name="- ACHAT -_x000a_- LOCATION -" dataDxfId="1691"/>
    <tableColumn id="8" name="TYPE D'ÉNERGIE" dataDxfId="1690"/>
    <tableColumn id="9" name="P.T.A.C" dataDxfId="1689"/>
    <tableColumn id="10" name="NOMBRE DE CV FISCAUX" dataDxfId="1688"/>
    <tableColumn id="11" name="NOMBRE DE PLACES ASSISES" dataDxfId="1687"/>
    <tableColumn id="12" name="DATE DE 1 ÈRE MISE EN SERVICE" dataDxfId="1686"/>
    <tableColumn id="13" name="DATE D'ENTRÉE PARC AUTO" dataDxfId="1685"/>
    <tableColumn id="16" name="TRANSPORT DE MATIERES DANGEREUSES" dataDxfId="1684"/>
    <tableColumn id="18" name="AGE DU VEHICULE _x000a_AU 01/04/2025 _x000a_HBT" dataDxfId="1683">
      <calculatedColumnFormula>INT(((DONNEES!$B$2)-Tableau1[[#This Row],[DATE DE 1 ÈRE MISE EN SERVICE]])/365)</calculatedColumnFormula>
    </tableColumn>
    <tableColumn id="14" name="AGE DU VEHICULE _x000a_A AUJOURD'HUI" dataDxfId="1682">
      <calculatedColumnFormula>INT((TODAY()-Tableau1[[#This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3.xml><?xml version="1.0" encoding="utf-8"?>
<table xmlns="http://schemas.openxmlformats.org/spreadsheetml/2006/main" id="2" name="Tableau2" displayName="Tableau2" ref="A1:R5" totalsRowShown="0" headerRowDxfId="1681" headerRowBorderDxfId="1680" tableBorderDxfId="1679" totalsRowBorderDxfId="1678">
  <autoFilter ref="A1:R5"/>
  <tableColumns count="18">
    <tableColumn id="1" name="ETABLISSEMENT"/>
    <tableColumn id="15" name="IMMATRICULATION - St Affrique" dataDxfId="1677"/>
    <tableColumn id="2" name="MARQUE "/>
    <tableColumn id="3" name="MODELE"/>
    <tableColumn id="4" name="CATÉGORIE CARTE GRISE"/>
    <tableColumn id="17" name="IDENTIFICATION CODE GENRE" dataDxfId="1676"/>
    <tableColumn id="5" name="CATÉGORIE AU BPU" dataDxfId="1675"/>
    <tableColumn id="6" name="SITE / SERVICE"/>
    <tableColumn id="7" name="- ACHAT -_x000a_- LOCATION -"/>
    <tableColumn id="8" name="TYPE D'ÉNERGIE"/>
    <tableColumn id="9" name="P.T.A.C"/>
    <tableColumn id="10" name="NOMBRE DE CV FISCAUX"/>
    <tableColumn id="11" name="NOMBRE DE PLACES ASSISES"/>
    <tableColumn id="12" name="DATE DE 1 ÈRE MISE EN SERVICE"/>
    <tableColumn id="13" name="DATE D'ENTRÉE PARC AUTO"/>
    <tableColumn id="16" name="TRANSPORT DE MATIERES DANGEREUSES"/>
    <tableColumn id="14" name="AGE DU VEHICULE _x000a_AU 01/04/2025_x000a_ST AFFRIQUE" dataDxfId="1674">
      <calculatedColumnFormula>INT(((DONNEES!$B$2)-Tableau2[[#This Row],[DATE DE 1 ÈRE MISE EN SERVICE]])/365)</calculatedColumnFormula>
    </tableColumn>
    <tableColumn id="18" name="AGE DU VEHICULE _x000a_A AUJOURD'HUI" dataDxfId="1673">
      <calculatedColumnFormula>INT((TODAY()-Tableau2[[#This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4.xml><?xml version="1.0" encoding="utf-8"?>
<table xmlns="http://schemas.openxmlformats.org/spreadsheetml/2006/main" id="3" name="Tableau3" displayName="Tableau3" ref="A1:R29" totalsRowShown="0" headerRowDxfId="1672" dataDxfId="1671">
  <autoFilter ref="A1:R29"/>
  <tableColumns count="18">
    <tableColumn id="1" name="ETABLISSEMENT" dataDxfId="1670"/>
    <tableColumn id="15" name="IMMATRICULATION - CH de Millau" dataDxfId="1669"/>
    <tableColumn id="2" name="MARQUE " dataDxfId="1668"/>
    <tableColumn id="3" name="MODELE" dataDxfId="1667"/>
    <tableColumn id="4" name="CATÉGORIE CARTE GRISE" dataDxfId="1666"/>
    <tableColumn id="17" name="IDENTIFICATION CODE GENRE" dataDxfId="1665"/>
    <tableColumn id="5" name="CATÉGORIE AU BPU" dataDxfId="1664"/>
    <tableColumn id="6" name="SITE / SERVICE" dataDxfId="1663"/>
    <tableColumn id="7" name="- ACHAT -_x000a_- LOCATION -" dataDxfId="1662"/>
    <tableColumn id="8" name="TYPE D'ÉNERGIE" dataDxfId="1661"/>
    <tableColumn id="9" name="P.T.A.C" dataDxfId="1660"/>
    <tableColumn id="10" name="NOMBRE DE CV FISCAUX" dataDxfId="1659"/>
    <tableColumn id="11" name="NOMBRE DE PLACES ASSISES" dataDxfId="1658"/>
    <tableColumn id="12" name="DATE DE 1 ÈRE MISE EN SERVICE" dataDxfId="1657"/>
    <tableColumn id="13" name="DATE D'ENTRÉE PARC AUTO" dataDxfId="1656"/>
    <tableColumn id="16" name="TRANSPORT DE MATIERES DANGEREUSES" dataDxfId="1655"/>
    <tableColumn id="14" name="AGE DU VEHICULE _x000a_AU 01/04/2025" dataDxfId="1654">
      <calculatedColumnFormula>INT(((DONNEES!$B$2)-Tableau3[[#This Row],[DATE DE 1 ÈRE MISE EN SERVICE]])/365)</calculatedColumnFormula>
    </tableColumn>
    <tableColumn id="18" name="AGE DU VEHICULE _x000a_A AUJOURD'HUI" dataDxfId="1653">
      <calculatedColumnFormula>INT((TODAY()-Tableau3[[#This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5.xml><?xml version="1.0" encoding="utf-8"?>
<table xmlns="http://schemas.openxmlformats.org/spreadsheetml/2006/main" id="4" name="Tableau4" displayName="Tableau4" ref="A1:R15" totalsRowShown="0" headerRowDxfId="1652" dataDxfId="1651">
  <autoFilter ref="A1:R15"/>
  <tableColumns count="18">
    <tableColumn id="1" name="ETABLISSEMENT" dataDxfId="1650"/>
    <tableColumn id="15" name="IMMATRICULATION - CH de Lunel" dataDxfId="1649"/>
    <tableColumn id="2" name="MARQUE " dataDxfId="1648"/>
    <tableColumn id="3" name="MODELE" dataDxfId="1647"/>
    <tableColumn id="4" name="CATÉGORIE CARTE GRISE" dataDxfId="1646"/>
    <tableColumn id="17" name="IDENTIFICATION CODE GENRE" dataDxfId="1645"/>
    <tableColumn id="5" name="CATÉGORIE AU BPU" dataDxfId="1644"/>
    <tableColumn id="6" name="SITE / SERVICE" dataDxfId="1643"/>
    <tableColumn id="7" name="- ACHAT -_x000a_- LOCATION -" dataDxfId="1642"/>
    <tableColumn id="8" name="TYPE D'ÉNERGIE" dataDxfId="1641"/>
    <tableColumn id="9" name="P.T.A.C" dataDxfId="1640"/>
    <tableColumn id="10" name="NOMBRE DE CV FISCAUX" dataDxfId="1639"/>
    <tableColumn id="11" name="NOMBRE DE PLACES ASSISES" dataDxfId="1638"/>
    <tableColumn id="12" name="DATE DE 1 ÈRE MISE EN SERVICE" dataDxfId="1637"/>
    <tableColumn id="13" name="DATE D'ENTRÉE PARC AUTO" dataDxfId="1636"/>
    <tableColumn id="16" name="TRANSPORT DE MATIERES DANGEREUSES" dataDxfId="1635"/>
    <tableColumn id="14" name="AGE DU VEHICULE _x000a_AU 01/04/2025" dataDxfId="1634">
      <calculatedColumnFormula>INT(((DONNEES!$B$2)-Tableau4[[#This Row],[DATE DE 1 ÈRE MISE EN SERVICE]])/365)</calculatedColumnFormula>
    </tableColumn>
    <tableColumn id="18" name="AGE DU VEHICULE _x000a_A AUJOURD'HUI" dataDxfId="1633">
      <calculatedColumnFormula>INT((TODAY()-Tableau4[[#This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6.xml><?xml version="1.0" encoding="utf-8"?>
<table xmlns="http://schemas.openxmlformats.org/spreadsheetml/2006/main" id="5" name="Tableau5" displayName="Tableau5" ref="A1:R11" totalsRowShown="0" headerRowDxfId="1632" dataDxfId="1631">
  <autoFilter ref="A1:R11"/>
  <tableColumns count="18">
    <tableColumn id="1" name="ETABLISSEMENT" dataDxfId="1630"/>
    <tableColumn id="15" name="IMMATRICULATION - CH de Lodève" dataDxfId="1629"/>
    <tableColumn id="2" name="MARQUE " dataDxfId="1628"/>
    <tableColumn id="3" name="MODELE" dataDxfId="1627"/>
    <tableColumn id="4" name="CATÉGORIE CARTE GRISE" dataDxfId="1626"/>
    <tableColumn id="17" name="IDENTIFICATION CODE GENRE" dataDxfId="1625"/>
    <tableColumn id="5" name="CATÉGORIE AU BPU" dataDxfId="1624"/>
    <tableColumn id="6" name="SITE / SERVICE" dataDxfId="1623"/>
    <tableColumn id="7" name="- ACHAT -_x000a_- LOCATION -" dataDxfId="1622"/>
    <tableColumn id="8" name="TYPE D'ÉNERGIE" dataDxfId="1621"/>
    <tableColumn id="9" name="P.T.A.C" dataDxfId="1620"/>
    <tableColumn id="10" name="NOMBRE DE CV FISCAUX" dataDxfId="1619"/>
    <tableColumn id="11" name="NOMBRE DE PLACES ASSISES" dataDxfId="1618"/>
    <tableColumn id="12" name="DATE DE 1 ÈRE MISE EN SERVICE" dataDxfId="1617"/>
    <tableColumn id="13" name="DATE D'ENTRÉE PARC AUTO" dataDxfId="1616"/>
    <tableColumn id="16" name="TRANSPORT DE MATIERES DANGEREUSES" dataDxfId="1615"/>
    <tableColumn id="14" name="AGE DU VEHICULE _x000a_AU 01/04/2025" dataDxfId="1614">
      <calculatedColumnFormula>INT(((DONNEES!$B$2)-Tableau5[[#This Row],[DATE DE 1 ÈRE MISE EN SERVICE]])/365)</calculatedColumnFormula>
    </tableColumn>
    <tableColumn id="18" name="AGE DU VEHICULE _x000a_A AUJOURD'HUI" dataDxfId="1613">
      <calculatedColumnFormula>INT((TODAY()-Tableau5[[#This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7.xml><?xml version="1.0" encoding="utf-8"?>
<table xmlns="http://schemas.openxmlformats.org/spreadsheetml/2006/main" id="6" name="Tableau6" displayName="Tableau6" ref="A1:R11" totalsRowShown="0" headerRowDxfId="1612" dataDxfId="1611">
  <autoFilter ref="A1:R11"/>
  <tableColumns count="18">
    <tableColumn id="1" name="ETABLISSEMENT" dataDxfId="1610"/>
    <tableColumn id="15" name="IMMATRICULATION - CH de Clermont l'Hérault" dataDxfId="1609"/>
    <tableColumn id="2" name="MARQUE " dataDxfId="1608"/>
    <tableColumn id="3" name="MODELE" dataDxfId="1607"/>
    <tableColumn id="4" name="CATÉGORIE CARTE GRISE" dataDxfId="1606"/>
    <tableColumn id="17" name="IDENTIFICATION CODE GENRE" dataDxfId="1605"/>
    <tableColumn id="5" name="CATÉGORIE AU BPU" dataDxfId="1604"/>
    <tableColumn id="6" name="SITE / SERVICE" dataDxfId="1603"/>
    <tableColumn id="7" name="- ACHAT -_x000a_- LOCATION -" dataDxfId="1602"/>
    <tableColumn id="8" name="TYPE D'ÉNERGIE" dataDxfId="1601"/>
    <tableColumn id="9" name="P.T.A.C" dataDxfId="1600"/>
    <tableColumn id="10" name="NOMBRE DE CV FISCAUX" dataDxfId="1599"/>
    <tableColumn id="11" name="NOMBRE DE PLACES ASSISES" dataDxfId="1598"/>
    <tableColumn id="12" name="DATE DE 1 ÈRE MISE EN SERVICE" dataDxfId="1597"/>
    <tableColumn id="13" name="DATE D'ENTRÉE PARC AUTO" dataDxfId="1596"/>
    <tableColumn id="16" name="TRANSPORT DE MATIERES DANGEREUSES" dataDxfId="1595"/>
    <tableColumn id="14" name="AGE DU VEHICULE _x000a_AU 01/04/2025" dataDxfId="1594">
      <calculatedColumnFormula>INT(((DONNEES!$B$2)-Tableau6[[#This Row],[DATE DE 1 ÈRE MISE EN SERVICE]])/365)</calculatedColumnFormula>
    </tableColumn>
    <tableColumn id="18" name="AGE DU VEHICULE _x000a_A AUJOURD'HUI" dataDxfId="1593">
      <calculatedColumnFormula>INT((TODAY()-Tableau6[[#This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8.xml><?xml version="1.0" encoding="utf-8"?>
<table xmlns="http://schemas.openxmlformats.org/spreadsheetml/2006/main" id="7" name="Tableau7" displayName="Tableau7" ref="A1:S10" totalsRowShown="0" headerRowDxfId="1592" dataDxfId="1591">
  <autoFilter ref="A1:S10"/>
  <tableColumns count="19">
    <tableColumn id="16" name="ETABLISSEMENT" dataDxfId="1590"/>
    <tableColumn id="1" name="IMMATRICULATION - CH de Lamalou" dataDxfId="1589"/>
    <tableColumn id="2" name="MARQUE " dataDxfId="1588"/>
    <tableColumn id="3" name="MODELE" dataDxfId="1587"/>
    <tableColumn id="4" name="CATÉGORIE CARTE GRISE" dataDxfId="1586"/>
    <tableColumn id="18" name="IDENTIFICATION CODE GENRE" dataDxfId="1585"/>
    <tableColumn id="5" name="CATÉGORIE AU BPU" dataDxfId="1584"/>
    <tableColumn id="6" name="SITE / SERVICE" dataDxfId="1583"/>
    <tableColumn id="7" name="- ACHAT -_x000a_- LOCATION -" dataDxfId="1582"/>
    <tableColumn id="8" name="TYPE D'ÉNERGIE" dataDxfId="1581"/>
    <tableColumn id="9" name="P.T.A.C" dataDxfId="1580"/>
    <tableColumn id="10" name="NOMBRE DE CV FISCAUX" dataDxfId="1579"/>
    <tableColumn id="11" name="NOMBRE DE PLACES ASSISES" dataDxfId="1578"/>
    <tableColumn id="12" name="DATE DE 1 ÈRE MISE EN SERVICE" dataDxfId="1577"/>
    <tableColumn id="13" name="DATE D'ENTRÉE PARC AUTO" dataDxfId="1576"/>
    <tableColumn id="14" name="COMMENTAIRE" dataDxfId="1575"/>
    <tableColumn id="17" name="TRANSPORT DE MATIERES DANGEREUSES" dataDxfId="1574"/>
    <tableColumn id="15" name="AGE DU VEHICULE _x000a_AU 01/04/2025" dataDxfId="1573">
      <calculatedColumnFormula>INT(((DONNEES!$B$2)-Tableau7[[#This Row],[DATE DE 1 ÈRE MISE EN SERVICE]])/365)</calculatedColumnFormula>
    </tableColumn>
    <tableColumn id="19" name="AGE DU VEHICULE _x000a_A AUJOURD'HUI" dataDxfId="1572">
      <calculatedColumnFormula>INT((TODAY()-Tableau7[[#This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9.xml><?xml version="1.0" encoding="utf-8"?>
<table xmlns="http://schemas.openxmlformats.org/spreadsheetml/2006/main" id="8" name="Tableau8" displayName="Tableau8" ref="A1:R6" totalsRowShown="0" headerRowDxfId="1571" dataDxfId="1570">
  <autoFilter ref="A1:R6"/>
  <tableColumns count="18">
    <tableColumn id="15" name="ETABLISSEMENT" dataDxfId="1569"/>
    <tableColumn id="1" name="IMMATRICULATION - CH de Séverac d'Aveyron" dataDxfId="1568"/>
    <tableColumn id="2" name="MARQUE " dataDxfId="1567"/>
    <tableColumn id="3" name="MODELE" dataDxfId="1566"/>
    <tableColumn id="4" name="CATÉGORIE CARTE GRISE" dataDxfId="1565"/>
    <tableColumn id="17" name="IDENTIFICATION CODE GENRE" dataDxfId="1564"/>
    <tableColumn id="5" name="CATÉGORIE AU BPU" dataDxfId="1563"/>
    <tableColumn id="6" name="SITE / SERVICE" dataDxfId="1562"/>
    <tableColumn id="7" name="- ACHAT -_x000a_- LOCATION -" dataDxfId="1561"/>
    <tableColumn id="8" name="TYPE D'ÉNERGIE" dataDxfId="1560"/>
    <tableColumn id="9" name="P.T.A.C" dataDxfId="1559"/>
    <tableColumn id="10" name="NOMBRE DE CV FISCAUX" dataDxfId="1558"/>
    <tableColumn id="11" name="NOMBRE DE PLACES ASSISES" dataDxfId="1557"/>
    <tableColumn id="12" name="DATE DE 1 ÈRE MISE EN SERVICE" dataDxfId="1556"/>
    <tableColumn id="13" name="DATE D'ENTRÉE PARC AUTO" dataDxfId="1555"/>
    <tableColumn id="16" name="TRANSPORT DE MATIERES DANGEREUSES" dataDxfId="1554"/>
    <tableColumn id="14" name="AGE DU VEHICULE _x000a_AU 01/04/2025" dataDxfId="1553">
      <calculatedColumnFormula>INT(((DONNEES!$B$2)-Tableau8[[#This Row],[DATE DE 1 ÈRE MISE EN SERVICE]])/365)</calculatedColumnFormula>
    </tableColumn>
    <tableColumn id="18" name="AGE DU VEHICULE _x000a_A AUJOURD'HUI" dataDxfId="1552">
      <calculatedColumnFormula>INT((TODAY()-Tableau8[[#This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10.xml><?xml version="1.0" encoding="utf-8"?>
<table xmlns="http://schemas.openxmlformats.org/spreadsheetml/2006/main" id="9" name="Tableau9" displayName="Tableau9" ref="A1:R3" totalsRowShown="0" headerRowDxfId="1551" dataDxfId="1550">
  <autoFilter ref="A1:R3"/>
  <tableColumns count="18">
    <tableColumn id="15" name="ETABLISSEMENT" dataDxfId="1549"/>
    <tableColumn id="1" name="IMMATRICULATION - EHPAD de Millau" dataDxfId="1548"/>
    <tableColumn id="2" name="MARQUE " dataDxfId="1547"/>
    <tableColumn id="3" name="MODELE" dataDxfId="1546"/>
    <tableColumn id="4" name="CATÉGORIE CARTE GRISE" dataDxfId="1545"/>
    <tableColumn id="17" name="IDENTIFICATION CODE GENRE" dataDxfId="1544"/>
    <tableColumn id="5" name="CATÉGORIE AU BPU" dataDxfId="1543"/>
    <tableColumn id="6" name="SITE / SERVICE" dataDxfId="1542"/>
    <tableColumn id="7" name="- ACHAT -_x000a_- LOCATION -" dataDxfId="1541"/>
    <tableColumn id="8" name="TYPE D'ÉNERGIE" dataDxfId="1540"/>
    <tableColumn id="9" name="P.T.A.C" dataDxfId="1539"/>
    <tableColumn id="10" name="NOMBRE DE CV FISCAUX" dataDxfId="1538"/>
    <tableColumn id="11" name="NOMBRE DE PLACES ASSISES" dataDxfId="1537"/>
    <tableColumn id="12" name="DATE DE 1 ÈRE MISE EN SERVICE" dataDxfId="1536"/>
    <tableColumn id="13" name="DATE D'ENTRÉE PARC AUTO" dataDxfId="1535"/>
    <tableColumn id="16" name="TRANSPORT DE MATIERES DANGEREUSES" dataDxfId="1534"/>
    <tableColumn id="14" name="AGE DU VEHICULE _x000a_AU 01/04/2025" dataDxfId="1533">
      <calculatedColumnFormula>INT(((DONNEES!$B$2)-Tableau9[[#This Row],[DATE DE 1 ÈRE MISE EN SERVICE]])/365)</calculatedColumnFormula>
    </tableColumn>
    <tableColumn id="18" name="AGE DU VEHICULE _x000a_A AUJOURD'HUI" dataDxfId="1532">
      <calculatedColumnFormula>INT((TODAY()-Tableau9[[#This Row],[DATE DE 1 ÈRE MISE EN SERVICE]])/365)</calculatedColumnFormula>
    </tableColumn>
  </tableColumns>
  <tableStyleInfo name="TableStyleMedium10" showFirstColumn="0" showLastColumn="0" showRowStripes="1" showColumnStripes="0"/>
</table>
</file>

<file path=xl/tables/table11.xml><?xml version="1.0" encoding="utf-8"?>
<table xmlns="http://schemas.openxmlformats.org/spreadsheetml/2006/main" id="10" name="Tableau10" displayName="Tableau10" ref="A1:L30" totalsRowShown="0" headerRowDxfId="1531">
  <autoFilter ref="A1:L30"/>
  <tableColumns count="12">
    <tableColumn id="1" name="Etablissement" dataDxfId="1530"/>
    <tableColumn id="3" name="Catégorie" dataDxfId="1529"/>
    <tableColumn id="6" name="Immat. \ Ref." dataDxfId="1528"/>
    <tableColumn id="10" name="Marque" dataDxfId="1527"/>
    <tableColumn id="11" name="Modèle" dataDxfId="1526"/>
    <tableColumn id="12" name="Type d'énergie" dataDxfId="1525"/>
    <tableColumn id="13" name="Poids (kilos)" dataDxfId="1524"/>
    <tableColumn id="14" name="Puiss. / Cyl." dataDxfId="1523"/>
    <tableColumn id="15" name="Nombre de place (places)" dataDxfId="1522"/>
    <tableColumn id="16" name="1ère mise en service" dataDxfId="1521"/>
    <tableColumn id="18" name="date entrée" dataDxfId="1520"/>
    <tableColumn id="19" name="date sortie" dataDxfId="1519"/>
  </tableColumns>
  <tableStyleInfo name="TableStyleMedium10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3" Type="http://schemas.openxmlformats.org/officeDocument/2006/relationships/pivotTable" Target="../pivotTables/pivotTable3.xml"/><Relationship Id="rId21" Type="http://schemas.openxmlformats.org/officeDocument/2006/relationships/printerSettings" Target="../printerSettings/printerSettings1.bin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ivotTable" Target="../pivotTables/pivotTable20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hyperlink" Target="file:///C:\Users\anc\AppData\Local\Microsoft\Windows\INetCache\Content.Outlook\SI3BSOUW\Fiche%20Client\Fiche%20Client%20_%20MILLAU%20CH.doc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1"/>
  <sheetViews>
    <sheetView tabSelected="1" zoomScale="55" zoomScaleNormal="55" workbookViewId="0">
      <selection activeCell="A19" sqref="A19"/>
    </sheetView>
  </sheetViews>
  <sheetFormatPr baseColWidth="10" defaultRowHeight="15" x14ac:dyDescent="0.25"/>
  <cols>
    <col min="1" max="1" width="56.28515625" style="66" customWidth="1"/>
    <col min="2" max="2" width="51.28515625" style="44" customWidth="1"/>
    <col min="3" max="3" width="2.28515625" style="66" customWidth="1"/>
    <col min="4" max="4" width="56.28515625" style="66" customWidth="1"/>
    <col min="5" max="5" width="51.28515625" style="44" customWidth="1"/>
    <col min="6" max="6" width="11.42578125" style="66"/>
    <col min="7" max="7" width="39.85546875" style="66" customWidth="1"/>
    <col min="8" max="8" width="21.7109375" style="44" customWidth="1"/>
    <col min="9" max="9" width="2.28515625" style="66" customWidth="1"/>
    <col min="10" max="10" width="43.5703125" style="66" customWidth="1"/>
    <col min="11" max="11" width="21.7109375" style="44" customWidth="1"/>
    <col min="12" max="12" width="7.140625" style="66" customWidth="1"/>
    <col min="13" max="13" width="17.5703125" style="66" bestFit="1" customWidth="1"/>
    <col min="14" max="14" width="21.7109375" style="44" customWidth="1"/>
    <col min="15" max="15" width="2.28515625" style="66" customWidth="1"/>
    <col min="16" max="16" width="39.85546875" style="66" bestFit="1" customWidth="1"/>
    <col min="17" max="17" width="21.7109375" style="44" customWidth="1"/>
    <col min="18" max="18" width="7.140625" style="66" customWidth="1"/>
    <col min="19" max="19" width="39.85546875" style="66" bestFit="1" customWidth="1"/>
    <col min="20" max="20" width="21.7109375" style="44" customWidth="1"/>
    <col min="21" max="21" width="2.28515625" style="66" customWidth="1"/>
    <col min="22" max="22" width="39.85546875" style="66" bestFit="1" customWidth="1"/>
    <col min="23" max="23" width="21.7109375" style="44" customWidth="1"/>
    <col min="24" max="24" width="7.140625" style="66" customWidth="1"/>
    <col min="25" max="25" width="39.85546875" style="66" customWidth="1"/>
    <col min="26" max="26" width="21.7109375" style="44" customWidth="1"/>
    <col min="27" max="27" width="2.28515625" style="66" customWidth="1"/>
    <col min="28" max="28" width="39.85546875" style="66" customWidth="1"/>
    <col min="29" max="29" width="21.7109375" style="44" customWidth="1"/>
    <col min="30" max="30" width="7.140625" style="66" customWidth="1"/>
    <col min="31" max="31" width="39.85546875" style="66" bestFit="1" customWidth="1"/>
    <col min="32" max="32" width="21.7109375" style="44" customWidth="1"/>
    <col min="33" max="33" width="2.28515625" style="66" customWidth="1"/>
    <col min="34" max="34" width="43.28515625" style="66" bestFit="1" customWidth="1"/>
    <col min="35" max="35" width="21.7109375" style="44" customWidth="1"/>
    <col min="36" max="36" width="7.140625" style="66" customWidth="1"/>
    <col min="37" max="37" width="39.85546875" style="66" bestFit="1" customWidth="1"/>
    <col min="38" max="38" width="21.7109375" style="44" customWidth="1"/>
    <col min="39" max="39" width="2.28515625" style="66" customWidth="1"/>
    <col min="40" max="40" width="39.85546875" style="66" bestFit="1" customWidth="1"/>
    <col min="41" max="41" width="21.7109375" style="44" customWidth="1"/>
    <col min="42" max="42" width="7.140625" style="66" customWidth="1"/>
    <col min="43" max="43" width="39.85546875" style="66" bestFit="1" customWidth="1"/>
    <col min="44" max="44" width="21.7109375" style="44" customWidth="1"/>
    <col min="45" max="45" width="2.28515625" style="66" customWidth="1"/>
    <col min="46" max="46" width="39.85546875" style="66" bestFit="1" customWidth="1"/>
    <col min="47" max="47" width="21.7109375" style="44" customWidth="1"/>
    <col min="48" max="48" width="7.140625" style="66" customWidth="1"/>
    <col min="49" max="49" width="17.5703125" style="66" bestFit="1" customWidth="1"/>
    <col min="50" max="50" width="21.7109375" style="46" customWidth="1"/>
    <col min="51" max="51" width="2.28515625" style="66" customWidth="1"/>
    <col min="52" max="52" width="43.28515625" style="66" bestFit="1" customWidth="1"/>
    <col min="53" max="53" width="21.7109375" style="44" customWidth="1"/>
    <col min="54" max="54" width="7.140625" style="66" customWidth="1"/>
    <col min="55" max="55" width="17.5703125" style="66" bestFit="1" customWidth="1"/>
    <col min="56" max="56" width="21.7109375" style="46" customWidth="1"/>
    <col min="57" max="57" width="2.28515625" style="66" customWidth="1"/>
    <col min="58" max="58" width="39.85546875" style="66" bestFit="1" customWidth="1"/>
    <col min="59" max="59" width="21.7109375" style="46" customWidth="1"/>
    <col min="60" max="16384" width="11.42578125" style="66"/>
  </cols>
  <sheetData>
    <row r="1" spans="1:59" ht="70.5" customHeight="1" thickBot="1" x14ac:dyDescent="0.3">
      <c r="A1" s="123" t="s">
        <v>297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124"/>
      <c r="AI1" s="124"/>
      <c r="AJ1" s="124"/>
      <c r="AK1" s="124"/>
      <c r="AL1" s="124"/>
      <c r="AM1" s="124"/>
      <c r="AN1" s="124"/>
      <c r="AO1" s="124"/>
      <c r="AP1" s="124"/>
      <c r="AQ1" s="124"/>
      <c r="AR1" s="124"/>
      <c r="AS1" s="124"/>
      <c r="AT1" s="124"/>
      <c r="AU1" s="124"/>
      <c r="AV1" s="124"/>
      <c r="AW1" s="124"/>
      <c r="AX1" s="124"/>
      <c r="AY1" s="124"/>
      <c r="AZ1" s="124"/>
      <c r="BA1" s="124"/>
      <c r="BB1" s="124"/>
      <c r="BC1" s="124"/>
      <c r="BD1" s="124"/>
      <c r="BE1" s="124"/>
      <c r="BF1" s="124"/>
      <c r="BG1" s="125"/>
    </row>
    <row r="3" spans="1:59" ht="15.75" thickBot="1" x14ac:dyDescent="0.3"/>
    <row r="4" spans="1:59" ht="24.75" customHeight="1" thickBot="1" x14ac:dyDescent="0.3">
      <c r="A4" s="40" t="s">
        <v>298</v>
      </c>
      <c r="B4" s="40"/>
      <c r="C4" s="40"/>
      <c r="D4" s="40"/>
      <c r="E4" s="50"/>
      <c r="G4" s="40" t="s">
        <v>286</v>
      </c>
      <c r="H4" s="40"/>
      <c r="I4" s="40"/>
      <c r="J4" s="40"/>
      <c r="K4" s="50"/>
      <c r="M4" s="51" t="s">
        <v>295</v>
      </c>
      <c r="N4" s="40"/>
      <c r="O4" s="40"/>
      <c r="P4" s="40"/>
      <c r="Q4" s="50"/>
      <c r="S4" s="51" t="s">
        <v>294</v>
      </c>
      <c r="T4" s="40"/>
      <c r="U4" s="40"/>
      <c r="V4" s="40"/>
      <c r="W4" s="50"/>
      <c r="Y4" s="51" t="s">
        <v>293</v>
      </c>
      <c r="Z4" s="40"/>
      <c r="AA4" s="40"/>
      <c r="AB4" s="40"/>
      <c r="AC4" s="50"/>
      <c r="AE4" s="51" t="s">
        <v>292</v>
      </c>
      <c r="AF4" s="40"/>
      <c r="AG4" s="40"/>
      <c r="AH4" s="40"/>
      <c r="AI4" s="50"/>
      <c r="AK4" s="51" t="s">
        <v>291</v>
      </c>
      <c r="AL4" s="40"/>
      <c r="AM4" s="40"/>
      <c r="AN4" s="40"/>
      <c r="AO4" s="50"/>
      <c r="AQ4" s="51" t="s">
        <v>290</v>
      </c>
      <c r="AR4" s="40"/>
      <c r="AS4" s="40"/>
      <c r="AT4" s="40"/>
      <c r="AU4" s="50"/>
      <c r="AW4" s="40" t="s">
        <v>289</v>
      </c>
      <c r="AX4" s="40"/>
      <c r="AY4" s="40"/>
      <c r="AZ4" s="40"/>
      <c r="BA4" s="50"/>
      <c r="BC4" s="40" t="s">
        <v>288</v>
      </c>
      <c r="BD4" s="40"/>
      <c r="BE4" s="40"/>
      <c r="BF4" s="40"/>
      <c r="BG4" s="50"/>
    </row>
    <row r="5" spans="1:59" ht="15.75" thickBot="1" x14ac:dyDescent="0.3"/>
    <row r="6" spans="1:59" ht="27" customHeight="1" thickBot="1" x14ac:dyDescent="0.3">
      <c r="A6" s="40" t="s">
        <v>285</v>
      </c>
      <c r="B6" s="41"/>
      <c r="D6" s="40" t="s">
        <v>287</v>
      </c>
      <c r="E6" s="42"/>
      <c r="G6" s="40" t="s">
        <v>285</v>
      </c>
      <c r="H6" s="41"/>
      <c r="J6" s="40" t="s">
        <v>287</v>
      </c>
      <c r="K6" s="42"/>
      <c r="M6" s="40" t="s">
        <v>285</v>
      </c>
      <c r="N6" s="41"/>
      <c r="P6" s="40" t="s">
        <v>287</v>
      </c>
      <c r="Q6" s="42"/>
      <c r="S6" s="40" t="s">
        <v>285</v>
      </c>
      <c r="T6" s="41"/>
      <c r="V6" s="40" t="s">
        <v>287</v>
      </c>
      <c r="W6" s="42"/>
      <c r="Y6" s="40" t="s">
        <v>285</v>
      </c>
      <c r="Z6" s="41"/>
      <c r="AB6" s="40" t="s">
        <v>287</v>
      </c>
      <c r="AC6" s="42"/>
      <c r="AE6" s="40" t="s">
        <v>285</v>
      </c>
      <c r="AF6" s="41"/>
      <c r="AH6" s="40" t="s">
        <v>287</v>
      </c>
      <c r="AI6" s="42"/>
      <c r="AK6" s="40" t="s">
        <v>285</v>
      </c>
      <c r="AL6" s="41"/>
      <c r="AN6" s="40" t="s">
        <v>287</v>
      </c>
      <c r="AO6" s="42"/>
      <c r="AQ6" s="40" t="s">
        <v>285</v>
      </c>
      <c r="AR6" s="41"/>
      <c r="AT6" s="40" t="s">
        <v>287</v>
      </c>
      <c r="AU6" s="42"/>
      <c r="AW6" s="40" t="s">
        <v>261</v>
      </c>
      <c r="AX6" s="41"/>
      <c r="AZ6" s="40" t="s">
        <v>287</v>
      </c>
      <c r="BA6" s="42"/>
      <c r="BC6" s="40" t="s">
        <v>285</v>
      </c>
      <c r="BD6" s="41"/>
      <c r="BF6" s="40" t="s">
        <v>287</v>
      </c>
      <c r="BG6" s="42"/>
    </row>
    <row r="7" spans="1:59" ht="27" customHeight="1" x14ac:dyDescent="0.25">
      <c r="A7" s="43"/>
      <c r="B7" s="47"/>
      <c r="C7" s="67"/>
      <c r="D7" s="43"/>
      <c r="E7" s="49"/>
      <c r="G7" s="43"/>
      <c r="H7" s="47"/>
      <c r="I7" s="67"/>
      <c r="J7" s="43"/>
      <c r="K7" s="49"/>
      <c r="M7" s="43"/>
      <c r="N7" s="47"/>
      <c r="O7" s="67"/>
      <c r="P7" s="43"/>
      <c r="Q7" s="49"/>
      <c r="S7" s="43"/>
      <c r="T7" s="47"/>
      <c r="U7" s="67"/>
      <c r="V7" s="43"/>
      <c r="W7" s="49"/>
      <c r="Y7" s="43"/>
      <c r="Z7" s="47"/>
      <c r="AA7" s="67"/>
      <c r="AB7" s="43"/>
      <c r="AC7" s="49"/>
      <c r="AE7" s="43"/>
      <c r="AF7" s="47"/>
      <c r="AH7" s="43"/>
      <c r="AI7" s="49"/>
      <c r="AK7" s="43"/>
      <c r="AL7" s="47"/>
      <c r="AN7" s="43"/>
      <c r="AO7" s="49"/>
      <c r="AQ7" s="43"/>
      <c r="AR7" s="47"/>
      <c r="AT7" s="43"/>
      <c r="AU7" s="49"/>
      <c r="AW7" s="43"/>
      <c r="AX7" s="47"/>
      <c r="AZ7" s="43"/>
      <c r="BA7" s="49"/>
      <c r="BC7" s="43"/>
      <c r="BD7" s="47"/>
      <c r="BF7" s="43"/>
      <c r="BG7" s="49"/>
    </row>
    <row r="8" spans="1:59" s="64" customFormat="1" ht="51" customHeight="1" x14ac:dyDescent="0.25">
      <c r="A8" s="68" t="s">
        <v>1</v>
      </c>
      <c r="B8" s="44" t="s">
        <v>597</v>
      </c>
      <c r="D8" s="69" t="s">
        <v>1</v>
      </c>
      <c r="E8" s="44" t="s">
        <v>597</v>
      </c>
      <c r="F8" s="66"/>
      <c r="G8" s="68" t="s">
        <v>1</v>
      </c>
      <c r="H8" s="44" t="s">
        <v>296</v>
      </c>
      <c r="J8" s="68" t="s">
        <v>1</v>
      </c>
      <c r="K8" s="44" t="s">
        <v>296</v>
      </c>
      <c r="M8" s="68" t="s">
        <v>1</v>
      </c>
      <c r="N8" s="44" t="s">
        <v>296</v>
      </c>
      <c r="P8" s="68" t="s">
        <v>1</v>
      </c>
      <c r="Q8" s="44" t="s">
        <v>296</v>
      </c>
      <c r="S8" s="68" t="s">
        <v>1</v>
      </c>
      <c r="T8" s="44" t="s">
        <v>296</v>
      </c>
      <c r="V8" s="68" t="s">
        <v>1</v>
      </c>
      <c r="W8" s="44" t="s">
        <v>296</v>
      </c>
      <c r="Y8" s="68" t="s">
        <v>1</v>
      </c>
      <c r="Z8" s="44" t="s">
        <v>296</v>
      </c>
      <c r="AB8" s="68" t="s">
        <v>1</v>
      </c>
      <c r="AC8" s="44" t="s">
        <v>296</v>
      </c>
      <c r="AE8" s="68" t="s">
        <v>1</v>
      </c>
      <c r="AF8" s="44" t="s">
        <v>296</v>
      </c>
      <c r="AH8" s="68" t="s">
        <v>1</v>
      </c>
      <c r="AI8" s="44" t="s">
        <v>296</v>
      </c>
      <c r="AK8" s="68" t="s">
        <v>1</v>
      </c>
      <c r="AL8" s="44" t="s">
        <v>296</v>
      </c>
      <c r="AN8" s="68" t="s">
        <v>1</v>
      </c>
      <c r="AO8" s="44" t="s">
        <v>296</v>
      </c>
      <c r="AQ8" s="68" t="s">
        <v>1</v>
      </c>
      <c r="AR8" s="44" t="s">
        <v>296</v>
      </c>
      <c r="AT8" s="68" t="s">
        <v>1</v>
      </c>
      <c r="AU8" s="44" t="s">
        <v>296</v>
      </c>
      <c r="AW8" s="68" t="s">
        <v>1</v>
      </c>
      <c r="AX8" s="44" t="s">
        <v>296</v>
      </c>
      <c r="AZ8" s="68" t="s">
        <v>1</v>
      </c>
      <c r="BA8" s="44" t="s">
        <v>296</v>
      </c>
      <c r="BC8" s="68" t="s">
        <v>1</v>
      </c>
      <c r="BD8" s="44" t="s">
        <v>296</v>
      </c>
      <c r="BF8" s="68" t="s">
        <v>1</v>
      </c>
      <c r="BG8" s="44" t="s">
        <v>296</v>
      </c>
    </row>
    <row r="9" spans="1:59" ht="31.5" customHeight="1" x14ac:dyDescent="0.25">
      <c r="A9" s="65" t="s">
        <v>595</v>
      </c>
      <c r="B9" s="52">
        <v>64</v>
      </c>
      <c r="D9" s="65" t="s">
        <v>595</v>
      </c>
      <c r="E9" s="52">
        <v>168</v>
      </c>
      <c r="G9" s="65" t="s">
        <v>262</v>
      </c>
      <c r="H9" s="52">
        <v>27</v>
      </c>
      <c r="J9" s="65" t="s">
        <v>262</v>
      </c>
      <c r="K9" s="52">
        <v>27</v>
      </c>
      <c r="M9" s="65" t="s">
        <v>97</v>
      </c>
      <c r="N9" s="52"/>
      <c r="P9" s="65" t="s">
        <v>262</v>
      </c>
      <c r="Q9" s="52">
        <v>4</v>
      </c>
      <c r="S9" s="65" t="s">
        <v>262</v>
      </c>
      <c r="T9" s="52">
        <v>3</v>
      </c>
      <c r="V9" s="65" t="s">
        <v>262</v>
      </c>
      <c r="W9" s="52">
        <v>25</v>
      </c>
      <c r="Y9" s="65" t="s">
        <v>262</v>
      </c>
      <c r="Z9" s="52">
        <v>1</v>
      </c>
      <c r="AB9" s="65" t="s">
        <v>262</v>
      </c>
      <c r="AC9" s="52">
        <v>13</v>
      </c>
      <c r="AE9" s="65" t="s">
        <v>262</v>
      </c>
      <c r="AF9" s="52">
        <v>5</v>
      </c>
      <c r="AH9" s="65" t="s">
        <v>262</v>
      </c>
      <c r="AI9" s="52">
        <v>4</v>
      </c>
      <c r="AK9" s="65" t="s">
        <v>262</v>
      </c>
      <c r="AL9" s="52">
        <v>3</v>
      </c>
      <c r="AN9" s="65" t="s">
        <v>262</v>
      </c>
      <c r="AO9" s="52">
        <v>7</v>
      </c>
      <c r="AQ9" s="65" t="s">
        <v>262</v>
      </c>
      <c r="AR9" s="52">
        <v>4</v>
      </c>
      <c r="AT9" s="65" t="s">
        <v>262</v>
      </c>
      <c r="AU9" s="52">
        <v>5</v>
      </c>
      <c r="AW9" s="65" t="s">
        <v>97</v>
      </c>
      <c r="AX9" s="48"/>
      <c r="AZ9" s="65" t="s">
        <v>262</v>
      </c>
      <c r="BA9" s="52">
        <v>4</v>
      </c>
      <c r="BC9" s="65" t="s">
        <v>97</v>
      </c>
      <c r="BD9" s="48"/>
      <c r="BF9" s="65" t="s">
        <v>262</v>
      </c>
      <c r="BG9" s="48">
        <v>2</v>
      </c>
    </row>
    <row r="10" spans="1:59" ht="31.5" customHeight="1" x14ac:dyDescent="0.25">
      <c r="A10" s="65" t="s">
        <v>598</v>
      </c>
      <c r="B10" s="52">
        <v>4</v>
      </c>
      <c r="D10" s="65" t="s">
        <v>265</v>
      </c>
      <c r="E10" s="52">
        <v>1</v>
      </c>
      <c r="G10" s="65" t="s">
        <v>97</v>
      </c>
      <c r="H10" s="52">
        <v>27</v>
      </c>
      <c r="J10" s="65" t="s">
        <v>263</v>
      </c>
      <c r="K10" s="52">
        <v>1</v>
      </c>
      <c r="P10" s="65" t="s">
        <v>97</v>
      </c>
      <c r="Q10" s="52">
        <v>4</v>
      </c>
      <c r="S10" s="65" t="s">
        <v>97</v>
      </c>
      <c r="T10" s="52">
        <v>3</v>
      </c>
      <c r="V10" s="65" t="s">
        <v>97</v>
      </c>
      <c r="W10" s="52">
        <v>25</v>
      </c>
      <c r="Y10" s="65" t="s">
        <v>97</v>
      </c>
      <c r="Z10" s="52">
        <v>1</v>
      </c>
      <c r="AB10" s="65" t="s">
        <v>97</v>
      </c>
      <c r="AC10" s="52">
        <v>13</v>
      </c>
      <c r="AE10" s="65" t="s">
        <v>97</v>
      </c>
      <c r="AF10" s="52">
        <v>5</v>
      </c>
      <c r="AH10" s="65" t="s">
        <v>264</v>
      </c>
      <c r="AI10" s="52">
        <v>1</v>
      </c>
      <c r="AK10" s="65" t="s">
        <v>97</v>
      </c>
      <c r="AL10" s="52">
        <v>3</v>
      </c>
      <c r="AN10" s="65" t="s">
        <v>97</v>
      </c>
      <c r="AO10" s="52">
        <v>7</v>
      </c>
      <c r="AQ10" s="65" t="s">
        <v>97</v>
      </c>
      <c r="AR10" s="52">
        <v>4</v>
      </c>
      <c r="AT10" s="65" t="s">
        <v>97</v>
      </c>
      <c r="AU10" s="52">
        <v>5</v>
      </c>
      <c r="AZ10" s="65" t="s">
        <v>264</v>
      </c>
      <c r="BA10" s="52">
        <v>1</v>
      </c>
      <c r="BF10" s="65" t="s">
        <v>97</v>
      </c>
      <c r="BG10" s="48">
        <v>2</v>
      </c>
    </row>
    <row r="11" spans="1:59" ht="31.5" customHeight="1" x14ac:dyDescent="0.25">
      <c r="A11" s="65" t="s">
        <v>599</v>
      </c>
      <c r="B11" s="52">
        <v>2</v>
      </c>
      <c r="D11" s="65" t="s">
        <v>263</v>
      </c>
      <c r="E11" s="52">
        <v>6</v>
      </c>
      <c r="G11"/>
      <c r="H11"/>
      <c r="J11" s="65" t="s">
        <v>97</v>
      </c>
      <c r="K11" s="52">
        <v>28</v>
      </c>
      <c r="P11"/>
      <c r="Q11"/>
      <c r="S11"/>
      <c r="T11"/>
      <c r="V11"/>
      <c r="W11"/>
      <c r="AF11" s="64"/>
      <c r="AH11" s="65" t="s">
        <v>97</v>
      </c>
      <c r="AI11" s="52">
        <v>5</v>
      </c>
      <c r="AL11" s="64"/>
      <c r="AO11" s="64"/>
      <c r="AR11" s="64"/>
      <c r="AU11" s="64"/>
      <c r="AZ11" s="65" t="s">
        <v>97</v>
      </c>
      <c r="BA11" s="52">
        <v>5</v>
      </c>
      <c r="BG11" s="66"/>
    </row>
    <row r="12" spans="1:59" ht="31.5" customHeight="1" x14ac:dyDescent="0.25">
      <c r="A12" s="65" t="s">
        <v>600</v>
      </c>
      <c r="B12" s="52">
        <v>6</v>
      </c>
      <c r="D12" s="65" t="s">
        <v>598</v>
      </c>
      <c r="E12" s="52">
        <v>3</v>
      </c>
      <c r="G12"/>
      <c r="H12"/>
      <c r="J12"/>
      <c r="K12"/>
      <c r="P12"/>
      <c r="Q12"/>
      <c r="S12"/>
      <c r="T12"/>
      <c r="V12"/>
      <c r="W12"/>
      <c r="AF12" s="64"/>
      <c r="AI12" s="64"/>
      <c r="AL12" s="64"/>
      <c r="AO12" s="64"/>
      <c r="AR12" s="64"/>
      <c r="AU12" s="64"/>
      <c r="BA12" s="64"/>
      <c r="BG12" s="66"/>
    </row>
    <row r="13" spans="1:59" ht="31.5" customHeight="1" x14ac:dyDescent="0.25">
      <c r="A13" s="65" t="s">
        <v>97</v>
      </c>
      <c r="B13" s="52">
        <v>76</v>
      </c>
      <c r="D13" s="65" t="s">
        <v>599</v>
      </c>
      <c r="E13" s="52">
        <v>5</v>
      </c>
      <c r="G13"/>
      <c r="H13"/>
      <c r="J13"/>
      <c r="K13"/>
      <c r="P13"/>
      <c r="Q13"/>
      <c r="V13"/>
      <c r="W13"/>
      <c r="AF13" s="64"/>
      <c r="AI13" s="64"/>
      <c r="AO13" s="64"/>
      <c r="AR13" s="64"/>
      <c r="AU13" s="64"/>
      <c r="BA13" s="64"/>
    </row>
    <row r="14" spans="1:59" ht="31.5" customHeight="1" x14ac:dyDescent="0.25">
      <c r="A14"/>
      <c r="B14"/>
      <c r="D14" s="65" t="s">
        <v>600</v>
      </c>
      <c r="E14" s="52">
        <v>28</v>
      </c>
      <c r="G14"/>
      <c r="H14"/>
      <c r="J14"/>
      <c r="K14"/>
      <c r="V14"/>
      <c r="W14"/>
      <c r="AI14" s="64"/>
      <c r="AO14" s="64"/>
      <c r="BA14" s="64"/>
    </row>
    <row r="15" spans="1:59" ht="31.5" customHeight="1" x14ac:dyDescent="0.25">
      <c r="A15"/>
      <c r="B15"/>
      <c r="D15" s="65" t="s">
        <v>97</v>
      </c>
      <c r="E15" s="52">
        <v>211</v>
      </c>
      <c r="J15"/>
      <c r="K15"/>
      <c r="V15"/>
      <c r="W15"/>
      <c r="AI15" s="64"/>
      <c r="AO15" s="64"/>
      <c r="BA15" s="64"/>
    </row>
    <row r="16" spans="1:59" ht="31.5" customHeight="1" x14ac:dyDescent="0.25">
      <c r="A16"/>
      <c r="B16"/>
      <c r="D16"/>
      <c r="E16"/>
      <c r="J16"/>
      <c r="K16"/>
      <c r="V16"/>
      <c r="W16"/>
      <c r="AI16" s="64"/>
    </row>
    <row r="17" spans="1:52" ht="31.5" customHeight="1" x14ac:dyDescent="0.25">
      <c r="A17"/>
      <c r="B17"/>
      <c r="D17"/>
      <c r="E17"/>
      <c r="J17"/>
      <c r="K17"/>
      <c r="V17"/>
      <c r="W17"/>
    </row>
    <row r="18" spans="1:52" x14ac:dyDescent="0.25">
      <c r="A18"/>
      <c r="B18"/>
      <c r="D18"/>
      <c r="E18"/>
      <c r="J18"/>
      <c r="K18"/>
      <c r="V18"/>
      <c r="W18"/>
      <c r="AV18" s="43"/>
      <c r="AW18" s="47"/>
      <c r="AX18" s="66"/>
      <c r="AY18" s="43"/>
      <c r="AZ18" s="49"/>
    </row>
    <row r="19" spans="1:52" x14ac:dyDescent="0.25">
      <c r="A19"/>
      <c r="B19"/>
      <c r="D19"/>
      <c r="E19"/>
      <c r="J19"/>
      <c r="K19"/>
      <c r="V19"/>
      <c r="W19"/>
    </row>
    <row r="20" spans="1:52" x14ac:dyDescent="0.25">
      <c r="A20"/>
      <c r="B20"/>
      <c r="D20"/>
      <c r="E20"/>
      <c r="J20"/>
      <c r="K20"/>
      <c r="V20"/>
      <c r="W20"/>
    </row>
    <row r="21" spans="1:52" x14ac:dyDescent="0.25">
      <c r="B21" s="66"/>
      <c r="D21"/>
      <c r="E21"/>
      <c r="J21"/>
      <c r="K21"/>
      <c r="V21"/>
      <c r="W21"/>
    </row>
    <row r="22" spans="1:52" x14ac:dyDescent="0.25">
      <c r="B22" s="66"/>
      <c r="D22"/>
      <c r="E22"/>
      <c r="J22"/>
      <c r="K22"/>
      <c r="V22"/>
      <c r="W22"/>
    </row>
    <row r="23" spans="1:52" x14ac:dyDescent="0.25">
      <c r="B23" s="66"/>
      <c r="D23"/>
      <c r="E23"/>
      <c r="V23"/>
      <c r="W23"/>
    </row>
    <row r="24" spans="1:52" x14ac:dyDescent="0.25">
      <c r="D24"/>
      <c r="E24"/>
    </row>
    <row r="25" spans="1:52" x14ac:dyDescent="0.25">
      <c r="D25"/>
      <c r="E25"/>
    </row>
    <row r="26" spans="1:52" x14ac:dyDescent="0.25">
      <c r="D26"/>
      <c r="E26"/>
    </row>
    <row r="27" spans="1:52" x14ac:dyDescent="0.25">
      <c r="D27"/>
      <c r="E27"/>
    </row>
    <row r="28" spans="1:52" x14ac:dyDescent="0.25">
      <c r="D28"/>
      <c r="E28"/>
    </row>
    <row r="29" spans="1:52" x14ac:dyDescent="0.25">
      <c r="D29"/>
      <c r="E29"/>
    </row>
    <row r="30" spans="1:52" x14ac:dyDescent="0.25">
      <c r="D30"/>
      <c r="E30"/>
    </row>
    <row r="31" spans="1:52" x14ac:dyDescent="0.25">
      <c r="D31"/>
      <c r="E31"/>
    </row>
    <row r="32" spans="1:52" x14ac:dyDescent="0.25">
      <c r="D32"/>
      <c r="E32"/>
    </row>
    <row r="33" spans="4:5" x14ac:dyDescent="0.25">
      <c r="D33"/>
      <c r="E33"/>
    </row>
    <row r="34" spans="4:5" x14ac:dyDescent="0.25">
      <c r="D34"/>
      <c r="E34"/>
    </row>
    <row r="35" spans="4:5" x14ac:dyDescent="0.25">
      <c r="D35"/>
      <c r="E35"/>
    </row>
    <row r="36" spans="4:5" x14ac:dyDescent="0.25">
      <c r="D36"/>
      <c r="E36"/>
    </row>
    <row r="37" spans="4:5" x14ac:dyDescent="0.25">
      <c r="D37"/>
      <c r="E37"/>
    </row>
    <row r="38" spans="4:5" x14ac:dyDescent="0.25">
      <c r="E38" s="66"/>
    </row>
    <row r="39" spans="4:5" x14ac:dyDescent="0.25">
      <c r="E39" s="66"/>
    </row>
    <row r="40" spans="4:5" x14ac:dyDescent="0.25">
      <c r="E40" s="66"/>
    </row>
    <row r="41" spans="4:5" x14ac:dyDescent="0.25">
      <c r="E41" s="66"/>
    </row>
    <row r="42" spans="4:5" x14ac:dyDescent="0.25">
      <c r="E42" s="66"/>
    </row>
    <row r="43" spans="4:5" x14ac:dyDescent="0.25">
      <c r="E43" s="66"/>
    </row>
    <row r="44" spans="4:5" x14ac:dyDescent="0.25">
      <c r="E44" s="66"/>
    </row>
    <row r="45" spans="4:5" x14ac:dyDescent="0.25">
      <c r="E45" s="66"/>
    </row>
    <row r="46" spans="4:5" x14ac:dyDescent="0.25">
      <c r="E46" s="66"/>
    </row>
    <row r="47" spans="4:5" x14ac:dyDescent="0.25">
      <c r="E47" s="66"/>
    </row>
    <row r="48" spans="4:5" x14ac:dyDescent="0.25">
      <c r="E48" s="66"/>
    </row>
    <row r="49" spans="5:5" x14ac:dyDescent="0.25">
      <c r="E49" s="66"/>
    </row>
    <row r="50" spans="5:5" x14ac:dyDescent="0.25">
      <c r="E50" s="66"/>
    </row>
    <row r="51" spans="5:5" x14ac:dyDescent="0.25">
      <c r="E51" s="66"/>
    </row>
    <row r="52" spans="5:5" x14ac:dyDescent="0.25">
      <c r="E52" s="66"/>
    </row>
    <row r="53" spans="5:5" x14ac:dyDescent="0.25">
      <c r="E53" s="66"/>
    </row>
    <row r="54" spans="5:5" x14ac:dyDescent="0.25">
      <c r="E54" s="66"/>
    </row>
    <row r="55" spans="5:5" x14ac:dyDescent="0.25">
      <c r="E55" s="66"/>
    </row>
    <row r="56" spans="5:5" x14ac:dyDescent="0.25">
      <c r="E56" s="66"/>
    </row>
    <row r="57" spans="5:5" x14ac:dyDescent="0.25">
      <c r="E57" s="66"/>
    </row>
    <row r="58" spans="5:5" x14ac:dyDescent="0.25">
      <c r="E58" s="66"/>
    </row>
    <row r="59" spans="5:5" x14ac:dyDescent="0.25">
      <c r="E59" s="66"/>
    </row>
    <row r="60" spans="5:5" x14ac:dyDescent="0.25">
      <c r="E60" s="66"/>
    </row>
    <row r="61" spans="5:5" x14ac:dyDescent="0.25">
      <c r="E61" s="66"/>
    </row>
  </sheetData>
  <mergeCells count="1">
    <mergeCell ref="A1:BG1"/>
  </mergeCells>
  <pageMargins left="0.7" right="0.7" top="0.75" bottom="0.75" header="0.3" footer="0.3"/>
  <pageSetup paperSize="9" orientation="portrait" r:id="rId2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3"/>
  <sheetViews>
    <sheetView zoomScale="70" zoomScaleNormal="70" workbookViewId="0">
      <selection activeCell="D9" sqref="D9"/>
    </sheetView>
  </sheetViews>
  <sheetFormatPr baseColWidth="10" defaultColWidth="9.140625" defaultRowHeight="15" outlineLevelCol="1" x14ac:dyDescent="0.25"/>
  <cols>
    <col min="1" max="1" width="18.140625" style="46" customWidth="1"/>
    <col min="2" max="2" width="17.7109375" style="46" hidden="1" customWidth="1" outlineLevel="1"/>
    <col min="3" max="3" width="23.42578125" style="46" customWidth="1" collapsed="1"/>
    <col min="4" max="4" width="74" style="46" customWidth="1"/>
    <col min="5" max="5" width="23" style="44" customWidth="1"/>
    <col min="6" max="6" width="29.7109375" style="46" hidden="1" customWidth="1" outlineLevel="1"/>
    <col min="7" max="7" width="26.28515625" style="46" customWidth="1" collapsed="1"/>
    <col min="8" max="8" width="33.85546875" style="46" hidden="1" customWidth="1" outlineLevel="1"/>
    <col min="9" max="9" width="25.7109375" style="46" hidden="1" customWidth="1" outlineLevel="1"/>
    <col min="10" max="10" width="25.42578125" style="46" bestFit="1" customWidth="1" collapsed="1"/>
    <col min="11" max="11" width="18.140625" style="46" customWidth="1"/>
    <col min="12" max="18" width="13.5703125" style="46" customWidth="1"/>
    <col min="19" max="20" width="16.7109375" style="46" customWidth="1"/>
    <col min="21" max="16384" width="9.140625" style="46"/>
  </cols>
  <sheetData>
    <row r="1" spans="1:20" ht="81.75" customHeight="1" x14ac:dyDescent="0.25">
      <c r="A1" s="4" t="s">
        <v>302</v>
      </c>
      <c r="B1" s="4" t="s">
        <v>1319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4" t="s">
        <v>244</v>
      </c>
      <c r="I1" s="4" t="s">
        <v>579</v>
      </c>
      <c r="J1" s="4" t="s">
        <v>594</v>
      </c>
      <c r="K1" s="25" t="s">
        <v>253</v>
      </c>
      <c r="L1" s="4" t="s">
        <v>245</v>
      </c>
      <c r="M1" s="4" t="s">
        <v>246</v>
      </c>
      <c r="N1" s="4" t="s">
        <v>249</v>
      </c>
      <c r="O1" s="4" t="s">
        <v>247</v>
      </c>
      <c r="P1" s="4" t="s">
        <v>248</v>
      </c>
      <c r="Q1" s="5" t="s">
        <v>251</v>
      </c>
      <c r="R1" s="5" t="s">
        <v>299</v>
      </c>
      <c r="S1" s="5" t="s">
        <v>258</v>
      </c>
      <c r="T1" s="5" t="s">
        <v>596</v>
      </c>
    </row>
    <row r="2" spans="1:20" ht="30" customHeight="1" x14ac:dyDescent="0.25">
      <c r="A2" s="62" t="s">
        <v>303</v>
      </c>
      <c r="B2" s="117">
        <v>10</v>
      </c>
      <c r="C2" s="55" t="s">
        <v>15</v>
      </c>
      <c r="D2" s="55" t="s">
        <v>39</v>
      </c>
      <c r="E2" s="56" t="s">
        <v>18</v>
      </c>
      <c r="F2" s="57" t="s">
        <v>602</v>
      </c>
      <c r="G2" s="60" t="s">
        <v>595</v>
      </c>
      <c r="H2" s="55" t="s">
        <v>615</v>
      </c>
      <c r="I2" s="55" t="s">
        <v>616</v>
      </c>
      <c r="J2" s="55" t="s">
        <v>617</v>
      </c>
      <c r="K2" s="55" t="s">
        <v>5</v>
      </c>
      <c r="L2" s="55" t="s">
        <v>132</v>
      </c>
      <c r="M2" s="55">
        <v>2126</v>
      </c>
      <c r="N2" s="55">
        <v>7</v>
      </c>
      <c r="O2" s="55">
        <v>2</v>
      </c>
      <c r="P2" s="55" t="s">
        <v>618</v>
      </c>
      <c r="Q2" s="107">
        <v>43922</v>
      </c>
      <c r="R2" s="55" t="s">
        <v>300</v>
      </c>
      <c r="S2" s="55">
        <f>DATEDIF(Tableau12[[#This Row],[DATE DE 1 ÈRE MISE EN SERVICE]],DONNEES!$B$2,"y")</f>
        <v>13</v>
      </c>
      <c r="T2" s="115">
        <f ca="1">DATEDIF(Tableau12[[#This Row],[DATE DE 1 ÈRE MISE EN SERVICE]],TODAY(),"y")</f>
        <v>13</v>
      </c>
    </row>
    <row r="3" spans="1:20" ht="30" customHeight="1" x14ac:dyDescent="0.25">
      <c r="A3" s="62" t="s">
        <v>304</v>
      </c>
      <c r="B3" s="117">
        <v>100</v>
      </c>
      <c r="C3" s="55" t="s">
        <v>20</v>
      </c>
      <c r="D3" s="55">
        <v>308</v>
      </c>
      <c r="E3" s="56" t="s">
        <v>8</v>
      </c>
      <c r="F3" s="57" t="s">
        <v>601</v>
      </c>
      <c r="G3" s="61" t="s">
        <v>595</v>
      </c>
      <c r="H3" s="55" t="s">
        <v>619</v>
      </c>
      <c r="I3" s="55" t="s">
        <v>620</v>
      </c>
      <c r="J3" s="55" t="s">
        <v>621</v>
      </c>
      <c r="K3" s="55" t="s">
        <v>5</v>
      </c>
      <c r="L3" s="55" t="s">
        <v>2</v>
      </c>
      <c r="M3" s="55">
        <v>1730</v>
      </c>
      <c r="N3" s="55">
        <v>6</v>
      </c>
      <c r="O3" s="55">
        <v>5</v>
      </c>
      <c r="P3" s="55" t="s">
        <v>622</v>
      </c>
      <c r="Q3" s="107">
        <v>43922</v>
      </c>
      <c r="R3" s="55" t="s">
        <v>300</v>
      </c>
      <c r="S3" s="55">
        <f>DATEDIF(Tableau12[[#This Row],[DATE DE 1 ÈRE MISE EN SERVICE]],DONNEES!$B$2,"y")</f>
        <v>6</v>
      </c>
      <c r="T3" s="115">
        <f ca="1">DATEDIF(Tableau12[[#This Row],[DATE DE 1 ÈRE MISE EN SERVICE]],TODAY(),"y")</f>
        <v>6</v>
      </c>
    </row>
    <row r="4" spans="1:20" ht="30" customHeight="1" x14ac:dyDescent="0.25">
      <c r="A4" s="62" t="s">
        <v>305</v>
      </c>
      <c r="B4" s="117">
        <v>101</v>
      </c>
      <c r="C4" s="55" t="s">
        <v>20</v>
      </c>
      <c r="D4" s="55" t="s">
        <v>79</v>
      </c>
      <c r="E4" s="56" t="s">
        <v>18</v>
      </c>
      <c r="F4" s="57" t="s">
        <v>602</v>
      </c>
      <c r="G4" s="61" t="s">
        <v>595</v>
      </c>
      <c r="H4" s="55" t="s">
        <v>22</v>
      </c>
      <c r="I4" s="55" t="s">
        <v>623</v>
      </c>
      <c r="J4" s="55" t="s">
        <v>624</v>
      </c>
      <c r="K4" s="55" t="s">
        <v>5</v>
      </c>
      <c r="L4" s="55" t="s">
        <v>2</v>
      </c>
      <c r="M4" s="55">
        <v>1940</v>
      </c>
      <c r="N4" s="55">
        <v>6</v>
      </c>
      <c r="O4" s="55">
        <v>2</v>
      </c>
      <c r="P4" s="55" t="s">
        <v>625</v>
      </c>
      <c r="Q4" s="107">
        <v>45141</v>
      </c>
      <c r="R4" s="55" t="s">
        <v>300</v>
      </c>
      <c r="S4" s="55">
        <f>DATEDIF(Tableau12[[#This Row],[DATE DE 1 ÈRE MISE EN SERVICE]],DONNEES!$B$2,"y")</f>
        <v>1</v>
      </c>
      <c r="T4" s="115">
        <f ca="1">DATEDIF(Tableau12[[#This Row],[DATE DE 1 ÈRE MISE EN SERVICE]],TODAY(),"y")</f>
        <v>1</v>
      </c>
    </row>
    <row r="5" spans="1:20" ht="30" customHeight="1" x14ac:dyDescent="0.25">
      <c r="A5" s="62" t="s">
        <v>306</v>
      </c>
      <c r="B5" s="117">
        <v>102</v>
      </c>
      <c r="C5" s="55" t="s">
        <v>15</v>
      </c>
      <c r="D5" s="55" t="s">
        <v>158</v>
      </c>
      <c r="E5" s="56" t="s">
        <v>8</v>
      </c>
      <c r="F5" s="57" t="s">
        <v>601</v>
      </c>
      <c r="G5" s="61" t="s">
        <v>595</v>
      </c>
      <c r="H5" s="55" t="s">
        <v>626</v>
      </c>
      <c r="I5" s="55" t="s">
        <v>627</v>
      </c>
      <c r="J5" s="55" t="s">
        <v>628</v>
      </c>
      <c r="K5" s="55" t="s">
        <v>5</v>
      </c>
      <c r="L5" s="55" t="s">
        <v>2</v>
      </c>
      <c r="M5" s="55">
        <v>1359</v>
      </c>
      <c r="N5" s="55">
        <v>4</v>
      </c>
      <c r="O5" s="55">
        <v>4</v>
      </c>
      <c r="P5" s="55" t="s">
        <v>629</v>
      </c>
      <c r="Q5" s="107">
        <v>43922</v>
      </c>
      <c r="R5" s="55" t="s">
        <v>300</v>
      </c>
      <c r="S5" s="55">
        <f>DATEDIF(Tableau12[[#This Row],[DATE DE 1 ÈRE MISE EN SERVICE]],DONNEES!$B$2,"y")</f>
        <v>7</v>
      </c>
      <c r="T5" s="115">
        <f ca="1">DATEDIF(Tableau12[[#This Row],[DATE DE 1 ÈRE MISE EN SERVICE]],TODAY(),"y")</f>
        <v>7</v>
      </c>
    </row>
    <row r="6" spans="1:20" ht="30" customHeight="1" x14ac:dyDescent="0.25">
      <c r="A6" s="62" t="s">
        <v>307</v>
      </c>
      <c r="B6" s="117">
        <v>103</v>
      </c>
      <c r="C6" s="55" t="s">
        <v>15</v>
      </c>
      <c r="D6" s="55" t="s">
        <v>75</v>
      </c>
      <c r="E6" s="56" t="s">
        <v>8</v>
      </c>
      <c r="F6" s="57" t="s">
        <v>601</v>
      </c>
      <c r="G6" s="60" t="s">
        <v>595</v>
      </c>
      <c r="H6" s="55" t="s">
        <v>630</v>
      </c>
      <c r="I6" s="55" t="s">
        <v>631</v>
      </c>
      <c r="J6" s="55" t="s">
        <v>632</v>
      </c>
      <c r="K6" s="55" t="s">
        <v>5</v>
      </c>
      <c r="L6" s="55" t="s">
        <v>2</v>
      </c>
      <c r="M6" s="55">
        <v>1510</v>
      </c>
      <c r="N6" s="55">
        <v>5</v>
      </c>
      <c r="O6" s="55">
        <v>5</v>
      </c>
      <c r="P6" s="55" t="s">
        <v>633</v>
      </c>
      <c r="Q6" s="107">
        <v>43922</v>
      </c>
      <c r="R6" s="55" t="s">
        <v>300</v>
      </c>
      <c r="S6" s="55">
        <f>DATEDIF(Tableau12[[#This Row],[DATE DE 1 ÈRE MISE EN SERVICE]],DONNEES!$B$2,"y")</f>
        <v>20</v>
      </c>
      <c r="T6" s="115">
        <f ca="1">DATEDIF(Tableau12[[#This Row],[DATE DE 1 ÈRE MISE EN SERVICE]],TODAY(),"y")</f>
        <v>20</v>
      </c>
    </row>
    <row r="7" spans="1:20" ht="30" customHeight="1" x14ac:dyDescent="0.25">
      <c r="A7" s="62" t="s">
        <v>309</v>
      </c>
      <c r="B7" s="117">
        <v>105</v>
      </c>
      <c r="C7" s="55" t="s">
        <v>15</v>
      </c>
      <c r="D7" s="55" t="s">
        <v>14</v>
      </c>
      <c r="E7" s="56" t="s">
        <v>8</v>
      </c>
      <c r="F7" s="57" t="s">
        <v>601</v>
      </c>
      <c r="G7" s="61" t="s">
        <v>595</v>
      </c>
      <c r="H7" s="55" t="s">
        <v>635</v>
      </c>
      <c r="I7" s="55" t="s">
        <v>636</v>
      </c>
      <c r="J7" s="55" t="s">
        <v>637</v>
      </c>
      <c r="K7" s="55" t="s">
        <v>5</v>
      </c>
      <c r="L7" s="55" t="s">
        <v>9</v>
      </c>
      <c r="M7" s="55">
        <v>2840</v>
      </c>
      <c r="N7" s="55">
        <v>7</v>
      </c>
      <c r="O7" s="55">
        <v>9</v>
      </c>
      <c r="P7" s="55" t="s">
        <v>638</v>
      </c>
      <c r="Q7" s="107">
        <v>43922</v>
      </c>
      <c r="R7" s="55" t="s">
        <v>300</v>
      </c>
      <c r="S7" s="55">
        <f>DATEDIF(Tableau12[[#This Row],[DATE DE 1 ÈRE MISE EN SERVICE]],DONNEES!$B$2,"y")</f>
        <v>7</v>
      </c>
      <c r="T7" s="115">
        <f ca="1">DATEDIF(Tableau12[[#This Row],[DATE DE 1 ÈRE MISE EN SERVICE]],TODAY(),"y")</f>
        <v>7</v>
      </c>
    </row>
    <row r="8" spans="1:20" ht="30" customHeight="1" x14ac:dyDescent="0.25">
      <c r="A8" s="62" t="s">
        <v>310</v>
      </c>
      <c r="B8" s="117">
        <v>106</v>
      </c>
      <c r="C8" s="55" t="s">
        <v>15</v>
      </c>
      <c r="D8" s="55" t="s">
        <v>14</v>
      </c>
      <c r="E8" s="56" t="s">
        <v>8</v>
      </c>
      <c r="F8" s="57" t="s">
        <v>601</v>
      </c>
      <c r="G8" s="61" t="s">
        <v>595</v>
      </c>
      <c r="H8" s="55" t="s">
        <v>639</v>
      </c>
      <c r="I8" s="55" t="s">
        <v>620</v>
      </c>
      <c r="J8" s="55" t="s">
        <v>640</v>
      </c>
      <c r="K8" s="55" t="s">
        <v>5</v>
      </c>
      <c r="L8" s="55" t="s">
        <v>9</v>
      </c>
      <c r="M8" s="55">
        <v>2840</v>
      </c>
      <c r="N8" s="55">
        <v>7</v>
      </c>
      <c r="O8" s="55">
        <v>9</v>
      </c>
      <c r="P8" s="55" t="s">
        <v>638</v>
      </c>
      <c r="Q8" s="107">
        <v>43922</v>
      </c>
      <c r="R8" s="55" t="s">
        <v>300</v>
      </c>
      <c r="S8" s="55">
        <f>DATEDIF(Tableau12[[#This Row],[DATE DE 1 ÈRE MISE EN SERVICE]],DONNEES!$B$2,"y")</f>
        <v>7</v>
      </c>
      <c r="T8" s="115">
        <f ca="1">DATEDIF(Tableau12[[#This Row],[DATE DE 1 ÈRE MISE EN SERVICE]],TODAY(),"y")</f>
        <v>7</v>
      </c>
    </row>
    <row r="9" spans="1:20" ht="30" customHeight="1" x14ac:dyDescent="0.25">
      <c r="A9" s="62" t="s">
        <v>311</v>
      </c>
      <c r="B9" s="117">
        <v>107</v>
      </c>
      <c r="C9" s="55" t="s">
        <v>15</v>
      </c>
      <c r="D9" s="55" t="s">
        <v>14</v>
      </c>
      <c r="E9" s="56" t="s">
        <v>8</v>
      </c>
      <c r="F9" s="57" t="s">
        <v>601</v>
      </c>
      <c r="G9" s="61" t="s">
        <v>595</v>
      </c>
      <c r="H9" s="55" t="s">
        <v>641</v>
      </c>
      <c r="I9" s="55" t="s">
        <v>642</v>
      </c>
      <c r="J9" s="55" t="s">
        <v>643</v>
      </c>
      <c r="K9" s="55" t="s">
        <v>5</v>
      </c>
      <c r="L9" s="55" t="s">
        <v>9</v>
      </c>
      <c r="M9" s="55">
        <v>2840</v>
      </c>
      <c r="N9" s="55">
        <v>7</v>
      </c>
      <c r="O9" s="55">
        <v>9</v>
      </c>
      <c r="P9" s="55" t="s">
        <v>638</v>
      </c>
      <c r="Q9" s="107">
        <v>43922</v>
      </c>
      <c r="R9" s="55" t="s">
        <v>300</v>
      </c>
      <c r="S9" s="55">
        <f>DATEDIF(Tableau12[[#This Row],[DATE DE 1 ÈRE MISE EN SERVICE]],DONNEES!$B$2,"y")</f>
        <v>7</v>
      </c>
      <c r="T9" s="115">
        <f ca="1">DATEDIF(Tableau12[[#This Row],[DATE DE 1 ÈRE MISE EN SERVICE]],TODAY(),"y")</f>
        <v>7</v>
      </c>
    </row>
    <row r="10" spans="1:20" ht="30" customHeight="1" x14ac:dyDescent="0.25">
      <c r="A10" s="62" t="s">
        <v>312</v>
      </c>
      <c r="B10" s="117">
        <v>108</v>
      </c>
      <c r="C10" s="55" t="s">
        <v>15</v>
      </c>
      <c r="D10" s="55" t="s">
        <v>14</v>
      </c>
      <c r="E10" s="56" t="s">
        <v>8</v>
      </c>
      <c r="F10" s="57" t="s">
        <v>601</v>
      </c>
      <c r="G10" s="61" t="s">
        <v>595</v>
      </c>
      <c r="H10" s="55" t="s">
        <v>644</v>
      </c>
      <c r="I10" s="55" t="s">
        <v>645</v>
      </c>
      <c r="J10" s="55" t="s">
        <v>646</v>
      </c>
      <c r="K10" s="55" t="s">
        <v>5</v>
      </c>
      <c r="L10" s="55" t="s">
        <v>9</v>
      </c>
      <c r="M10" s="55">
        <v>2840</v>
      </c>
      <c r="N10" s="55">
        <v>7</v>
      </c>
      <c r="O10" s="55">
        <v>9</v>
      </c>
      <c r="P10" s="55" t="s">
        <v>638</v>
      </c>
      <c r="Q10" s="107">
        <v>43922</v>
      </c>
      <c r="R10" s="55" t="s">
        <v>300</v>
      </c>
      <c r="S10" s="55">
        <f>DATEDIF(Tableau12[[#This Row],[DATE DE 1 ÈRE MISE EN SERVICE]],DONNEES!$B$2,"y")</f>
        <v>7</v>
      </c>
      <c r="T10" s="115">
        <f ca="1">DATEDIF(Tableau12[[#This Row],[DATE DE 1 ÈRE MISE EN SERVICE]],TODAY(),"y")</f>
        <v>7</v>
      </c>
    </row>
    <row r="11" spans="1:20" ht="30" customHeight="1" x14ac:dyDescent="0.25">
      <c r="A11" s="62" t="s">
        <v>313</v>
      </c>
      <c r="B11" s="117">
        <v>109</v>
      </c>
      <c r="C11" s="55" t="s">
        <v>15</v>
      </c>
      <c r="D11" s="55" t="s">
        <v>131</v>
      </c>
      <c r="E11" s="56" t="s">
        <v>8</v>
      </c>
      <c r="F11" s="57" t="s">
        <v>601</v>
      </c>
      <c r="G11" s="61" t="s">
        <v>595</v>
      </c>
      <c r="H11" s="55" t="s">
        <v>647</v>
      </c>
      <c r="I11" s="55" t="s">
        <v>648</v>
      </c>
      <c r="J11" s="55" t="s">
        <v>649</v>
      </c>
      <c r="K11" s="55" t="s">
        <v>5</v>
      </c>
      <c r="L11" s="55" t="s">
        <v>132</v>
      </c>
      <c r="M11" s="55">
        <v>1966</v>
      </c>
      <c r="N11" s="55">
        <v>1</v>
      </c>
      <c r="O11" s="55">
        <v>5</v>
      </c>
      <c r="P11" s="55" t="s">
        <v>650</v>
      </c>
      <c r="Q11" s="107">
        <v>44012</v>
      </c>
      <c r="R11" s="55" t="s">
        <v>300</v>
      </c>
      <c r="S11" s="55">
        <f>DATEDIF(Tableau12[[#This Row],[DATE DE 1 ÈRE MISE EN SERVICE]],DONNEES!$B$2,"y")</f>
        <v>8</v>
      </c>
      <c r="T11" s="115">
        <f ca="1">DATEDIF(Tableau12[[#This Row],[DATE DE 1 ÈRE MISE EN SERVICE]],TODAY(),"y")</f>
        <v>7</v>
      </c>
    </row>
    <row r="12" spans="1:20" ht="30" customHeight="1" x14ac:dyDescent="0.25">
      <c r="A12" s="62" t="s">
        <v>314</v>
      </c>
      <c r="B12" s="117">
        <v>11</v>
      </c>
      <c r="C12" s="55" t="s">
        <v>15</v>
      </c>
      <c r="D12" s="55" t="s">
        <v>39</v>
      </c>
      <c r="E12" s="56" t="s">
        <v>18</v>
      </c>
      <c r="F12" s="57" t="s">
        <v>602</v>
      </c>
      <c r="G12" s="61" t="s">
        <v>595</v>
      </c>
      <c r="H12" s="55" t="s">
        <v>651</v>
      </c>
      <c r="I12" s="55" t="s">
        <v>652</v>
      </c>
      <c r="J12" s="55" t="s">
        <v>653</v>
      </c>
      <c r="K12" s="55" t="s">
        <v>5</v>
      </c>
      <c r="L12" s="55" t="s">
        <v>132</v>
      </c>
      <c r="M12" s="55">
        <v>2126</v>
      </c>
      <c r="N12" s="55">
        <v>7</v>
      </c>
      <c r="O12" s="55">
        <v>2</v>
      </c>
      <c r="P12" s="55" t="s">
        <v>654</v>
      </c>
      <c r="Q12" s="107">
        <v>43922</v>
      </c>
      <c r="R12" s="55" t="s">
        <v>300</v>
      </c>
      <c r="S12" s="55">
        <f>DATEDIF(Tableau12[[#This Row],[DATE DE 1 ÈRE MISE EN SERVICE]],DONNEES!$B$2,"y")</f>
        <v>13</v>
      </c>
      <c r="T12" s="115">
        <f ca="1">DATEDIF(Tableau12[[#This Row],[DATE DE 1 ÈRE MISE EN SERVICE]],TODAY(),"y")</f>
        <v>13</v>
      </c>
    </row>
    <row r="13" spans="1:20" ht="30" customHeight="1" x14ac:dyDescent="0.25">
      <c r="A13" s="62" t="s">
        <v>315</v>
      </c>
      <c r="B13" s="117">
        <v>110</v>
      </c>
      <c r="C13" s="55" t="s">
        <v>15</v>
      </c>
      <c r="D13" s="55" t="s">
        <v>75</v>
      </c>
      <c r="E13" s="56" t="s">
        <v>8</v>
      </c>
      <c r="F13" s="57" t="s">
        <v>601</v>
      </c>
      <c r="G13" s="61" t="s">
        <v>595</v>
      </c>
      <c r="H13" s="55" t="s">
        <v>655</v>
      </c>
      <c r="I13" s="55" t="s">
        <v>627</v>
      </c>
      <c r="J13" s="55" t="s">
        <v>656</v>
      </c>
      <c r="K13" s="55" t="s">
        <v>5</v>
      </c>
      <c r="L13" s="55" t="s">
        <v>2</v>
      </c>
      <c r="M13" s="55">
        <v>1621</v>
      </c>
      <c r="N13" s="55">
        <v>5</v>
      </c>
      <c r="O13" s="55">
        <v>5</v>
      </c>
      <c r="P13" s="55" t="s">
        <v>657</v>
      </c>
      <c r="Q13" s="107">
        <v>43922</v>
      </c>
      <c r="R13" s="55" t="s">
        <v>300</v>
      </c>
      <c r="S13" s="55">
        <f>DATEDIF(Tableau12[[#This Row],[DATE DE 1 ÈRE MISE EN SERVICE]],DONNEES!$B$2,"y")</f>
        <v>7</v>
      </c>
      <c r="T13" s="115">
        <f ca="1">DATEDIF(Tableau12[[#This Row],[DATE DE 1 ÈRE MISE EN SERVICE]],TODAY(),"y")</f>
        <v>6</v>
      </c>
    </row>
    <row r="14" spans="1:20" ht="30" customHeight="1" x14ac:dyDescent="0.25">
      <c r="A14" s="62" t="s">
        <v>316</v>
      </c>
      <c r="B14" s="117">
        <v>111</v>
      </c>
      <c r="C14" s="55" t="s">
        <v>15</v>
      </c>
      <c r="D14" s="55" t="s">
        <v>158</v>
      </c>
      <c r="E14" s="56" t="s">
        <v>8</v>
      </c>
      <c r="F14" s="57" t="s">
        <v>601</v>
      </c>
      <c r="G14" s="61" t="s">
        <v>595</v>
      </c>
      <c r="H14" s="55" t="s">
        <v>658</v>
      </c>
      <c r="I14" s="55" t="s">
        <v>659</v>
      </c>
      <c r="J14" s="55" t="s">
        <v>660</v>
      </c>
      <c r="K14" s="55" t="s">
        <v>5</v>
      </c>
      <c r="L14" s="55" t="s">
        <v>2</v>
      </c>
      <c r="M14" s="55">
        <v>1359</v>
      </c>
      <c r="N14" s="55">
        <v>4</v>
      </c>
      <c r="O14" s="55">
        <v>4</v>
      </c>
      <c r="P14" s="55" t="s">
        <v>661</v>
      </c>
      <c r="Q14" s="107">
        <v>43922</v>
      </c>
      <c r="R14" s="55" t="s">
        <v>300</v>
      </c>
      <c r="S14" s="55">
        <f>DATEDIF(Tableau12[[#This Row],[DATE DE 1 ÈRE MISE EN SERVICE]],DONNEES!$B$2,"y")</f>
        <v>7</v>
      </c>
      <c r="T14" s="115">
        <f ca="1">DATEDIF(Tableau12[[#This Row],[DATE DE 1 ÈRE MISE EN SERVICE]],TODAY(),"y")</f>
        <v>6</v>
      </c>
    </row>
    <row r="15" spans="1:20" ht="30" customHeight="1" x14ac:dyDescent="0.25">
      <c r="A15" s="62" t="s">
        <v>317</v>
      </c>
      <c r="B15" s="117">
        <v>112</v>
      </c>
      <c r="C15" s="55" t="s">
        <v>15</v>
      </c>
      <c r="D15" s="55" t="s">
        <v>39</v>
      </c>
      <c r="E15" s="56" t="s">
        <v>8</v>
      </c>
      <c r="F15" s="57" t="s">
        <v>601</v>
      </c>
      <c r="G15" s="61" t="s">
        <v>595</v>
      </c>
      <c r="H15" s="55" t="s">
        <v>662</v>
      </c>
      <c r="I15" s="55" t="s">
        <v>620</v>
      </c>
      <c r="J15" s="55" t="s">
        <v>663</v>
      </c>
      <c r="K15" s="55" t="s">
        <v>5</v>
      </c>
      <c r="L15" s="55" t="s">
        <v>2</v>
      </c>
      <c r="M15" s="55">
        <v>1630</v>
      </c>
      <c r="N15" s="55">
        <v>6</v>
      </c>
      <c r="O15" s="55">
        <v>5</v>
      </c>
      <c r="P15" s="55" t="s">
        <v>664</v>
      </c>
      <c r="Q15" s="107">
        <v>43922</v>
      </c>
      <c r="R15" s="55" t="s">
        <v>300</v>
      </c>
      <c r="S15" s="55">
        <f>DATEDIF(Tableau12[[#This Row],[DATE DE 1 ÈRE MISE EN SERVICE]],DONNEES!$B$2,"y")</f>
        <v>20</v>
      </c>
      <c r="T15" s="115">
        <f ca="1">DATEDIF(Tableau12[[#This Row],[DATE DE 1 ÈRE MISE EN SERVICE]],TODAY(),"y")</f>
        <v>20</v>
      </c>
    </row>
    <row r="16" spans="1:20" ht="30" customHeight="1" x14ac:dyDescent="0.25">
      <c r="A16" s="62" t="s">
        <v>318</v>
      </c>
      <c r="B16" s="117">
        <v>113</v>
      </c>
      <c r="C16" s="55" t="s">
        <v>15</v>
      </c>
      <c r="D16" s="55" t="s">
        <v>39</v>
      </c>
      <c r="E16" s="56" t="s">
        <v>18</v>
      </c>
      <c r="F16" s="57" t="s">
        <v>602</v>
      </c>
      <c r="G16" s="61" t="s">
        <v>595</v>
      </c>
      <c r="H16" s="55" t="s">
        <v>665</v>
      </c>
      <c r="I16" s="55" t="s">
        <v>652</v>
      </c>
      <c r="J16" s="55" t="s">
        <v>666</v>
      </c>
      <c r="K16" s="55" t="s">
        <v>5</v>
      </c>
      <c r="L16" s="55" t="s">
        <v>132</v>
      </c>
      <c r="M16" s="55">
        <v>2220</v>
      </c>
      <c r="N16" s="55">
        <v>8</v>
      </c>
      <c r="O16" s="55">
        <v>2</v>
      </c>
      <c r="P16" s="55" t="s">
        <v>667</v>
      </c>
      <c r="Q16" s="107">
        <v>44993</v>
      </c>
      <c r="R16" s="55" t="s">
        <v>300</v>
      </c>
      <c r="S16" s="55">
        <f>DATEDIF(Tableau12[[#This Row],[DATE DE 1 ÈRE MISE EN SERVICE]],DONNEES!$B$2,"y")</f>
        <v>2</v>
      </c>
      <c r="T16" s="115">
        <f ca="1">DATEDIF(Tableau12[[#This Row],[DATE DE 1 ÈRE MISE EN SERVICE]],TODAY(),"y")</f>
        <v>1</v>
      </c>
    </row>
    <row r="17" spans="1:20" ht="30" customHeight="1" x14ac:dyDescent="0.25">
      <c r="A17" s="62" t="s">
        <v>319</v>
      </c>
      <c r="B17" s="117">
        <v>114</v>
      </c>
      <c r="C17" s="55" t="s">
        <v>11</v>
      </c>
      <c r="D17" s="55" t="s">
        <v>668</v>
      </c>
      <c r="E17" s="56" t="s">
        <v>18</v>
      </c>
      <c r="F17" s="57" t="s">
        <v>602</v>
      </c>
      <c r="G17" s="61" t="s">
        <v>595</v>
      </c>
      <c r="H17" s="55" t="s">
        <v>669</v>
      </c>
      <c r="I17" s="55" t="s">
        <v>670</v>
      </c>
      <c r="J17" s="55" t="s">
        <v>671</v>
      </c>
      <c r="K17" s="55" t="s">
        <v>5</v>
      </c>
      <c r="L17" s="55" t="s">
        <v>9</v>
      </c>
      <c r="M17" s="55">
        <v>2285</v>
      </c>
      <c r="N17" s="55">
        <v>5</v>
      </c>
      <c r="O17" s="55">
        <v>2</v>
      </c>
      <c r="P17" s="55" t="s">
        <v>672</v>
      </c>
      <c r="Q17" s="107">
        <v>43922</v>
      </c>
      <c r="R17" s="55" t="s">
        <v>300</v>
      </c>
      <c r="S17" s="55">
        <f>DATEDIF(Tableau12[[#This Row],[DATE DE 1 ÈRE MISE EN SERVICE]],DONNEES!$B$2,"y")</f>
        <v>5</v>
      </c>
      <c r="T17" s="115">
        <f ca="1">DATEDIF(Tableau12[[#This Row],[DATE DE 1 ÈRE MISE EN SERVICE]],TODAY(),"y")</f>
        <v>5</v>
      </c>
    </row>
    <row r="18" spans="1:20" ht="30" customHeight="1" x14ac:dyDescent="0.25">
      <c r="A18" s="62" t="s">
        <v>320</v>
      </c>
      <c r="B18" s="117">
        <v>115</v>
      </c>
      <c r="C18" s="55" t="s">
        <v>20</v>
      </c>
      <c r="D18" s="55" t="s">
        <v>673</v>
      </c>
      <c r="E18" s="56" t="s">
        <v>8</v>
      </c>
      <c r="F18" s="57" t="s">
        <v>601</v>
      </c>
      <c r="G18" s="61" t="s">
        <v>595</v>
      </c>
      <c r="H18" s="55" t="s">
        <v>674</v>
      </c>
      <c r="I18" s="55" t="s">
        <v>675</v>
      </c>
      <c r="J18" s="55" t="s">
        <v>676</v>
      </c>
      <c r="K18" s="55" t="s">
        <v>5</v>
      </c>
      <c r="L18" s="55" t="s">
        <v>2</v>
      </c>
      <c r="M18" s="55">
        <v>2250</v>
      </c>
      <c r="N18" s="55">
        <v>6</v>
      </c>
      <c r="O18" s="55">
        <v>7</v>
      </c>
      <c r="P18" s="55" t="s">
        <v>677</v>
      </c>
      <c r="Q18" s="107">
        <v>44046</v>
      </c>
      <c r="R18" s="55" t="s">
        <v>300</v>
      </c>
      <c r="S18" s="55">
        <f>DATEDIF(Tableau12[[#This Row],[DATE DE 1 ÈRE MISE EN SERVICE]],DONNEES!$B$2,"y")</f>
        <v>4</v>
      </c>
      <c r="T18" s="115">
        <f ca="1">DATEDIF(Tableau12[[#This Row],[DATE DE 1 ÈRE MISE EN SERVICE]],TODAY(),"y")</f>
        <v>4</v>
      </c>
    </row>
    <row r="19" spans="1:20" ht="30" customHeight="1" x14ac:dyDescent="0.25">
      <c r="A19" s="62" t="s">
        <v>321</v>
      </c>
      <c r="B19" s="117">
        <v>116</v>
      </c>
      <c r="C19" s="55" t="s">
        <v>15</v>
      </c>
      <c r="D19" s="55" t="s">
        <v>158</v>
      </c>
      <c r="E19" s="56" t="s">
        <v>18</v>
      </c>
      <c r="F19" s="57" t="s">
        <v>602</v>
      </c>
      <c r="G19" s="61" t="s">
        <v>595</v>
      </c>
      <c r="H19" s="55" t="s">
        <v>678</v>
      </c>
      <c r="I19" s="55" t="s">
        <v>620</v>
      </c>
      <c r="J19" s="55" t="s">
        <v>679</v>
      </c>
      <c r="K19" s="55" t="s">
        <v>5</v>
      </c>
      <c r="L19" s="55" t="s">
        <v>2</v>
      </c>
      <c r="M19" s="55">
        <v>1230</v>
      </c>
      <c r="N19" s="55">
        <v>7</v>
      </c>
      <c r="O19" s="55">
        <v>2</v>
      </c>
      <c r="P19" s="55" t="s">
        <v>680</v>
      </c>
      <c r="Q19" s="107">
        <v>43922</v>
      </c>
      <c r="R19" s="55" t="s">
        <v>300</v>
      </c>
      <c r="S19" s="55">
        <f>DATEDIF(Tableau12[[#This Row],[DATE DE 1 ÈRE MISE EN SERVICE]],DONNEES!$B$2,"y")</f>
        <v>19</v>
      </c>
      <c r="T19" s="115">
        <f ca="1">DATEDIF(Tableau12[[#This Row],[DATE DE 1 ÈRE MISE EN SERVICE]],TODAY(),"y")</f>
        <v>18</v>
      </c>
    </row>
    <row r="20" spans="1:20" ht="30" customHeight="1" x14ac:dyDescent="0.25">
      <c r="A20" s="62" t="s">
        <v>322</v>
      </c>
      <c r="B20" s="117">
        <v>117</v>
      </c>
      <c r="C20" s="55" t="s">
        <v>15</v>
      </c>
      <c r="D20" s="55" t="s">
        <v>75</v>
      </c>
      <c r="E20" s="56" t="s">
        <v>8</v>
      </c>
      <c r="F20" s="57" t="s">
        <v>601</v>
      </c>
      <c r="G20" s="61" t="s">
        <v>595</v>
      </c>
      <c r="H20" s="55" t="s">
        <v>681</v>
      </c>
      <c r="I20" s="55" t="s">
        <v>620</v>
      </c>
      <c r="J20" s="55" t="s">
        <v>682</v>
      </c>
      <c r="K20" s="55" t="s">
        <v>5</v>
      </c>
      <c r="L20" s="55" t="s">
        <v>2</v>
      </c>
      <c r="M20" s="55">
        <v>1445</v>
      </c>
      <c r="N20" s="55">
        <v>4</v>
      </c>
      <c r="O20" s="55">
        <v>5</v>
      </c>
      <c r="P20" s="55" t="s">
        <v>683</v>
      </c>
      <c r="Q20" s="107">
        <v>43922</v>
      </c>
      <c r="R20" s="55" t="s">
        <v>300</v>
      </c>
      <c r="S20" s="55">
        <f>DATEDIF(Tableau12[[#This Row],[DATE DE 1 ÈRE MISE EN SERVICE]],DONNEES!$B$2,"y")</f>
        <v>19</v>
      </c>
      <c r="T20" s="115">
        <f ca="1">DATEDIF(Tableau12[[#This Row],[DATE DE 1 ÈRE MISE EN SERVICE]],TODAY(),"y")</f>
        <v>18</v>
      </c>
    </row>
    <row r="21" spans="1:20" ht="30" customHeight="1" x14ac:dyDescent="0.25">
      <c r="A21" s="62" t="s">
        <v>323</v>
      </c>
      <c r="B21" s="117">
        <v>118</v>
      </c>
      <c r="C21" s="55" t="s">
        <v>15</v>
      </c>
      <c r="D21" s="55" t="s">
        <v>14</v>
      </c>
      <c r="E21" s="56" t="s">
        <v>18</v>
      </c>
      <c r="F21" s="57" t="s">
        <v>602</v>
      </c>
      <c r="G21" s="61" t="s">
        <v>595</v>
      </c>
      <c r="H21" s="55" t="s">
        <v>684</v>
      </c>
      <c r="I21" s="55" t="s">
        <v>685</v>
      </c>
      <c r="J21" s="55" t="s">
        <v>686</v>
      </c>
      <c r="K21" s="55" t="s">
        <v>5</v>
      </c>
      <c r="L21" s="55" t="s">
        <v>9</v>
      </c>
      <c r="M21" s="55">
        <v>2700</v>
      </c>
      <c r="N21" s="55">
        <v>6</v>
      </c>
      <c r="O21" s="55">
        <v>2</v>
      </c>
      <c r="P21" s="55" t="s">
        <v>687</v>
      </c>
      <c r="Q21" s="107">
        <v>43922</v>
      </c>
      <c r="R21" s="55" t="s">
        <v>300</v>
      </c>
      <c r="S21" s="55">
        <f>DATEDIF(Tableau12[[#This Row],[DATE DE 1 ÈRE MISE EN SERVICE]],DONNEES!$B$2,"y")</f>
        <v>19</v>
      </c>
      <c r="T21" s="115">
        <f ca="1">DATEDIF(Tableau12[[#This Row],[DATE DE 1 ÈRE MISE EN SERVICE]],TODAY(),"y")</f>
        <v>18</v>
      </c>
    </row>
    <row r="22" spans="1:20" ht="30" customHeight="1" x14ac:dyDescent="0.25">
      <c r="A22" s="62" t="s">
        <v>324</v>
      </c>
      <c r="B22" s="117">
        <v>119</v>
      </c>
      <c r="C22" s="55" t="s">
        <v>20</v>
      </c>
      <c r="D22" s="55" t="s">
        <v>673</v>
      </c>
      <c r="E22" s="56" t="s">
        <v>8</v>
      </c>
      <c r="F22" s="57" t="s">
        <v>601</v>
      </c>
      <c r="G22" s="61" t="s">
        <v>595</v>
      </c>
      <c r="H22" s="55" t="s">
        <v>688</v>
      </c>
      <c r="I22" s="55" t="s">
        <v>689</v>
      </c>
      <c r="J22" s="55" t="s">
        <v>690</v>
      </c>
      <c r="K22" s="55" t="s">
        <v>5</v>
      </c>
      <c r="L22" s="55" t="s">
        <v>2</v>
      </c>
      <c r="M22" s="55">
        <v>2250</v>
      </c>
      <c r="N22" s="55">
        <v>6</v>
      </c>
      <c r="O22" s="55">
        <v>7</v>
      </c>
      <c r="P22" s="55" t="s">
        <v>677</v>
      </c>
      <c r="Q22" s="107">
        <v>44046</v>
      </c>
      <c r="R22" s="55" t="s">
        <v>300</v>
      </c>
      <c r="S22" s="55">
        <f>DATEDIF(Tableau12[[#This Row],[DATE DE 1 ÈRE MISE EN SERVICE]],DONNEES!$B$2,"y")</f>
        <v>4</v>
      </c>
      <c r="T22" s="115">
        <f ca="1">DATEDIF(Tableau12[[#This Row],[DATE DE 1 ÈRE MISE EN SERVICE]],TODAY(),"y")</f>
        <v>4</v>
      </c>
    </row>
    <row r="23" spans="1:20" ht="30" customHeight="1" x14ac:dyDescent="0.25">
      <c r="A23" s="62" t="s">
        <v>325</v>
      </c>
      <c r="B23" s="117">
        <v>12</v>
      </c>
      <c r="C23" s="55" t="s">
        <v>15</v>
      </c>
      <c r="D23" s="55" t="s">
        <v>39</v>
      </c>
      <c r="E23" s="56" t="s">
        <v>8</v>
      </c>
      <c r="F23" s="57" t="s">
        <v>601</v>
      </c>
      <c r="G23" s="61" t="s">
        <v>595</v>
      </c>
      <c r="H23" s="55" t="s">
        <v>691</v>
      </c>
      <c r="I23" s="55" t="s">
        <v>620</v>
      </c>
      <c r="J23" s="55" t="s">
        <v>692</v>
      </c>
      <c r="K23" s="55" t="s">
        <v>5</v>
      </c>
      <c r="L23" s="55" t="s">
        <v>9</v>
      </c>
      <c r="M23" s="55">
        <v>1755</v>
      </c>
      <c r="N23" s="55">
        <v>5</v>
      </c>
      <c r="O23" s="55">
        <v>2</v>
      </c>
      <c r="P23" s="55" t="s">
        <v>693</v>
      </c>
      <c r="Q23" s="107">
        <v>43922</v>
      </c>
      <c r="R23" s="55" t="s">
        <v>1278</v>
      </c>
      <c r="S23" s="55">
        <f>DATEDIF(Tableau12[[#This Row],[DATE DE 1 ÈRE MISE EN SERVICE]],DONNEES!$B$2,"y")</f>
        <v>13</v>
      </c>
      <c r="T23" s="115">
        <f ca="1">DATEDIF(Tableau12[[#This Row],[DATE DE 1 ÈRE MISE EN SERVICE]],TODAY(),"y")</f>
        <v>13</v>
      </c>
    </row>
    <row r="24" spans="1:20" ht="30" customHeight="1" x14ac:dyDescent="0.25">
      <c r="A24" s="62" t="s">
        <v>326</v>
      </c>
      <c r="B24" s="117">
        <v>120</v>
      </c>
      <c r="C24" s="55" t="s">
        <v>28</v>
      </c>
      <c r="D24" s="55" t="s">
        <v>27</v>
      </c>
      <c r="E24" s="56" t="s">
        <v>26</v>
      </c>
      <c r="F24" s="57" t="s">
        <v>603</v>
      </c>
      <c r="G24" s="61" t="s">
        <v>598</v>
      </c>
      <c r="H24" s="55" t="s">
        <v>694</v>
      </c>
      <c r="I24" s="55" t="s">
        <v>695</v>
      </c>
      <c r="J24" s="55" t="s">
        <v>696</v>
      </c>
      <c r="K24" s="55" t="s">
        <v>5</v>
      </c>
      <c r="L24" s="55" t="s">
        <v>9</v>
      </c>
      <c r="M24" s="55">
        <v>4500</v>
      </c>
      <c r="N24" s="55">
        <v>8</v>
      </c>
      <c r="O24" s="55">
        <v>5</v>
      </c>
      <c r="P24" s="55" t="s">
        <v>697</v>
      </c>
      <c r="Q24" s="107">
        <v>43922</v>
      </c>
      <c r="R24" s="55" t="s">
        <v>300</v>
      </c>
      <c r="S24" s="55">
        <f>DATEDIF(Tableau12[[#This Row],[DATE DE 1 ÈRE MISE EN SERVICE]],DONNEES!$B$2,"y")</f>
        <v>7</v>
      </c>
      <c r="T24" s="115">
        <f ca="1">DATEDIF(Tableau12[[#This Row],[DATE DE 1 ÈRE MISE EN SERVICE]],TODAY(),"y")</f>
        <v>6</v>
      </c>
    </row>
    <row r="25" spans="1:20" ht="30" customHeight="1" x14ac:dyDescent="0.25">
      <c r="A25" s="62" t="s">
        <v>327</v>
      </c>
      <c r="B25" s="117">
        <v>121</v>
      </c>
      <c r="C25" s="55" t="s">
        <v>28</v>
      </c>
      <c r="D25" s="55" t="s">
        <v>27</v>
      </c>
      <c r="E25" s="56" t="s">
        <v>26</v>
      </c>
      <c r="F25" s="57" t="s">
        <v>603</v>
      </c>
      <c r="G25" s="61" t="s">
        <v>598</v>
      </c>
      <c r="H25" s="55" t="s">
        <v>694</v>
      </c>
      <c r="I25" s="55" t="s">
        <v>695</v>
      </c>
      <c r="J25" s="55" t="s">
        <v>698</v>
      </c>
      <c r="K25" s="55" t="s">
        <v>5</v>
      </c>
      <c r="L25" s="55" t="s">
        <v>9</v>
      </c>
      <c r="M25" s="55">
        <v>4005</v>
      </c>
      <c r="N25" s="55">
        <v>6</v>
      </c>
      <c r="O25" s="55">
        <v>0</v>
      </c>
      <c r="P25" s="55" t="s">
        <v>699</v>
      </c>
      <c r="Q25" s="107">
        <v>43922</v>
      </c>
      <c r="R25" s="55" t="s">
        <v>300</v>
      </c>
      <c r="S25" s="55">
        <f>DATEDIF(Tableau12[[#This Row],[DATE DE 1 ÈRE MISE EN SERVICE]],DONNEES!$B$2,"y")</f>
        <v>6</v>
      </c>
      <c r="T25" s="115">
        <f ca="1">DATEDIF(Tableau12[[#This Row],[DATE DE 1 ÈRE MISE EN SERVICE]],TODAY(),"y")</f>
        <v>6</v>
      </c>
    </row>
    <row r="26" spans="1:20" ht="30" customHeight="1" x14ac:dyDescent="0.25">
      <c r="A26" s="62" t="s">
        <v>328</v>
      </c>
      <c r="B26" s="117">
        <v>122</v>
      </c>
      <c r="C26" s="55" t="s">
        <v>15</v>
      </c>
      <c r="D26" s="55" t="s">
        <v>75</v>
      </c>
      <c r="E26" s="56" t="s">
        <v>8</v>
      </c>
      <c r="F26" s="57" t="s">
        <v>601</v>
      </c>
      <c r="G26" s="61" t="s">
        <v>595</v>
      </c>
      <c r="H26" s="55" t="s">
        <v>700</v>
      </c>
      <c r="I26" s="55" t="s">
        <v>701</v>
      </c>
      <c r="J26" s="55" t="s">
        <v>702</v>
      </c>
      <c r="K26" s="55" t="s">
        <v>5</v>
      </c>
      <c r="L26" s="55" t="s">
        <v>2</v>
      </c>
      <c r="M26" s="55">
        <v>1440</v>
      </c>
      <c r="N26" s="55">
        <v>4</v>
      </c>
      <c r="O26" s="55">
        <v>5</v>
      </c>
      <c r="P26" s="55" t="s">
        <v>703</v>
      </c>
      <c r="Q26" s="107">
        <v>43922</v>
      </c>
      <c r="R26" s="55" t="s">
        <v>300</v>
      </c>
      <c r="S26" s="55">
        <f>DATEDIF(Tableau12[[#This Row],[DATE DE 1 ÈRE MISE EN SERVICE]],DONNEES!$B$2,"y")</f>
        <v>25</v>
      </c>
      <c r="T26" s="115">
        <f ca="1">DATEDIF(Tableau12[[#This Row],[DATE DE 1 ÈRE MISE EN SERVICE]],TODAY(),"y")</f>
        <v>25</v>
      </c>
    </row>
    <row r="27" spans="1:20" ht="30" customHeight="1" x14ac:dyDescent="0.25">
      <c r="A27" s="62" t="s">
        <v>329</v>
      </c>
      <c r="B27" s="117">
        <v>123</v>
      </c>
      <c r="C27" s="55" t="s">
        <v>20</v>
      </c>
      <c r="D27" s="55">
        <v>208</v>
      </c>
      <c r="E27" s="56" t="s">
        <v>8</v>
      </c>
      <c r="F27" s="57" t="s">
        <v>601</v>
      </c>
      <c r="G27" s="61" t="s">
        <v>595</v>
      </c>
      <c r="H27" s="55" t="s">
        <v>704</v>
      </c>
      <c r="I27" s="55" t="s">
        <v>705</v>
      </c>
      <c r="J27" s="55" t="s">
        <v>706</v>
      </c>
      <c r="K27" s="55" t="s">
        <v>5</v>
      </c>
      <c r="L27" s="55" t="s">
        <v>2</v>
      </c>
      <c r="M27" s="55">
        <v>1550</v>
      </c>
      <c r="N27" s="55">
        <v>4</v>
      </c>
      <c r="O27" s="55">
        <v>5</v>
      </c>
      <c r="P27" s="55" t="s">
        <v>707</v>
      </c>
      <c r="Q27" s="107">
        <v>43922</v>
      </c>
      <c r="R27" s="55" t="s">
        <v>300</v>
      </c>
      <c r="S27" s="55">
        <f>DATEDIF(Tableau12[[#This Row],[DATE DE 1 ÈRE MISE EN SERVICE]],DONNEES!$B$2,"y")</f>
        <v>5</v>
      </c>
      <c r="T27" s="115">
        <f ca="1">DATEDIF(Tableau12[[#This Row],[DATE DE 1 ÈRE MISE EN SERVICE]],TODAY(),"y")</f>
        <v>5</v>
      </c>
    </row>
    <row r="28" spans="1:20" ht="30" customHeight="1" x14ac:dyDescent="0.25">
      <c r="A28" s="62" t="s">
        <v>330</v>
      </c>
      <c r="B28" s="117">
        <v>124</v>
      </c>
      <c r="C28" s="55" t="s">
        <v>15</v>
      </c>
      <c r="D28" s="55" t="s">
        <v>75</v>
      </c>
      <c r="E28" s="56" t="s">
        <v>8</v>
      </c>
      <c r="F28" s="57" t="s">
        <v>601</v>
      </c>
      <c r="G28" s="61" t="s">
        <v>595</v>
      </c>
      <c r="H28" s="55" t="s">
        <v>708</v>
      </c>
      <c r="I28" s="55" t="s">
        <v>709</v>
      </c>
      <c r="J28" s="55" t="s">
        <v>710</v>
      </c>
      <c r="K28" s="55" t="s">
        <v>5</v>
      </c>
      <c r="L28" s="55" t="s">
        <v>592</v>
      </c>
      <c r="M28" s="55">
        <v>1745</v>
      </c>
      <c r="N28" s="55">
        <v>5</v>
      </c>
      <c r="O28" s="55">
        <v>5</v>
      </c>
      <c r="P28" s="55" t="s">
        <v>711</v>
      </c>
      <c r="Q28" s="107">
        <v>45208</v>
      </c>
      <c r="R28" s="55" t="s">
        <v>300</v>
      </c>
      <c r="S28" s="55">
        <f>DATEDIF(Tableau12[[#This Row],[DATE DE 1 ÈRE MISE EN SERVICE]],DONNEES!$B$2,"y")</f>
        <v>1</v>
      </c>
      <c r="T28" s="115">
        <f ca="1">DATEDIF(Tableau12[[#This Row],[DATE DE 1 ÈRE MISE EN SERVICE]],TODAY(),"y")</f>
        <v>1</v>
      </c>
    </row>
    <row r="29" spans="1:20" ht="30" customHeight="1" x14ac:dyDescent="0.25">
      <c r="A29" s="62" t="s">
        <v>331</v>
      </c>
      <c r="B29" s="117">
        <v>125</v>
      </c>
      <c r="C29" s="55" t="s">
        <v>712</v>
      </c>
      <c r="D29" s="55" t="s">
        <v>713</v>
      </c>
      <c r="E29" s="56" t="s">
        <v>18</v>
      </c>
      <c r="F29" s="57" t="s">
        <v>602</v>
      </c>
      <c r="G29" s="61" t="s">
        <v>595</v>
      </c>
      <c r="H29" s="55" t="s">
        <v>635</v>
      </c>
      <c r="I29" s="55" t="s">
        <v>636</v>
      </c>
      <c r="J29" s="55" t="s">
        <v>714</v>
      </c>
      <c r="K29" s="55" t="s">
        <v>5</v>
      </c>
      <c r="L29" s="55" t="s">
        <v>9</v>
      </c>
      <c r="M29" s="55">
        <v>3500</v>
      </c>
      <c r="N29" s="55">
        <v>8</v>
      </c>
      <c r="O29" s="55">
        <v>2</v>
      </c>
      <c r="P29" s="55" t="s">
        <v>715</v>
      </c>
      <c r="Q29" s="107">
        <v>43922</v>
      </c>
      <c r="R29" s="55" t="s">
        <v>300</v>
      </c>
      <c r="S29" s="55">
        <f>DATEDIF(Tableau12[[#This Row],[DATE DE 1 ÈRE MISE EN SERVICE]],DONNEES!$B$2,"y")</f>
        <v>16</v>
      </c>
      <c r="T29" s="115">
        <f ca="1">DATEDIF(Tableau12[[#This Row],[DATE DE 1 ÈRE MISE EN SERVICE]],TODAY(),"y")</f>
        <v>16</v>
      </c>
    </row>
    <row r="30" spans="1:20" ht="30" customHeight="1" x14ac:dyDescent="0.25">
      <c r="A30" s="62" t="s">
        <v>332</v>
      </c>
      <c r="B30" s="117">
        <v>126</v>
      </c>
      <c r="C30" s="55" t="s">
        <v>52</v>
      </c>
      <c r="D30" s="55" t="s">
        <v>104</v>
      </c>
      <c r="E30" s="56" t="s">
        <v>26</v>
      </c>
      <c r="F30" s="57" t="s">
        <v>603</v>
      </c>
      <c r="G30" s="61" t="s">
        <v>595</v>
      </c>
      <c r="H30" s="55" t="s">
        <v>716</v>
      </c>
      <c r="I30" s="55" t="s">
        <v>717</v>
      </c>
      <c r="J30" s="55" t="s">
        <v>718</v>
      </c>
      <c r="K30" s="55" t="s">
        <v>5</v>
      </c>
      <c r="L30" s="55" t="s">
        <v>2</v>
      </c>
      <c r="M30" s="55">
        <v>1465</v>
      </c>
      <c r="N30" s="55">
        <v>4</v>
      </c>
      <c r="O30" s="55">
        <v>2</v>
      </c>
      <c r="P30" s="55" t="s">
        <v>719</v>
      </c>
      <c r="Q30" s="107">
        <v>43922</v>
      </c>
      <c r="R30" s="55" t="s">
        <v>300</v>
      </c>
      <c r="S30" s="55">
        <f>DATEDIF(Tableau12[[#This Row],[DATE DE 1 ÈRE MISE EN SERVICE]],DONNEES!$B$2,"y")</f>
        <v>6</v>
      </c>
      <c r="T30" s="115">
        <f ca="1">DATEDIF(Tableau12[[#This Row],[DATE DE 1 ÈRE MISE EN SERVICE]],TODAY(),"y")</f>
        <v>6</v>
      </c>
    </row>
    <row r="31" spans="1:20" ht="30" customHeight="1" x14ac:dyDescent="0.25">
      <c r="A31" s="62" t="s">
        <v>333</v>
      </c>
      <c r="B31" s="117">
        <v>128</v>
      </c>
      <c r="C31" s="55" t="s">
        <v>15</v>
      </c>
      <c r="D31" s="55" t="s">
        <v>39</v>
      </c>
      <c r="E31" s="56" t="s">
        <v>8</v>
      </c>
      <c r="F31" s="57" t="s">
        <v>601</v>
      </c>
      <c r="G31" s="61" t="s">
        <v>595</v>
      </c>
      <c r="H31" s="55" t="s">
        <v>662</v>
      </c>
      <c r="I31" s="55" t="s">
        <v>620</v>
      </c>
      <c r="J31" s="55" t="s">
        <v>720</v>
      </c>
      <c r="K31" s="55" t="s">
        <v>5</v>
      </c>
      <c r="L31" s="55" t="s">
        <v>2</v>
      </c>
      <c r="M31" s="55">
        <v>1630</v>
      </c>
      <c r="N31" s="55">
        <v>6</v>
      </c>
      <c r="O31" s="55">
        <v>5</v>
      </c>
      <c r="P31" s="55" t="s">
        <v>721</v>
      </c>
      <c r="Q31" s="107">
        <v>43922</v>
      </c>
      <c r="R31" s="55" t="s">
        <v>300</v>
      </c>
      <c r="S31" s="55">
        <f>DATEDIF(Tableau12[[#This Row],[DATE DE 1 ÈRE MISE EN SERVICE]],DONNEES!$B$2,"y")</f>
        <v>19</v>
      </c>
      <c r="T31" s="115">
        <f ca="1">DATEDIF(Tableau12[[#This Row],[DATE DE 1 ÈRE MISE EN SERVICE]],TODAY(),"y")</f>
        <v>18</v>
      </c>
    </row>
    <row r="32" spans="1:20" ht="30" customHeight="1" x14ac:dyDescent="0.25">
      <c r="A32" s="62" t="s">
        <v>334</v>
      </c>
      <c r="B32" s="117">
        <v>129</v>
      </c>
      <c r="C32" s="55" t="s">
        <v>15</v>
      </c>
      <c r="D32" s="55" t="s">
        <v>39</v>
      </c>
      <c r="E32" s="56" t="s">
        <v>8</v>
      </c>
      <c r="F32" s="57" t="s">
        <v>601</v>
      </c>
      <c r="G32" s="61" t="s">
        <v>595</v>
      </c>
      <c r="H32" s="55" t="s">
        <v>662</v>
      </c>
      <c r="I32" s="55" t="s">
        <v>620</v>
      </c>
      <c r="J32" s="55" t="s">
        <v>722</v>
      </c>
      <c r="K32" s="55" t="s">
        <v>5</v>
      </c>
      <c r="L32" s="55" t="s">
        <v>2</v>
      </c>
      <c r="M32" s="55">
        <v>1630</v>
      </c>
      <c r="N32" s="55">
        <v>6</v>
      </c>
      <c r="O32" s="55">
        <v>5</v>
      </c>
      <c r="P32" s="55" t="s">
        <v>721</v>
      </c>
      <c r="Q32" s="107">
        <v>43922</v>
      </c>
      <c r="R32" s="55" t="s">
        <v>300</v>
      </c>
      <c r="S32" s="55">
        <f>DATEDIF(Tableau12[[#This Row],[DATE DE 1 ÈRE MISE EN SERVICE]],DONNEES!$B$2,"y")</f>
        <v>19</v>
      </c>
      <c r="T32" s="115">
        <f ca="1">DATEDIF(Tableau12[[#This Row],[DATE DE 1 ÈRE MISE EN SERVICE]],TODAY(),"y")</f>
        <v>18</v>
      </c>
    </row>
    <row r="33" spans="1:20" ht="30" customHeight="1" x14ac:dyDescent="0.25">
      <c r="A33" s="62" t="s">
        <v>335</v>
      </c>
      <c r="B33" s="117">
        <v>130</v>
      </c>
      <c r="C33" s="55" t="s">
        <v>15</v>
      </c>
      <c r="D33" s="55" t="s">
        <v>39</v>
      </c>
      <c r="E33" s="56" t="s">
        <v>8</v>
      </c>
      <c r="F33" s="57" t="s">
        <v>601</v>
      </c>
      <c r="G33" s="61" t="s">
        <v>595</v>
      </c>
      <c r="H33" s="55" t="s">
        <v>662</v>
      </c>
      <c r="I33" s="55" t="s">
        <v>620</v>
      </c>
      <c r="J33" s="55" t="s">
        <v>723</v>
      </c>
      <c r="K33" s="55" t="s">
        <v>5</v>
      </c>
      <c r="L33" s="55" t="s">
        <v>2</v>
      </c>
      <c r="M33" s="55">
        <v>1630</v>
      </c>
      <c r="N33" s="55">
        <v>6</v>
      </c>
      <c r="O33" s="55">
        <v>5</v>
      </c>
      <c r="P33" s="55" t="s">
        <v>721</v>
      </c>
      <c r="Q33" s="107">
        <v>43922</v>
      </c>
      <c r="R33" s="55" t="s">
        <v>300</v>
      </c>
      <c r="S33" s="55">
        <f>DATEDIF(Tableau12[[#This Row],[DATE DE 1 ÈRE MISE EN SERVICE]],DONNEES!$B$2,"y")</f>
        <v>19</v>
      </c>
      <c r="T33" s="115">
        <f ca="1">DATEDIF(Tableau12[[#This Row],[DATE DE 1 ÈRE MISE EN SERVICE]],TODAY(),"y")</f>
        <v>18</v>
      </c>
    </row>
    <row r="34" spans="1:20" ht="30" customHeight="1" x14ac:dyDescent="0.25">
      <c r="A34" s="62" t="s">
        <v>336</v>
      </c>
      <c r="B34" s="117">
        <v>131</v>
      </c>
      <c r="C34" s="55" t="s">
        <v>52</v>
      </c>
      <c r="D34" s="55" t="s">
        <v>104</v>
      </c>
      <c r="E34" s="56" t="s">
        <v>26</v>
      </c>
      <c r="F34" s="57" t="s">
        <v>603</v>
      </c>
      <c r="G34" s="61" t="s">
        <v>595</v>
      </c>
      <c r="H34" s="55" t="s">
        <v>724</v>
      </c>
      <c r="I34" s="55" t="s">
        <v>725</v>
      </c>
      <c r="J34" s="55" t="s">
        <v>726</v>
      </c>
      <c r="K34" s="55" t="s">
        <v>5</v>
      </c>
      <c r="L34" s="55" t="s">
        <v>2</v>
      </c>
      <c r="M34" s="55">
        <v>1465</v>
      </c>
      <c r="N34" s="55">
        <v>4</v>
      </c>
      <c r="O34" s="55">
        <v>2</v>
      </c>
      <c r="P34" s="55" t="s">
        <v>727</v>
      </c>
      <c r="Q34" s="107">
        <v>43922</v>
      </c>
      <c r="R34" s="55" t="s">
        <v>300</v>
      </c>
      <c r="S34" s="55">
        <f>DATEDIF(Tableau12[[#This Row],[DATE DE 1 ÈRE MISE EN SERVICE]],DONNEES!$B$2,"y")</f>
        <v>6</v>
      </c>
      <c r="T34" s="115">
        <f ca="1">DATEDIF(Tableau12[[#This Row],[DATE DE 1 ÈRE MISE EN SERVICE]],TODAY(),"y")</f>
        <v>6</v>
      </c>
    </row>
    <row r="35" spans="1:20" ht="30" customHeight="1" x14ac:dyDescent="0.25">
      <c r="A35" s="62" t="s">
        <v>337</v>
      </c>
      <c r="B35" s="117">
        <v>132</v>
      </c>
      <c r="C35" s="55" t="s">
        <v>15</v>
      </c>
      <c r="D35" s="55" t="s">
        <v>33</v>
      </c>
      <c r="E35" s="56" t="s">
        <v>26</v>
      </c>
      <c r="F35" s="57" t="s">
        <v>603</v>
      </c>
      <c r="G35" s="61" t="s">
        <v>595</v>
      </c>
      <c r="H35" s="55" t="s">
        <v>728</v>
      </c>
      <c r="I35" s="55" t="s">
        <v>729</v>
      </c>
      <c r="J35" s="55" t="s">
        <v>730</v>
      </c>
      <c r="K35" s="55" t="s">
        <v>5</v>
      </c>
      <c r="L35" s="55" t="s">
        <v>9</v>
      </c>
      <c r="M35" s="55">
        <v>3500</v>
      </c>
      <c r="N35" s="55">
        <v>8</v>
      </c>
      <c r="O35" s="55">
        <v>2</v>
      </c>
      <c r="P35" s="55" t="s">
        <v>731</v>
      </c>
      <c r="Q35" s="107">
        <v>43922</v>
      </c>
      <c r="R35" s="55" t="s">
        <v>300</v>
      </c>
      <c r="S35" s="55">
        <f>DATEDIF(Tableau12[[#This Row],[DATE DE 1 ÈRE MISE EN SERVICE]],DONNEES!$B$2,"y")</f>
        <v>18</v>
      </c>
      <c r="T35" s="115">
        <f ca="1">DATEDIF(Tableau12[[#This Row],[DATE DE 1 ÈRE MISE EN SERVICE]],TODAY(),"y")</f>
        <v>18</v>
      </c>
    </row>
    <row r="36" spans="1:20" ht="30" customHeight="1" x14ac:dyDescent="0.25">
      <c r="A36" s="62" t="s">
        <v>338</v>
      </c>
      <c r="B36" s="117">
        <v>133</v>
      </c>
      <c r="C36" s="55" t="s">
        <v>15</v>
      </c>
      <c r="D36" s="55" t="s">
        <v>39</v>
      </c>
      <c r="E36" s="56" t="s">
        <v>18</v>
      </c>
      <c r="F36" s="57" t="s">
        <v>602</v>
      </c>
      <c r="G36" s="61" t="s">
        <v>595</v>
      </c>
      <c r="H36" s="55" t="s">
        <v>732</v>
      </c>
      <c r="I36" s="55" t="s">
        <v>733</v>
      </c>
      <c r="J36" s="55" t="s">
        <v>734</v>
      </c>
      <c r="K36" s="55" t="s">
        <v>5</v>
      </c>
      <c r="L36" s="55" t="s">
        <v>132</v>
      </c>
      <c r="M36" s="55">
        <v>2220</v>
      </c>
      <c r="N36" s="55">
        <v>8</v>
      </c>
      <c r="O36" s="55">
        <v>2</v>
      </c>
      <c r="P36" s="55" t="s">
        <v>667</v>
      </c>
      <c r="Q36" s="107">
        <v>44993</v>
      </c>
      <c r="R36" s="55" t="s">
        <v>300</v>
      </c>
      <c r="S36" s="55">
        <f>DATEDIF(Tableau12[[#This Row],[DATE DE 1 ÈRE MISE EN SERVICE]],DONNEES!$B$2,"y")</f>
        <v>2</v>
      </c>
      <c r="T36" s="115">
        <f ca="1">DATEDIF(Tableau12[[#This Row],[DATE DE 1 ÈRE MISE EN SERVICE]],TODAY(),"y")</f>
        <v>1</v>
      </c>
    </row>
    <row r="37" spans="1:20" ht="30" customHeight="1" x14ac:dyDescent="0.25">
      <c r="A37" s="62" t="s">
        <v>339</v>
      </c>
      <c r="B37" s="117">
        <v>134</v>
      </c>
      <c r="C37" s="55" t="s">
        <v>20</v>
      </c>
      <c r="D37" s="55">
        <v>208</v>
      </c>
      <c r="E37" s="56" t="s">
        <v>26</v>
      </c>
      <c r="F37" s="57" t="s">
        <v>603</v>
      </c>
      <c r="G37" s="61" t="s">
        <v>595</v>
      </c>
      <c r="H37" s="55" t="s">
        <v>735</v>
      </c>
      <c r="I37" s="55" t="s">
        <v>736</v>
      </c>
      <c r="J37" s="55" t="s">
        <v>737</v>
      </c>
      <c r="K37" s="55" t="s">
        <v>5</v>
      </c>
      <c r="L37" s="55" t="s">
        <v>2</v>
      </c>
      <c r="M37" s="55">
        <v>1490</v>
      </c>
      <c r="N37" s="55">
        <v>4</v>
      </c>
      <c r="O37" s="55">
        <v>2</v>
      </c>
      <c r="P37" s="55" t="s">
        <v>738</v>
      </c>
      <c r="Q37" s="107">
        <v>43922</v>
      </c>
      <c r="R37" s="55" t="s">
        <v>300</v>
      </c>
      <c r="S37" s="55">
        <f>DATEDIF(Tableau12[[#This Row],[DATE DE 1 ÈRE MISE EN SERVICE]],DONNEES!$B$2,"y")</f>
        <v>6</v>
      </c>
      <c r="T37" s="115">
        <f ca="1">DATEDIF(Tableau12[[#This Row],[DATE DE 1 ÈRE MISE EN SERVICE]],TODAY(),"y")</f>
        <v>5</v>
      </c>
    </row>
    <row r="38" spans="1:20" ht="30" customHeight="1" x14ac:dyDescent="0.25">
      <c r="A38" s="62" t="s">
        <v>340</v>
      </c>
      <c r="B38" s="117">
        <v>135</v>
      </c>
      <c r="C38" s="55" t="s">
        <v>52</v>
      </c>
      <c r="D38" s="55" t="s">
        <v>739</v>
      </c>
      <c r="E38" s="56" t="s">
        <v>18</v>
      </c>
      <c r="F38" s="57" t="s">
        <v>602</v>
      </c>
      <c r="G38" s="61" t="s">
        <v>595</v>
      </c>
      <c r="H38" s="55" t="s">
        <v>740</v>
      </c>
      <c r="I38" s="55" t="s">
        <v>741</v>
      </c>
      <c r="J38" s="55" t="s">
        <v>742</v>
      </c>
      <c r="K38" s="55" t="s">
        <v>5</v>
      </c>
      <c r="L38" s="55" t="s">
        <v>2</v>
      </c>
      <c r="M38" s="55">
        <v>1336</v>
      </c>
      <c r="N38" s="55">
        <v>6</v>
      </c>
      <c r="O38" s="55">
        <v>2</v>
      </c>
      <c r="P38" s="55" t="s">
        <v>743</v>
      </c>
      <c r="Q38" s="107">
        <v>43922</v>
      </c>
      <c r="R38" s="55" t="s">
        <v>300</v>
      </c>
      <c r="S38" s="55">
        <f>DATEDIF(Tableau12[[#This Row],[DATE DE 1 ÈRE MISE EN SERVICE]],DONNEES!$B$2,"y")</f>
        <v>17</v>
      </c>
      <c r="T38" s="115">
        <f ca="1">DATEDIF(Tableau12[[#This Row],[DATE DE 1 ÈRE MISE EN SERVICE]],TODAY(),"y")</f>
        <v>17</v>
      </c>
    </row>
    <row r="39" spans="1:20" ht="30" customHeight="1" x14ac:dyDescent="0.25">
      <c r="A39" s="62" t="s">
        <v>341</v>
      </c>
      <c r="B39" s="117">
        <v>136</v>
      </c>
      <c r="C39" s="55" t="s">
        <v>20</v>
      </c>
      <c r="D39" s="55" t="s">
        <v>673</v>
      </c>
      <c r="E39" s="56" t="s">
        <v>8</v>
      </c>
      <c r="F39" s="57" t="s">
        <v>601</v>
      </c>
      <c r="G39" s="61" t="s">
        <v>595</v>
      </c>
      <c r="H39" s="55" t="s">
        <v>744</v>
      </c>
      <c r="I39" s="55" t="s">
        <v>745</v>
      </c>
      <c r="J39" s="55" t="s">
        <v>746</v>
      </c>
      <c r="K39" s="55" t="s">
        <v>5</v>
      </c>
      <c r="L39" s="55" t="s">
        <v>2</v>
      </c>
      <c r="M39" s="55">
        <v>2250</v>
      </c>
      <c r="N39" s="55">
        <v>6</v>
      </c>
      <c r="O39" s="55">
        <v>7</v>
      </c>
      <c r="P39" s="55" t="s">
        <v>747</v>
      </c>
      <c r="Q39" s="107">
        <v>43922</v>
      </c>
      <c r="R39" s="55" t="s">
        <v>300</v>
      </c>
      <c r="S39" s="55">
        <f>DATEDIF(Tableau12[[#This Row],[DATE DE 1 ÈRE MISE EN SERVICE]],DONNEES!$B$2,"y")</f>
        <v>6</v>
      </c>
      <c r="T39" s="115">
        <f ca="1">DATEDIF(Tableau12[[#This Row],[DATE DE 1 ÈRE MISE EN SERVICE]],TODAY(),"y")</f>
        <v>5</v>
      </c>
    </row>
    <row r="40" spans="1:20" ht="30" customHeight="1" x14ac:dyDescent="0.25">
      <c r="A40" s="62" t="s">
        <v>342</v>
      </c>
      <c r="B40" s="117">
        <v>137</v>
      </c>
      <c r="C40" s="55" t="s">
        <v>20</v>
      </c>
      <c r="D40" s="55" t="s">
        <v>673</v>
      </c>
      <c r="E40" s="56" t="s">
        <v>8</v>
      </c>
      <c r="F40" s="57" t="s">
        <v>601</v>
      </c>
      <c r="G40" s="61" t="s">
        <v>595</v>
      </c>
      <c r="H40" s="55" t="s">
        <v>748</v>
      </c>
      <c r="I40" s="55" t="s">
        <v>675</v>
      </c>
      <c r="J40" s="55" t="s">
        <v>749</v>
      </c>
      <c r="K40" s="55" t="s">
        <v>5</v>
      </c>
      <c r="L40" s="55" t="s">
        <v>2</v>
      </c>
      <c r="M40" s="55">
        <v>2250</v>
      </c>
      <c r="N40" s="55">
        <v>6</v>
      </c>
      <c r="O40" s="55">
        <v>7</v>
      </c>
      <c r="P40" s="55" t="s">
        <v>747</v>
      </c>
      <c r="Q40" s="107">
        <v>43922</v>
      </c>
      <c r="R40" s="55" t="s">
        <v>300</v>
      </c>
      <c r="S40" s="55">
        <f>DATEDIF(Tableau12[[#This Row],[DATE DE 1 ÈRE MISE EN SERVICE]],DONNEES!$B$2,"y")</f>
        <v>6</v>
      </c>
      <c r="T40" s="115">
        <f ca="1">DATEDIF(Tableau12[[#This Row],[DATE DE 1 ÈRE MISE EN SERVICE]],TODAY(),"y")</f>
        <v>5</v>
      </c>
    </row>
    <row r="41" spans="1:20" ht="30" customHeight="1" x14ac:dyDescent="0.25">
      <c r="A41" s="62" t="s">
        <v>343</v>
      </c>
      <c r="B41" s="117">
        <v>138</v>
      </c>
      <c r="C41" s="55" t="s">
        <v>196</v>
      </c>
      <c r="D41" s="55" t="s">
        <v>750</v>
      </c>
      <c r="E41" s="56" t="s">
        <v>26</v>
      </c>
      <c r="F41" s="57" t="s">
        <v>603</v>
      </c>
      <c r="G41" s="61" t="s">
        <v>599</v>
      </c>
      <c r="H41" s="55" t="s">
        <v>751</v>
      </c>
      <c r="I41" s="55" t="s">
        <v>695</v>
      </c>
      <c r="J41" s="55" t="s">
        <v>752</v>
      </c>
      <c r="K41" s="55" t="s">
        <v>5</v>
      </c>
      <c r="L41" s="55" t="s">
        <v>9</v>
      </c>
      <c r="M41" s="55">
        <v>2800</v>
      </c>
      <c r="N41" s="55">
        <v>9</v>
      </c>
      <c r="O41" s="55">
        <v>0</v>
      </c>
      <c r="P41" s="55" t="s">
        <v>753</v>
      </c>
      <c r="Q41" s="107">
        <v>43922</v>
      </c>
      <c r="R41" s="55" t="s">
        <v>300</v>
      </c>
      <c r="S41" s="55">
        <f>DATEDIF(Tableau12[[#This Row],[DATE DE 1 ÈRE MISE EN SERVICE]],DONNEES!$B$2,"y")</f>
        <v>6</v>
      </c>
      <c r="T41" s="115">
        <f ca="1">DATEDIF(Tableau12[[#This Row],[DATE DE 1 ÈRE MISE EN SERVICE]],TODAY(),"y")</f>
        <v>5</v>
      </c>
    </row>
    <row r="42" spans="1:20" ht="30" customHeight="1" x14ac:dyDescent="0.25">
      <c r="A42" s="62" t="s">
        <v>344</v>
      </c>
      <c r="B42" s="117">
        <v>139</v>
      </c>
      <c r="C42" s="55" t="s">
        <v>52</v>
      </c>
      <c r="D42" s="55" t="s">
        <v>739</v>
      </c>
      <c r="E42" s="56" t="s">
        <v>18</v>
      </c>
      <c r="F42" s="57" t="s">
        <v>602</v>
      </c>
      <c r="G42" s="61" t="s">
        <v>595</v>
      </c>
      <c r="H42" s="55" t="s">
        <v>754</v>
      </c>
      <c r="I42" s="55" t="s">
        <v>755</v>
      </c>
      <c r="J42" s="55" t="s">
        <v>756</v>
      </c>
      <c r="K42" s="55" t="s">
        <v>5</v>
      </c>
      <c r="L42" s="55" t="s">
        <v>2</v>
      </c>
      <c r="M42" s="55">
        <v>1336</v>
      </c>
      <c r="N42" s="55">
        <v>6</v>
      </c>
      <c r="O42" s="55">
        <v>2</v>
      </c>
      <c r="P42" s="55" t="s">
        <v>743</v>
      </c>
      <c r="Q42" s="107">
        <v>43922</v>
      </c>
      <c r="R42" s="55" t="s">
        <v>300</v>
      </c>
      <c r="S42" s="55">
        <f>DATEDIF(Tableau12[[#This Row],[DATE DE 1 ÈRE MISE EN SERVICE]],DONNEES!$B$2,"y")</f>
        <v>17</v>
      </c>
      <c r="T42" s="115">
        <f ca="1">DATEDIF(Tableau12[[#This Row],[DATE DE 1 ÈRE MISE EN SERVICE]],TODAY(),"y")</f>
        <v>17</v>
      </c>
    </row>
    <row r="43" spans="1:20" ht="30" customHeight="1" x14ac:dyDescent="0.25">
      <c r="A43" s="62" t="s">
        <v>345</v>
      </c>
      <c r="B43" s="117">
        <v>14</v>
      </c>
      <c r="C43" s="55" t="s">
        <v>15</v>
      </c>
      <c r="D43" s="55" t="s">
        <v>158</v>
      </c>
      <c r="E43" s="56" t="s">
        <v>8</v>
      </c>
      <c r="F43" s="57" t="s">
        <v>601</v>
      </c>
      <c r="G43" s="61" t="s">
        <v>595</v>
      </c>
      <c r="H43" s="55" t="s">
        <v>757</v>
      </c>
      <c r="I43" s="55" t="s">
        <v>642</v>
      </c>
      <c r="J43" s="55" t="s">
        <v>758</v>
      </c>
      <c r="K43" s="55" t="s">
        <v>5</v>
      </c>
      <c r="L43" s="55" t="s">
        <v>2</v>
      </c>
      <c r="M43" s="55">
        <v>1359</v>
      </c>
      <c r="N43" s="55">
        <v>4</v>
      </c>
      <c r="O43" s="55">
        <v>4</v>
      </c>
      <c r="P43" s="55" t="s">
        <v>759</v>
      </c>
      <c r="Q43" s="107">
        <v>43922</v>
      </c>
      <c r="R43" s="55" t="s">
        <v>300</v>
      </c>
      <c r="S43" s="55">
        <f>DATEDIF(Tableau12[[#This Row],[DATE DE 1 ÈRE MISE EN SERVICE]],DONNEES!$B$2,"y")</f>
        <v>9</v>
      </c>
      <c r="T43" s="115">
        <f ca="1">DATEDIF(Tableau12[[#This Row],[DATE DE 1 ÈRE MISE EN SERVICE]],TODAY(),"y")</f>
        <v>9</v>
      </c>
    </row>
    <row r="44" spans="1:20" ht="30" customHeight="1" x14ac:dyDescent="0.25">
      <c r="A44" s="62" t="s">
        <v>346</v>
      </c>
      <c r="B44" s="117">
        <v>140</v>
      </c>
      <c r="C44" s="55" t="s">
        <v>202</v>
      </c>
      <c r="D44" s="55" t="s">
        <v>581</v>
      </c>
      <c r="E44" s="56" t="s">
        <v>760</v>
      </c>
      <c r="F44" s="57" t="s">
        <v>607</v>
      </c>
      <c r="G44" s="61" t="s">
        <v>265</v>
      </c>
      <c r="H44" s="55" t="s">
        <v>634</v>
      </c>
      <c r="I44" s="55" t="s">
        <v>620</v>
      </c>
      <c r="J44" s="55" t="s">
        <v>761</v>
      </c>
      <c r="K44" s="55" t="s">
        <v>5</v>
      </c>
      <c r="L44" s="55" t="s">
        <v>9</v>
      </c>
      <c r="M44" s="55">
        <v>7500</v>
      </c>
      <c r="N44" s="55">
        <v>10</v>
      </c>
      <c r="O44" s="55">
        <v>0</v>
      </c>
      <c r="P44" s="55" t="s">
        <v>762</v>
      </c>
      <c r="Q44" s="107">
        <v>43922</v>
      </c>
      <c r="R44" s="55" t="s">
        <v>300</v>
      </c>
      <c r="S44" s="55">
        <f>DATEDIF(Tableau12[[#This Row],[DATE DE 1 ÈRE MISE EN SERVICE]],DONNEES!$B$2,"y")</f>
        <v>31</v>
      </c>
      <c r="T44" s="115">
        <f ca="1">DATEDIF(Tableau12[[#This Row],[DATE DE 1 ÈRE MISE EN SERVICE]],TODAY(),"y")</f>
        <v>31</v>
      </c>
    </row>
    <row r="45" spans="1:20" ht="30" customHeight="1" x14ac:dyDescent="0.25">
      <c r="A45" s="62" t="s">
        <v>347</v>
      </c>
      <c r="B45" s="117">
        <v>141</v>
      </c>
      <c r="C45" s="55" t="s">
        <v>196</v>
      </c>
      <c r="D45" s="55" t="s">
        <v>750</v>
      </c>
      <c r="E45" s="56" t="s">
        <v>26</v>
      </c>
      <c r="F45" s="57" t="s">
        <v>603</v>
      </c>
      <c r="G45" s="61" t="s">
        <v>599</v>
      </c>
      <c r="H45" s="55" t="s">
        <v>763</v>
      </c>
      <c r="I45" s="55" t="s">
        <v>764</v>
      </c>
      <c r="J45" s="55" t="s">
        <v>765</v>
      </c>
      <c r="K45" s="55" t="s">
        <v>5</v>
      </c>
      <c r="L45" s="55" t="s">
        <v>9</v>
      </c>
      <c r="M45" s="55">
        <v>2800</v>
      </c>
      <c r="N45" s="55">
        <v>9</v>
      </c>
      <c r="O45" s="55">
        <v>0</v>
      </c>
      <c r="P45" s="55" t="s">
        <v>753</v>
      </c>
      <c r="Q45" s="107">
        <v>43922</v>
      </c>
      <c r="R45" s="55" t="s">
        <v>300</v>
      </c>
      <c r="S45" s="55">
        <f>DATEDIF(Tableau12[[#This Row],[DATE DE 1 ÈRE MISE EN SERVICE]],DONNEES!$B$2,"y")</f>
        <v>6</v>
      </c>
      <c r="T45" s="115">
        <f ca="1">DATEDIF(Tableau12[[#This Row],[DATE DE 1 ÈRE MISE EN SERVICE]],TODAY(),"y")</f>
        <v>5</v>
      </c>
    </row>
    <row r="46" spans="1:20" ht="30" customHeight="1" x14ac:dyDescent="0.25">
      <c r="A46" s="62" t="s">
        <v>348</v>
      </c>
      <c r="B46" s="117">
        <v>142</v>
      </c>
      <c r="C46" s="55" t="s">
        <v>52</v>
      </c>
      <c r="D46" s="55" t="s">
        <v>104</v>
      </c>
      <c r="E46" s="56" t="s">
        <v>8</v>
      </c>
      <c r="F46" s="57" t="s">
        <v>601</v>
      </c>
      <c r="G46" s="61" t="s">
        <v>595</v>
      </c>
      <c r="H46" s="55" t="s">
        <v>766</v>
      </c>
      <c r="I46" s="55" t="s">
        <v>642</v>
      </c>
      <c r="J46" s="55" t="s">
        <v>767</v>
      </c>
      <c r="K46" s="55" t="s">
        <v>5</v>
      </c>
      <c r="L46" s="55" t="s">
        <v>2</v>
      </c>
      <c r="M46" s="55">
        <v>1550</v>
      </c>
      <c r="N46" s="55">
        <v>4</v>
      </c>
      <c r="O46" s="55">
        <v>5</v>
      </c>
      <c r="P46" s="55" t="s">
        <v>768</v>
      </c>
      <c r="Q46" s="107">
        <v>43922</v>
      </c>
      <c r="R46" s="55" t="s">
        <v>300</v>
      </c>
      <c r="S46" s="55">
        <f>DATEDIF(Tableau12[[#This Row],[DATE DE 1 ÈRE MISE EN SERVICE]],DONNEES!$B$2,"y")</f>
        <v>5</v>
      </c>
      <c r="T46" s="115">
        <f ca="1">DATEDIF(Tableau12[[#This Row],[DATE DE 1 ÈRE MISE EN SERVICE]],TODAY(),"y")</f>
        <v>5</v>
      </c>
    </row>
    <row r="47" spans="1:20" ht="30" customHeight="1" x14ac:dyDescent="0.25">
      <c r="A47" s="62" t="s">
        <v>349</v>
      </c>
      <c r="B47" s="117">
        <v>143</v>
      </c>
      <c r="C47" s="55" t="s">
        <v>15</v>
      </c>
      <c r="D47" s="55" t="s">
        <v>14</v>
      </c>
      <c r="E47" s="56" t="s">
        <v>8</v>
      </c>
      <c r="F47" s="57" t="s">
        <v>601</v>
      </c>
      <c r="G47" s="61" t="s">
        <v>595</v>
      </c>
      <c r="H47" s="55" t="s">
        <v>688</v>
      </c>
      <c r="I47" s="55" t="s">
        <v>689</v>
      </c>
      <c r="J47" s="55" t="s">
        <v>769</v>
      </c>
      <c r="K47" s="55" t="s">
        <v>5</v>
      </c>
      <c r="L47" s="55" t="s">
        <v>9</v>
      </c>
      <c r="M47" s="55">
        <v>2890</v>
      </c>
      <c r="N47" s="55">
        <v>7</v>
      </c>
      <c r="O47" s="55">
        <v>9</v>
      </c>
      <c r="P47" s="55" t="s">
        <v>770</v>
      </c>
      <c r="Q47" s="107">
        <v>43922</v>
      </c>
      <c r="R47" s="55" t="s">
        <v>300</v>
      </c>
      <c r="S47" s="55">
        <f>DATEDIF(Tableau12[[#This Row],[DATE DE 1 ÈRE MISE EN SERVICE]],DONNEES!$B$2,"y")</f>
        <v>17</v>
      </c>
      <c r="T47" s="115">
        <f ca="1">DATEDIF(Tableau12[[#This Row],[DATE DE 1 ÈRE MISE EN SERVICE]],TODAY(),"y")</f>
        <v>17</v>
      </c>
    </row>
    <row r="48" spans="1:20" ht="30" customHeight="1" x14ac:dyDescent="0.25">
      <c r="A48" s="62" t="s">
        <v>350</v>
      </c>
      <c r="B48" s="117">
        <v>144</v>
      </c>
      <c r="C48" s="55" t="s">
        <v>52</v>
      </c>
      <c r="D48" s="55" t="s">
        <v>104</v>
      </c>
      <c r="E48" s="56" t="s">
        <v>8</v>
      </c>
      <c r="F48" s="57" t="s">
        <v>601</v>
      </c>
      <c r="G48" s="61" t="s">
        <v>595</v>
      </c>
      <c r="H48" s="55" t="s">
        <v>766</v>
      </c>
      <c r="I48" s="55" t="s">
        <v>642</v>
      </c>
      <c r="J48" s="55" t="s">
        <v>771</v>
      </c>
      <c r="K48" s="55" t="s">
        <v>5</v>
      </c>
      <c r="L48" s="55" t="s">
        <v>2</v>
      </c>
      <c r="M48" s="55">
        <v>1550</v>
      </c>
      <c r="N48" s="55">
        <v>4</v>
      </c>
      <c r="O48" s="55">
        <v>5</v>
      </c>
      <c r="P48" s="55" t="s">
        <v>768</v>
      </c>
      <c r="Q48" s="107">
        <v>43922</v>
      </c>
      <c r="R48" s="55" t="s">
        <v>300</v>
      </c>
      <c r="S48" s="55">
        <f>DATEDIF(Tableau12[[#This Row],[DATE DE 1 ÈRE MISE EN SERVICE]],DONNEES!$B$2,"y")</f>
        <v>5</v>
      </c>
      <c r="T48" s="115">
        <f ca="1">DATEDIF(Tableau12[[#This Row],[DATE DE 1 ÈRE MISE EN SERVICE]],TODAY(),"y")</f>
        <v>5</v>
      </c>
    </row>
    <row r="49" spans="1:20" ht="30" customHeight="1" x14ac:dyDescent="0.25">
      <c r="A49" s="62" t="s">
        <v>351</v>
      </c>
      <c r="B49" s="117">
        <v>145</v>
      </c>
      <c r="C49" s="55" t="s">
        <v>52</v>
      </c>
      <c r="D49" s="55" t="s">
        <v>104</v>
      </c>
      <c r="E49" s="56" t="s">
        <v>8</v>
      </c>
      <c r="F49" s="57" t="s">
        <v>601</v>
      </c>
      <c r="G49" s="61" t="s">
        <v>595</v>
      </c>
      <c r="H49" s="55" t="s">
        <v>772</v>
      </c>
      <c r="I49" s="55" t="s">
        <v>773</v>
      </c>
      <c r="J49" s="55" t="s">
        <v>774</v>
      </c>
      <c r="K49" s="55" t="s">
        <v>5</v>
      </c>
      <c r="L49" s="55" t="s">
        <v>2</v>
      </c>
      <c r="M49" s="55">
        <v>1550</v>
      </c>
      <c r="N49" s="55">
        <v>4</v>
      </c>
      <c r="O49" s="55">
        <v>5</v>
      </c>
      <c r="P49" s="55" t="s">
        <v>768</v>
      </c>
      <c r="Q49" s="107">
        <v>43922</v>
      </c>
      <c r="R49" s="55" t="s">
        <v>300</v>
      </c>
      <c r="S49" s="55">
        <f>DATEDIF(Tableau12[[#This Row],[DATE DE 1 ÈRE MISE EN SERVICE]],DONNEES!$B$2,"y")</f>
        <v>5</v>
      </c>
      <c r="T49" s="115">
        <f ca="1">DATEDIF(Tableau12[[#This Row],[DATE DE 1 ÈRE MISE EN SERVICE]],TODAY(),"y")</f>
        <v>5</v>
      </c>
    </row>
    <row r="50" spans="1:20" ht="30" customHeight="1" x14ac:dyDescent="0.25">
      <c r="A50" s="62" t="s">
        <v>352</v>
      </c>
      <c r="B50" s="117">
        <v>146</v>
      </c>
      <c r="C50" s="55" t="s">
        <v>52</v>
      </c>
      <c r="D50" s="55" t="s">
        <v>104</v>
      </c>
      <c r="E50" s="56" t="s">
        <v>8</v>
      </c>
      <c r="F50" s="57" t="s">
        <v>601</v>
      </c>
      <c r="G50" s="61" t="s">
        <v>595</v>
      </c>
      <c r="H50" s="55" t="s">
        <v>775</v>
      </c>
      <c r="I50" s="55" t="s">
        <v>689</v>
      </c>
      <c r="J50" s="55" t="s">
        <v>776</v>
      </c>
      <c r="K50" s="55" t="s">
        <v>5</v>
      </c>
      <c r="L50" s="55" t="s">
        <v>2</v>
      </c>
      <c r="M50" s="55">
        <v>1550</v>
      </c>
      <c r="N50" s="55">
        <v>4</v>
      </c>
      <c r="O50" s="55">
        <v>5</v>
      </c>
      <c r="P50" s="55" t="s">
        <v>768</v>
      </c>
      <c r="Q50" s="107">
        <v>43922</v>
      </c>
      <c r="R50" s="55" t="s">
        <v>300</v>
      </c>
      <c r="S50" s="55">
        <f>DATEDIF(Tableau12[[#This Row],[DATE DE 1 ÈRE MISE EN SERVICE]],DONNEES!$B$2,"y")</f>
        <v>5</v>
      </c>
      <c r="T50" s="115">
        <f ca="1">DATEDIF(Tableau12[[#This Row],[DATE DE 1 ÈRE MISE EN SERVICE]],TODAY(),"y")</f>
        <v>5</v>
      </c>
    </row>
    <row r="51" spans="1:20" ht="30" customHeight="1" x14ac:dyDescent="0.25">
      <c r="A51" s="62" t="s">
        <v>353</v>
      </c>
      <c r="B51" s="117">
        <v>147</v>
      </c>
      <c r="C51" s="55" t="s">
        <v>52</v>
      </c>
      <c r="D51" s="55" t="s">
        <v>104</v>
      </c>
      <c r="E51" s="56" t="s">
        <v>8</v>
      </c>
      <c r="F51" s="57" t="s">
        <v>601</v>
      </c>
      <c r="G51" s="61" t="s">
        <v>595</v>
      </c>
      <c r="H51" s="55" t="s">
        <v>777</v>
      </c>
      <c r="I51" s="55" t="s">
        <v>778</v>
      </c>
      <c r="J51" s="55" t="s">
        <v>779</v>
      </c>
      <c r="K51" s="55" t="s">
        <v>5</v>
      </c>
      <c r="L51" s="55" t="s">
        <v>2</v>
      </c>
      <c r="M51" s="55">
        <v>1550</v>
      </c>
      <c r="N51" s="55">
        <v>4</v>
      </c>
      <c r="O51" s="55">
        <v>5</v>
      </c>
      <c r="P51" s="55" t="s">
        <v>768</v>
      </c>
      <c r="Q51" s="107">
        <v>43922</v>
      </c>
      <c r="R51" s="55" t="s">
        <v>300</v>
      </c>
      <c r="S51" s="55">
        <f>DATEDIF(Tableau12[[#This Row],[DATE DE 1 ÈRE MISE EN SERVICE]],DONNEES!$B$2,"y")</f>
        <v>5</v>
      </c>
      <c r="T51" s="115">
        <f ca="1">DATEDIF(Tableau12[[#This Row],[DATE DE 1 ÈRE MISE EN SERVICE]],TODAY(),"y")</f>
        <v>5</v>
      </c>
    </row>
    <row r="52" spans="1:20" ht="30" customHeight="1" x14ac:dyDescent="0.25">
      <c r="A52" s="62" t="s">
        <v>354</v>
      </c>
      <c r="B52" s="117">
        <v>148</v>
      </c>
      <c r="C52" s="55" t="s">
        <v>15</v>
      </c>
      <c r="D52" s="55" t="s">
        <v>14</v>
      </c>
      <c r="E52" s="56" t="s">
        <v>8</v>
      </c>
      <c r="F52" s="57" t="s">
        <v>601</v>
      </c>
      <c r="G52" s="61" t="s">
        <v>595</v>
      </c>
      <c r="H52" s="55" t="s">
        <v>639</v>
      </c>
      <c r="I52" s="55" t="s">
        <v>620</v>
      </c>
      <c r="J52" s="55" t="s">
        <v>780</v>
      </c>
      <c r="K52" s="55" t="s">
        <v>5</v>
      </c>
      <c r="L52" s="55" t="s">
        <v>9</v>
      </c>
      <c r="M52" s="55">
        <v>2890</v>
      </c>
      <c r="N52" s="55">
        <v>7</v>
      </c>
      <c r="O52" s="55">
        <v>9</v>
      </c>
      <c r="P52" s="55" t="s">
        <v>770</v>
      </c>
      <c r="Q52" s="107">
        <v>43922</v>
      </c>
      <c r="R52" s="55" t="s">
        <v>300</v>
      </c>
      <c r="S52" s="55">
        <f>DATEDIF(Tableau12[[#This Row],[DATE DE 1 ÈRE MISE EN SERVICE]],DONNEES!$B$2,"y")</f>
        <v>17</v>
      </c>
      <c r="T52" s="115">
        <f ca="1">DATEDIF(Tableau12[[#This Row],[DATE DE 1 ÈRE MISE EN SERVICE]],TODAY(),"y")</f>
        <v>17</v>
      </c>
    </row>
    <row r="53" spans="1:20" ht="30" customHeight="1" x14ac:dyDescent="0.25">
      <c r="A53" s="62" t="s">
        <v>355</v>
      </c>
      <c r="B53" s="117">
        <v>149</v>
      </c>
      <c r="C53" s="55" t="s">
        <v>15</v>
      </c>
      <c r="D53" s="55" t="s">
        <v>14</v>
      </c>
      <c r="E53" s="56" t="s">
        <v>8</v>
      </c>
      <c r="F53" s="57" t="s">
        <v>601</v>
      </c>
      <c r="G53" s="61" t="s">
        <v>595</v>
      </c>
      <c r="H53" s="55" t="s">
        <v>781</v>
      </c>
      <c r="I53" s="55" t="s">
        <v>745</v>
      </c>
      <c r="J53" s="55" t="s">
        <v>782</v>
      </c>
      <c r="K53" s="55" t="s">
        <v>5</v>
      </c>
      <c r="L53" s="55" t="s">
        <v>9</v>
      </c>
      <c r="M53" s="55">
        <v>2890</v>
      </c>
      <c r="N53" s="55">
        <v>7</v>
      </c>
      <c r="O53" s="55">
        <v>9</v>
      </c>
      <c r="P53" s="55" t="s">
        <v>770</v>
      </c>
      <c r="Q53" s="107">
        <v>43922</v>
      </c>
      <c r="R53" s="55" t="s">
        <v>300</v>
      </c>
      <c r="S53" s="55">
        <f>DATEDIF(Tableau12[[#This Row],[DATE DE 1 ÈRE MISE EN SERVICE]],DONNEES!$B$2,"y")</f>
        <v>17</v>
      </c>
      <c r="T53" s="115">
        <f ca="1">DATEDIF(Tableau12[[#This Row],[DATE DE 1 ÈRE MISE EN SERVICE]],TODAY(),"y")</f>
        <v>17</v>
      </c>
    </row>
    <row r="54" spans="1:20" ht="30" customHeight="1" x14ac:dyDescent="0.25">
      <c r="A54" s="62" t="s">
        <v>356</v>
      </c>
      <c r="B54" s="117">
        <v>15</v>
      </c>
      <c r="C54" s="55" t="s">
        <v>196</v>
      </c>
      <c r="D54" s="55" t="s">
        <v>750</v>
      </c>
      <c r="E54" s="56" t="s">
        <v>26</v>
      </c>
      <c r="F54" s="57" t="s">
        <v>603</v>
      </c>
      <c r="G54" s="61" t="s">
        <v>599</v>
      </c>
      <c r="H54" s="55" t="s">
        <v>751</v>
      </c>
      <c r="I54" s="55" t="s">
        <v>695</v>
      </c>
      <c r="J54" s="55" t="s">
        <v>783</v>
      </c>
      <c r="K54" s="55" t="s">
        <v>5</v>
      </c>
      <c r="L54" s="55" t="s">
        <v>9</v>
      </c>
      <c r="M54" s="55">
        <v>3000</v>
      </c>
      <c r="N54" s="55">
        <v>12</v>
      </c>
      <c r="O54" s="55">
        <v>0</v>
      </c>
      <c r="P54" s="55" t="s">
        <v>784</v>
      </c>
      <c r="Q54" s="107">
        <v>43922</v>
      </c>
      <c r="R54" s="55" t="s">
        <v>300</v>
      </c>
      <c r="S54" s="55">
        <f>DATEDIF(Tableau12[[#This Row],[DATE DE 1 ÈRE MISE EN SERVICE]],DONNEES!$B$2,"y")</f>
        <v>9</v>
      </c>
      <c r="T54" s="115">
        <f ca="1">DATEDIF(Tableau12[[#This Row],[DATE DE 1 ÈRE MISE EN SERVICE]],TODAY(),"y")</f>
        <v>9</v>
      </c>
    </row>
    <row r="55" spans="1:20" ht="30" customHeight="1" x14ac:dyDescent="0.25">
      <c r="A55" s="62" t="s">
        <v>357</v>
      </c>
      <c r="B55" s="117">
        <v>150</v>
      </c>
      <c r="C55" s="55" t="s">
        <v>52</v>
      </c>
      <c r="D55" s="55" t="s">
        <v>104</v>
      </c>
      <c r="E55" s="56" t="s">
        <v>8</v>
      </c>
      <c r="F55" s="57" t="s">
        <v>601</v>
      </c>
      <c r="G55" s="61" t="s">
        <v>595</v>
      </c>
      <c r="H55" s="55" t="s">
        <v>728</v>
      </c>
      <c r="I55" s="55" t="s">
        <v>729</v>
      </c>
      <c r="J55" s="55" t="s">
        <v>785</v>
      </c>
      <c r="K55" s="55" t="s">
        <v>5</v>
      </c>
      <c r="L55" s="55" t="s">
        <v>2</v>
      </c>
      <c r="M55" s="55">
        <v>1555</v>
      </c>
      <c r="N55" s="55">
        <v>4</v>
      </c>
      <c r="O55" s="55">
        <v>5</v>
      </c>
      <c r="P55" s="55" t="s">
        <v>786</v>
      </c>
      <c r="Q55" s="107">
        <v>43922</v>
      </c>
      <c r="R55" s="55" t="s">
        <v>300</v>
      </c>
      <c r="S55" s="55">
        <f>DATEDIF(Tableau12[[#This Row],[DATE DE 1 ÈRE MISE EN SERVICE]],DONNEES!$B$2,"y")</f>
        <v>5</v>
      </c>
      <c r="T55" s="115">
        <f ca="1">DATEDIF(Tableau12[[#This Row],[DATE DE 1 ÈRE MISE EN SERVICE]],TODAY(),"y")</f>
        <v>5</v>
      </c>
    </row>
    <row r="56" spans="1:20" ht="30" customHeight="1" x14ac:dyDescent="0.25">
      <c r="A56" s="62" t="s">
        <v>358</v>
      </c>
      <c r="B56" s="117">
        <v>151</v>
      </c>
      <c r="C56" s="55" t="s">
        <v>15</v>
      </c>
      <c r="D56" s="55" t="s">
        <v>75</v>
      </c>
      <c r="E56" s="56" t="s">
        <v>8</v>
      </c>
      <c r="F56" s="57" t="s">
        <v>601</v>
      </c>
      <c r="G56" s="61" t="s">
        <v>595</v>
      </c>
      <c r="H56" s="55" t="s">
        <v>787</v>
      </c>
      <c r="I56" s="55" t="s">
        <v>642</v>
      </c>
      <c r="J56" s="55" t="s">
        <v>788</v>
      </c>
      <c r="K56" s="55" t="s">
        <v>5</v>
      </c>
      <c r="L56" s="55" t="s">
        <v>2</v>
      </c>
      <c r="M56" s="55">
        <v>1445</v>
      </c>
      <c r="N56" s="55">
        <v>4</v>
      </c>
      <c r="O56" s="55">
        <v>5</v>
      </c>
      <c r="P56" s="55" t="s">
        <v>770</v>
      </c>
      <c r="Q56" s="107">
        <v>43922</v>
      </c>
      <c r="R56" s="55" t="s">
        <v>300</v>
      </c>
      <c r="S56" s="55">
        <f>DATEDIF(Tableau12[[#This Row],[DATE DE 1 ÈRE MISE EN SERVICE]],DONNEES!$B$2,"y")</f>
        <v>17</v>
      </c>
      <c r="T56" s="115">
        <f ca="1">DATEDIF(Tableau12[[#This Row],[DATE DE 1 ÈRE MISE EN SERVICE]],TODAY(),"y")</f>
        <v>17</v>
      </c>
    </row>
    <row r="57" spans="1:20" ht="30" customHeight="1" x14ac:dyDescent="0.25">
      <c r="A57" s="62" t="s">
        <v>359</v>
      </c>
      <c r="B57" s="117">
        <v>152</v>
      </c>
      <c r="C57" s="55" t="s">
        <v>52</v>
      </c>
      <c r="D57" s="55" t="s">
        <v>104</v>
      </c>
      <c r="E57" s="56" t="s">
        <v>8</v>
      </c>
      <c r="F57" s="57" t="s">
        <v>601</v>
      </c>
      <c r="G57" s="61" t="s">
        <v>595</v>
      </c>
      <c r="H57" s="55" t="s">
        <v>789</v>
      </c>
      <c r="I57" s="55" t="s">
        <v>675</v>
      </c>
      <c r="J57" s="55" t="s">
        <v>790</v>
      </c>
      <c r="K57" s="55" t="s">
        <v>5</v>
      </c>
      <c r="L57" s="55" t="s">
        <v>2</v>
      </c>
      <c r="M57" s="55">
        <v>1555</v>
      </c>
      <c r="N57" s="55">
        <v>4</v>
      </c>
      <c r="O57" s="55">
        <v>5</v>
      </c>
      <c r="P57" s="55" t="s">
        <v>786</v>
      </c>
      <c r="Q57" s="107">
        <v>43922</v>
      </c>
      <c r="R57" s="55" t="s">
        <v>300</v>
      </c>
      <c r="S57" s="55">
        <f>DATEDIF(Tableau12[[#This Row],[DATE DE 1 ÈRE MISE EN SERVICE]],DONNEES!$B$2,"y")</f>
        <v>5</v>
      </c>
      <c r="T57" s="115">
        <f ca="1">DATEDIF(Tableau12[[#This Row],[DATE DE 1 ÈRE MISE EN SERVICE]],TODAY(),"y")</f>
        <v>5</v>
      </c>
    </row>
    <row r="58" spans="1:20" ht="30" customHeight="1" x14ac:dyDescent="0.25">
      <c r="A58" s="62" t="s">
        <v>360</v>
      </c>
      <c r="B58" s="117">
        <v>153</v>
      </c>
      <c r="C58" s="55" t="s">
        <v>15</v>
      </c>
      <c r="D58" s="55" t="s">
        <v>75</v>
      </c>
      <c r="E58" s="56" t="s">
        <v>8</v>
      </c>
      <c r="F58" s="57" t="s">
        <v>601</v>
      </c>
      <c r="G58" s="61" t="s">
        <v>595</v>
      </c>
      <c r="H58" s="55" t="s">
        <v>748</v>
      </c>
      <c r="I58" s="55" t="s">
        <v>675</v>
      </c>
      <c r="J58" s="55" t="s">
        <v>791</v>
      </c>
      <c r="K58" s="55" t="s">
        <v>5</v>
      </c>
      <c r="L58" s="55" t="s">
        <v>2</v>
      </c>
      <c r="M58" s="55">
        <v>1445</v>
      </c>
      <c r="N58" s="55">
        <v>4</v>
      </c>
      <c r="O58" s="55">
        <v>5</v>
      </c>
      <c r="P58" s="55" t="s">
        <v>770</v>
      </c>
      <c r="Q58" s="107">
        <v>43922</v>
      </c>
      <c r="R58" s="55" t="s">
        <v>300</v>
      </c>
      <c r="S58" s="55">
        <f>DATEDIF(Tableau12[[#This Row],[DATE DE 1 ÈRE MISE EN SERVICE]],DONNEES!$B$2,"y")</f>
        <v>17</v>
      </c>
      <c r="T58" s="115">
        <f ca="1">DATEDIF(Tableau12[[#This Row],[DATE DE 1 ÈRE MISE EN SERVICE]],TODAY(),"y")</f>
        <v>17</v>
      </c>
    </row>
    <row r="59" spans="1:20" ht="30" customHeight="1" x14ac:dyDescent="0.25">
      <c r="A59" s="62" t="s">
        <v>361</v>
      </c>
      <c r="B59" s="117">
        <v>154</v>
      </c>
      <c r="C59" s="55" t="s">
        <v>15</v>
      </c>
      <c r="D59" s="55" t="s">
        <v>39</v>
      </c>
      <c r="E59" s="56" t="s">
        <v>18</v>
      </c>
      <c r="F59" s="57" t="s">
        <v>602</v>
      </c>
      <c r="G59" s="61" t="s">
        <v>595</v>
      </c>
      <c r="H59" s="55" t="s">
        <v>691</v>
      </c>
      <c r="I59" s="55" t="s">
        <v>620</v>
      </c>
      <c r="J59" s="55" t="s">
        <v>792</v>
      </c>
      <c r="K59" s="55" t="s">
        <v>5</v>
      </c>
      <c r="L59" s="55" t="s">
        <v>132</v>
      </c>
      <c r="M59" s="55">
        <v>2220</v>
      </c>
      <c r="N59" s="55">
        <v>8</v>
      </c>
      <c r="O59" s="55">
        <v>2</v>
      </c>
      <c r="P59" s="55" t="s">
        <v>667</v>
      </c>
      <c r="Q59" s="107">
        <v>44993</v>
      </c>
      <c r="R59" s="55" t="s">
        <v>1278</v>
      </c>
      <c r="S59" s="55">
        <f>DATEDIF(Tableau12[[#This Row],[DATE DE 1 ÈRE MISE EN SERVICE]],DONNEES!$B$2,"y")</f>
        <v>2</v>
      </c>
      <c r="T59" s="115">
        <f ca="1">DATEDIF(Tableau12[[#This Row],[DATE DE 1 ÈRE MISE EN SERVICE]],TODAY(),"y")</f>
        <v>1</v>
      </c>
    </row>
    <row r="60" spans="1:20" ht="30" customHeight="1" x14ac:dyDescent="0.25">
      <c r="A60" s="62" t="s">
        <v>362</v>
      </c>
      <c r="B60" s="117">
        <v>155</v>
      </c>
      <c r="C60" s="55" t="s">
        <v>20</v>
      </c>
      <c r="D60" s="55">
        <v>2008</v>
      </c>
      <c r="E60" s="56" t="s">
        <v>8</v>
      </c>
      <c r="F60" s="57" t="s">
        <v>601</v>
      </c>
      <c r="G60" s="61" t="s">
        <v>595</v>
      </c>
      <c r="H60" s="55" t="s">
        <v>619</v>
      </c>
      <c r="I60" s="55" t="s">
        <v>620</v>
      </c>
      <c r="J60" s="55" t="s">
        <v>793</v>
      </c>
      <c r="K60" s="55" t="s">
        <v>5</v>
      </c>
      <c r="L60" s="55" t="s">
        <v>9</v>
      </c>
      <c r="M60" s="55">
        <v>1700</v>
      </c>
      <c r="N60" s="55">
        <v>5</v>
      </c>
      <c r="O60" s="55">
        <v>5</v>
      </c>
      <c r="P60" s="55" t="s">
        <v>794</v>
      </c>
      <c r="Q60" s="107">
        <v>43922</v>
      </c>
      <c r="R60" s="55" t="s">
        <v>300</v>
      </c>
      <c r="S60" s="55">
        <f>DATEDIF(Tableau12[[#This Row],[DATE DE 1 ÈRE MISE EN SERVICE]],DONNEES!$B$2,"y")</f>
        <v>5</v>
      </c>
      <c r="T60" s="115">
        <f ca="1">DATEDIF(Tableau12[[#This Row],[DATE DE 1 ÈRE MISE EN SERVICE]],TODAY(),"y")</f>
        <v>5</v>
      </c>
    </row>
    <row r="61" spans="1:20" ht="30" customHeight="1" x14ac:dyDescent="0.25">
      <c r="A61" s="62" t="s">
        <v>363</v>
      </c>
      <c r="B61" s="117">
        <v>156</v>
      </c>
      <c r="C61" s="55" t="s">
        <v>15</v>
      </c>
      <c r="D61" s="55" t="s">
        <v>39</v>
      </c>
      <c r="E61" s="56" t="s">
        <v>8</v>
      </c>
      <c r="F61" s="57" t="s">
        <v>601</v>
      </c>
      <c r="G61" s="61" t="s">
        <v>595</v>
      </c>
      <c r="H61" s="55" t="s">
        <v>700</v>
      </c>
      <c r="I61" s="55" t="s">
        <v>701</v>
      </c>
      <c r="J61" s="55" t="s">
        <v>795</v>
      </c>
      <c r="K61" s="55" t="s">
        <v>5</v>
      </c>
      <c r="L61" s="55" t="s">
        <v>2</v>
      </c>
      <c r="M61" s="55">
        <v>1600</v>
      </c>
      <c r="N61" s="55">
        <v>5</v>
      </c>
      <c r="O61" s="55">
        <v>5</v>
      </c>
      <c r="P61" s="55" t="s">
        <v>796</v>
      </c>
      <c r="Q61" s="107">
        <v>43922</v>
      </c>
      <c r="R61" s="55" t="s">
        <v>300</v>
      </c>
      <c r="S61" s="55">
        <f>DATEDIF(Tableau12[[#This Row],[DATE DE 1 ÈRE MISE EN SERVICE]],DONNEES!$B$2,"y")</f>
        <v>25</v>
      </c>
      <c r="T61" s="115">
        <f ca="1">DATEDIF(Tableau12[[#This Row],[DATE DE 1 ÈRE MISE EN SERVICE]],TODAY(),"y")</f>
        <v>25</v>
      </c>
    </row>
    <row r="62" spans="1:20" ht="30" customHeight="1" x14ac:dyDescent="0.25">
      <c r="A62" s="62" t="s">
        <v>364</v>
      </c>
      <c r="B62" s="117">
        <v>157</v>
      </c>
      <c r="C62" s="55" t="s">
        <v>15</v>
      </c>
      <c r="D62" s="55" t="s">
        <v>75</v>
      </c>
      <c r="E62" s="56" t="s">
        <v>8</v>
      </c>
      <c r="F62" s="57" t="s">
        <v>601</v>
      </c>
      <c r="G62" s="61" t="s">
        <v>595</v>
      </c>
      <c r="H62" s="55" t="s">
        <v>740</v>
      </c>
      <c r="I62" s="55" t="s">
        <v>741</v>
      </c>
      <c r="J62" s="55" t="s">
        <v>797</v>
      </c>
      <c r="K62" s="55" t="s">
        <v>5</v>
      </c>
      <c r="L62" s="55" t="s">
        <v>2</v>
      </c>
      <c r="M62" s="55">
        <v>1445</v>
      </c>
      <c r="N62" s="55">
        <v>4</v>
      </c>
      <c r="O62" s="55">
        <v>5</v>
      </c>
      <c r="P62" s="55" t="s">
        <v>798</v>
      </c>
      <c r="Q62" s="107">
        <v>43922</v>
      </c>
      <c r="R62" s="55" t="s">
        <v>300</v>
      </c>
      <c r="S62" s="55">
        <f>DATEDIF(Tableau12[[#This Row],[DATE DE 1 ÈRE MISE EN SERVICE]],DONNEES!$B$2,"y")</f>
        <v>17</v>
      </c>
      <c r="T62" s="115">
        <f ca="1">DATEDIF(Tableau12[[#This Row],[DATE DE 1 ÈRE MISE EN SERVICE]],TODAY(),"y")</f>
        <v>17</v>
      </c>
    </row>
    <row r="63" spans="1:20" ht="30" customHeight="1" x14ac:dyDescent="0.25">
      <c r="A63" s="62" t="s">
        <v>365</v>
      </c>
      <c r="B63" s="117">
        <v>158</v>
      </c>
      <c r="C63" s="55" t="s">
        <v>799</v>
      </c>
      <c r="D63" s="55" t="s">
        <v>800</v>
      </c>
      <c r="E63" s="56" t="s">
        <v>8</v>
      </c>
      <c r="F63" s="57" t="s">
        <v>601</v>
      </c>
      <c r="G63" s="61" t="s">
        <v>599</v>
      </c>
      <c r="H63" s="55" t="s">
        <v>801</v>
      </c>
      <c r="I63" s="55" t="s">
        <v>764</v>
      </c>
      <c r="J63" s="55" t="s">
        <v>802</v>
      </c>
      <c r="K63" s="55" t="s">
        <v>5</v>
      </c>
      <c r="L63" s="55" t="s">
        <v>9</v>
      </c>
      <c r="M63" s="55">
        <v>2410</v>
      </c>
      <c r="N63" s="55">
        <v>11</v>
      </c>
      <c r="O63" s="55">
        <v>5</v>
      </c>
      <c r="P63" s="55" t="s">
        <v>803</v>
      </c>
      <c r="Q63" s="107">
        <v>44929</v>
      </c>
      <c r="R63" s="55" t="s">
        <v>300</v>
      </c>
      <c r="S63" s="55">
        <f>DATEDIF(Tableau12[[#This Row],[DATE DE 1 ÈRE MISE EN SERVICE]],DONNEES!$B$2,"y")</f>
        <v>2</v>
      </c>
      <c r="T63" s="115">
        <f ca="1">DATEDIF(Tableau12[[#This Row],[DATE DE 1 ÈRE MISE EN SERVICE]],TODAY(),"y")</f>
        <v>1</v>
      </c>
    </row>
    <row r="64" spans="1:20" ht="30" customHeight="1" x14ac:dyDescent="0.25">
      <c r="A64" s="62" t="s">
        <v>366</v>
      </c>
      <c r="B64" s="117">
        <v>159</v>
      </c>
      <c r="C64" s="55" t="s">
        <v>799</v>
      </c>
      <c r="D64" s="55" t="s">
        <v>800</v>
      </c>
      <c r="E64" s="56" t="s">
        <v>8</v>
      </c>
      <c r="F64" s="57" t="s">
        <v>601</v>
      </c>
      <c r="G64" s="61" t="s">
        <v>599</v>
      </c>
      <c r="H64" s="55" t="s">
        <v>801</v>
      </c>
      <c r="I64" s="55" t="s">
        <v>764</v>
      </c>
      <c r="J64" s="55" t="s">
        <v>804</v>
      </c>
      <c r="K64" s="55" t="s">
        <v>5</v>
      </c>
      <c r="L64" s="55" t="s">
        <v>9</v>
      </c>
      <c r="M64" s="55">
        <v>2410</v>
      </c>
      <c r="N64" s="55">
        <v>11</v>
      </c>
      <c r="O64" s="55">
        <v>5</v>
      </c>
      <c r="P64" s="55" t="s">
        <v>803</v>
      </c>
      <c r="Q64" s="107">
        <v>44929</v>
      </c>
      <c r="R64" s="55" t="s">
        <v>300</v>
      </c>
      <c r="S64" s="55">
        <f>DATEDIF(Tableau12[[#This Row],[DATE DE 1 ÈRE MISE EN SERVICE]],DONNEES!$B$2,"y")</f>
        <v>2</v>
      </c>
      <c r="T64" s="115">
        <f ca="1">DATEDIF(Tableau12[[#This Row],[DATE DE 1 ÈRE MISE EN SERVICE]],TODAY(),"y")</f>
        <v>1</v>
      </c>
    </row>
    <row r="65" spans="1:20" ht="30" customHeight="1" x14ac:dyDescent="0.25">
      <c r="A65" s="62" t="s">
        <v>367</v>
      </c>
      <c r="B65" s="117">
        <v>16</v>
      </c>
      <c r="C65" s="55" t="s">
        <v>196</v>
      </c>
      <c r="D65" s="55" t="s">
        <v>750</v>
      </c>
      <c r="E65" s="56" t="s">
        <v>26</v>
      </c>
      <c r="F65" s="57" t="s">
        <v>603</v>
      </c>
      <c r="G65" s="61" t="s">
        <v>599</v>
      </c>
      <c r="H65" s="55" t="s">
        <v>751</v>
      </c>
      <c r="I65" s="55" t="s">
        <v>695</v>
      </c>
      <c r="J65" s="55" t="s">
        <v>805</v>
      </c>
      <c r="K65" s="55" t="s">
        <v>5</v>
      </c>
      <c r="L65" s="55" t="s">
        <v>9</v>
      </c>
      <c r="M65" s="55">
        <v>3000</v>
      </c>
      <c r="N65" s="55">
        <v>12</v>
      </c>
      <c r="O65" s="55">
        <v>0</v>
      </c>
      <c r="P65" s="55" t="s">
        <v>784</v>
      </c>
      <c r="Q65" s="107">
        <v>43922</v>
      </c>
      <c r="R65" s="55" t="s">
        <v>300</v>
      </c>
      <c r="S65" s="55">
        <f>DATEDIF(Tableau12[[#This Row],[DATE DE 1 ÈRE MISE EN SERVICE]],DONNEES!$B$2,"y")</f>
        <v>9</v>
      </c>
      <c r="T65" s="115">
        <f ca="1">DATEDIF(Tableau12[[#This Row],[DATE DE 1 ÈRE MISE EN SERVICE]],TODAY(),"y")</f>
        <v>9</v>
      </c>
    </row>
    <row r="66" spans="1:20" ht="30" customHeight="1" x14ac:dyDescent="0.25">
      <c r="A66" s="62" t="s">
        <v>368</v>
      </c>
      <c r="B66" s="117">
        <v>160</v>
      </c>
      <c r="C66" s="55" t="s">
        <v>20</v>
      </c>
      <c r="D66" s="55">
        <v>2008</v>
      </c>
      <c r="E66" s="56" t="s">
        <v>8</v>
      </c>
      <c r="F66" s="57" t="s">
        <v>601</v>
      </c>
      <c r="G66" s="61" t="s">
        <v>595</v>
      </c>
      <c r="H66" s="55" t="s">
        <v>639</v>
      </c>
      <c r="I66" s="55" t="s">
        <v>620</v>
      </c>
      <c r="J66" s="55" t="s">
        <v>806</v>
      </c>
      <c r="K66" s="55" t="s">
        <v>5</v>
      </c>
      <c r="L66" s="55" t="s">
        <v>9</v>
      </c>
      <c r="M66" s="55">
        <v>1700</v>
      </c>
      <c r="N66" s="55">
        <v>5</v>
      </c>
      <c r="O66" s="55">
        <v>5</v>
      </c>
      <c r="P66" s="55" t="s">
        <v>794</v>
      </c>
      <c r="Q66" s="107">
        <v>43922</v>
      </c>
      <c r="R66" s="55" t="s">
        <v>300</v>
      </c>
      <c r="S66" s="55">
        <f>DATEDIF(Tableau12[[#This Row],[DATE DE 1 ÈRE MISE EN SERVICE]],DONNEES!$B$2,"y")</f>
        <v>5</v>
      </c>
      <c r="T66" s="115">
        <f ca="1">DATEDIF(Tableau12[[#This Row],[DATE DE 1 ÈRE MISE EN SERVICE]],TODAY(),"y")</f>
        <v>5</v>
      </c>
    </row>
    <row r="67" spans="1:20" ht="30" customHeight="1" x14ac:dyDescent="0.25">
      <c r="A67" s="62" t="s">
        <v>369</v>
      </c>
      <c r="B67" s="117">
        <v>161</v>
      </c>
      <c r="C67" s="55" t="s">
        <v>15</v>
      </c>
      <c r="D67" s="55" t="s">
        <v>39</v>
      </c>
      <c r="E67" s="56" t="s">
        <v>18</v>
      </c>
      <c r="F67" s="57" t="s">
        <v>602</v>
      </c>
      <c r="G67" s="61" t="s">
        <v>595</v>
      </c>
      <c r="H67" s="55" t="s">
        <v>740</v>
      </c>
      <c r="I67" s="55" t="s">
        <v>741</v>
      </c>
      <c r="J67" s="55" t="s">
        <v>807</v>
      </c>
      <c r="K67" s="55" t="s">
        <v>5</v>
      </c>
      <c r="L67" s="55" t="s">
        <v>132</v>
      </c>
      <c r="M67" s="55">
        <v>2220</v>
      </c>
      <c r="N67" s="55">
        <v>8</v>
      </c>
      <c r="O67" s="55">
        <v>2</v>
      </c>
      <c r="P67" s="55" t="s">
        <v>667</v>
      </c>
      <c r="Q67" s="107">
        <v>44993</v>
      </c>
      <c r="R67" s="55" t="s">
        <v>300</v>
      </c>
      <c r="S67" s="55">
        <f>DATEDIF(Tableau12[[#This Row],[DATE DE 1 ÈRE MISE EN SERVICE]],DONNEES!$B$2,"y")</f>
        <v>2</v>
      </c>
      <c r="T67" s="115">
        <f ca="1">DATEDIF(Tableau12[[#This Row],[DATE DE 1 ÈRE MISE EN SERVICE]],TODAY(),"y")</f>
        <v>1</v>
      </c>
    </row>
    <row r="68" spans="1:20" ht="30" customHeight="1" x14ac:dyDescent="0.25">
      <c r="A68" s="62" t="s">
        <v>370</v>
      </c>
      <c r="B68" s="117">
        <v>162</v>
      </c>
      <c r="C68" s="55" t="s">
        <v>15</v>
      </c>
      <c r="D68" s="55" t="s">
        <v>14</v>
      </c>
      <c r="E68" s="56" t="s">
        <v>8</v>
      </c>
      <c r="F68" s="57" t="s">
        <v>601</v>
      </c>
      <c r="G68" s="61" t="s">
        <v>595</v>
      </c>
      <c r="H68" s="55" t="s">
        <v>626</v>
      </c>
      <c r="I68" s="55" t="s">
        <v>627</v>
      </c>
      <c r="J68" s="55" t="s">
        <v>808</v>
      </c>
      <c r="K68" s="55" t="s">
        <v>5</v>
      </c>
      <c r="L68" s="55" t="s">
        <v>9</v>
      </c>
      <c r="M68" s="55">
        <v>2890</v>
      </c>
      <c r="N68" s="55">
        <v>7</v>
      </c>
      <c r="O68" s="55">
        <v>9</v>
      </c>
      <c r="P68" s="55" t="s">
        <v>809</v>
      </c>
      <c r="Q68" s="107">
        <v>43922</v>
      </c>
      <c r="R68" s="55" t="s">
        <v>300</v>
      </c>
      <c r="S68" s="55">
        <f>DATEDIF(Tableau12[[#This Row],[DATE DE 1 ÈRE MISE EN SERVICE]],DONNEES!$B$2,"y")</f>
        <v>17</v>
      </c>
      <c r="T68" s="115">
        <f ca="1">DATEDIF(Tableau12[[#This Row],[DATE DE 1 ÈRE MISE EN SERVICE]],TODAY(),"y")</f>
        <v>17</v>
      </c>
    </row>
    <row r="69" spans="1:20" ht="30" customHeight="1" x14ac:dyDescent="0.25">
      <c r="A69" s="62" t="s">
        <v>371</v>
      </c>
      <c r="B69" s="117">
        <v>163</v>
      </c>
      <c r="C69" s="55" t="s">
        <v>52</v>
      </c>
      <c r="D69" s="55" t="s">
        <v>144</v>
      </c>
      <c r="E69" s="56" t="s">
        <v>26</v>
      </c>
      <c r="F69" s="57" t="s">
        <v>603</v>
      </c>
      <c r="G69" s="61" t="s">
        <v>595</v>
      </c>
      <c r="H69" s="55" t="s">
        <v>22</v>
      </c>
      <c r="I69" s="55" t="s">
        <v>623</v>
      </c>
      <c r="J69" s="55" t="s">
        <v>810</v>
      </c>
      <c r="K69" s="55" t="s">
        <v>5</v>
      </c>
      <c r="L69" s="55" t="s">
        <v>9</v>
      </c>
      <c r="M69" s="55">
        <v>3250</v>
      </c>
      <c r="N69" s="55">
        <v>8</v>
      </c>
      <c r="O69" s="55">
        <v>0</v>
      </c>
      <c r="P69" s="55" t="s">
        <v>811</v>
      </c>
      <c r="Q69" s="107">
        <v>43922</v>
      </c>
      <c r="R69" s="55" t="s">
        <v>300</v>
      </c>
      <c r="S69" s="55">
        <f>DATEDIF(Tableau12[[#This Row],[DATE DE 1 ÈRE MISE EN SERVICE]],DONNEES!$B$2,"y")</f>
        <v>27</v>
      </c>
      <c r="T69" s="115">
        <f ca="1">DATEDIF(Tableau12[[#This Row],[DATE DE 1 ÈRE MISE EN SERVICE]],TODAY(),"y")</f>
        <v>27</v>
      </c>
    </row>
    <row r="70" spans="1:20" ht="30" customHeight="1" x14ac:dyDescent="0.25">
      <c r="A70" s="62" t="s">
        <v>372</v>
      </c>
      <c r="B70" s="117">
        <v>164</v>
      </c>
      <c r="C70" s="55" t="s">
        <v>15</v>
      </c>
      <c r="D70" s="55" t="s">
        <v>39</v>
      </c>
      <c r="E70" s="56" t="s">
        <v>18</v>
      </c>
      <c r="F70" s="57" t="s">
        <v>602</v>
      </c>
      <c r="G70" s="61" t="s">
        <v>595</v>
      </c>
      <c r="H70" s="55" t="s">
        <v>691</v>
      </c>
      <c r="I70" s="55" t="s">
        <v>620</v>
      </c>
      <c r="J70" s="55" t="s">
        <v>812</v>
      </c>
      <c r="K70" s="55" t="s">
        <v>5</v>
      </c>
      <c r="L70" s="55" t="s">
        <v>132</v>
      </c>
      <c r="M70" s="55">
        <v>2220</v>
      </c>
      <c r="N70" s="55">
        <v>8</v>
      </c>
      <c r="O70" s="55">
        <v>2</v>
      </c>
      <c r="P70" s="55" t="s">
        <v>667</v>
      </c>
      <c r="Q70" s="107">
        <v>44993</v>
      </c>
      <c r="R70" s="55" t="s">
        <v>1278</v>
      </c>
      <c r="S70" s="55">
        <f>DATEDIF(Tableau12[[#This Row],[DATE DE 1 ÈRE MISE EN SERVICE]],DONNEES!$B$2,"y")</f>
        <v>2</v>
      </c>
      <c r="T70" s="115">
        <f ca="1">DATEDIF(Tableau12[[#This Row],[DATE DE 1 ÈRE MISE EN SERVICE]],TODAY(),"y")</f>
        <v>1</v>
      </c>
    </row>
    <row r="71" spans="1:20" ht="30" customHeight="1" x14ac:dyDescent="0.25">
      <c r="A71" s="62" t="s">
        <v>373</v>
      </c>
      <c r="B71" s="117">
        <v>165</v>
      </c>
      <c r="C71" s="55" t="s">
        <v>20</v>
      </c>
      <c r="D71" s="55">
        <v>308</v>
      </c>
      <c r="E71" s="56" t="s">
        <v>8</v>
      </c>
      <c r="F71" s="57" t="s">
        <v>601</v>
      </c>
      <c r="G71" s="61" t="s">
        <v>595</v>
      </c>
      <c r="H71" s="55" t="s">
        <v>813</v>
      </c>
      <c r="I71" s="55" t="s">
        <v>814</v>
      </c>
      <c r="J71" s="55" t="s">
        <v>815</v>
      </c>
      <c r="K71" s="55" t="s">
        <v>5</v>
      </c>
      <c r="L71" s="55" t="s">
        <v>2</v>
      </c>
      <c r="M71" s="55">
        <v>1770</v>
      </c>
      <c r="N71" s="55">
        <v>6</v>
      </c>
      <c r="O71" s="55">
        <v>5</v>
      </c>
      <c r="P71" s="55" t="s">
        <v>816</v>
      </c>
      <c r="Q71" s="107">
        <v>43922</v>
      </c>
      <c r="R71" s="55" t="s">
        <v>300</v>
      </c>
      <c r="S71" s="55">
        <f>DATEDIF(Tableau12[[#This Row],[DATE DE 1 ÈRE MISE EN SERVICE]],DONNEES!$B$2,"y")</f>
        <v>5</v>
      </c>
      <c r="T71" s="115">
        <f ca="1">DATEDIF(Tableau12[[#This Row],[DATE DE 1 ÈRE MISE EN SERVICE]],TODAY(),"y")</f>
        <v>5</v>
      </c>
    </row>
    <row r="72" spans="1:20" ht="30" customHeight="1" x14ac:dyDescent="0.25">
      <c r="A72" s="62" t="s">
        <v>374</v>
      </c>
      <c r="B72" s="117">
        <v>166</v>
      </c>
      <c r="C72" s="55" t="s">
        <v>20</v>
      </c>
      <c r="D72" s="55" t="s">
        <v>673</v>
      </c>
      <c r="E72" s="56" t="s">
        <v>8</v>
      </c>
      <c r="F72" s="57" t="s">
        <v>601</v>
      </c>
      <c r="G72" s="61" t="s">
        <v>595</v>
      </c>
      <c r="H72" s="55" t="s">
        <v>817</v>
      </c>
      <c r="I72" s="55" t="s">
        <v>745</v>
      </c>
      <c r="J72" s="55" t="s">
        <v>818</v>
      </c>
      <c r="K72" s="55" t="s">
        <v>5</v>
      </c>
      <c r="L72" s="55" t="s">
        <v>2</v>
      </c>
      <c r="M72" s="55">
        <v>2060</v>
      </c>
      <c r="N72" s="55">
        <v>6</v>
      </c>
      <c r="O72" s="55">
        <v>5</v>
      </c>
      <c r="P72" s="55" t="s">
        <v>677</v>
      </c>
      <c r="Q72" s="107">
        <v>44046</v>
      </c>
      <c r="R72" s="55" t="s">
        <v>300</v>
      </c>
      <c r="S72" s="55">
        <f>DATEDIF(Tableau12[[#This Row],[DATE DE 1 ÈRE MISE EN SERVICE]],DONNEES!$B$2,"y")</f>
        <v>4</v>
      </c>
      <c r="T72" s="115">
        <f ca="1">DATEDIF(Tableau12[[#This Row],[DATE DE 1 ÈRE MISE EN SERVICE]],TODAY(),"y")</f>
        <v>4</v>
      </c>
    </row>
    <row r="73" spans="1:20" ht="30" customHeight="1" x14ac:dyDescent="0.25">
      <c r="A73" s="62" t="s">
        <v>375</v>
      </c>
      <c r="B73" s="117">
        <v>167</v>
      </c>
      <c r="C73" s="55" t="s">
        <v>15</v>
      </c>
      <c r="D73" s="55" t="s">
        <v>141</v>
      </c>
      <c r="E73" s="56" t="s">
        <v>8</v>
      </c>
      <c r="F73" s="57" t="s">
        <v>601</v>
      </c>
      <c r="G73" s="61" t="s">
        <v>595</v>
      </c>
      <c r="H73" s="55" t="s">
        <v>819</v>
      </c>
      <c r="I73" s="55" t="s">
        <v>685</v>
      </c>
      <c r="J73" s="55" t="s">
        <v>820</v>
      </c>
      <c r="K73" s="55" t="s">
        <v>5</v>
      </c>
      <c r="L73" s="55" t="s">
        <v>9</v>
      </c>
      <c r="M73" s="55">
        <v>1944</v>
      </c>
      <c r="N73" s="55">
        <v>6</v>
      </c>
      <c r="O73" s="55">
        <v>5</v>
      </c>
      <c r="P73" s="55" t="s">
        <v>821</v>
      </c>
      <c r="Q73" s="107">
        <v>43922</v>
      </c>
      <c r="R73" s="55" t="s">
        <v>300</v>
      </c>
      <c r="S73" s="55">
        <f>DATEDIF(Tableau12[[#This Row],[DATE DE 1 ÈRE MISE EN SERVICE]],DONNEES!$B$2,"y")</f>
        <v>14</v>
      </c>
      <c r="T73" s="115">
        <f ca="1">DATEDIF(Tableau12[[#This Row],[DATE DE 1 ÈRE MISE EN SERVICE]],TODAY(),"y")</f>
        <v>14</v>
      </c>
    </row>
    <row r="74" spans="1:20" ht="30" customHeight="1" x14ac:dyDescent="0.25">
      <c r="A74" s="62" t="s">
        <v>376</v>
      </c>
      <c r="B74" s="117">
        <v>168</v>
      </c>
      <c r="C74" s="55" t="s">
        <v>15</v>
      </c>
      <c r="D74" s="55" t="s">
        <v>33</v>
      </c>
      <c r="E74" s="56" t="s">
        <v>18</v>
      </c>
      <c r="F74" s="57" t="s">
        <v>602</v>
      </c>
      <c r="G74" s="61" t="s">
        <v>595</v>
      </c>
      <c r="H74" s="55" t="s">
        <v>822</v>
      </c>
      <c r="I74" s="55" t="s">
        <v>823</v>
      </c>
      <c r="J74" s="55" t="s">
        <v>824</v>
      </c>
      <c r="K74" s="55" t="s">
        <v>5</v>
      </c>
      <c r="L74" s="55" t="s">
        <v>9</v>
      </c>
      <c r="M74" s="55">
        <v>3500</v>
      </c>
      <c r="N74" s="55">
        <v>8</v>
      </c>
      <c r="O74" s="55">
        <v>2</v>
      </c>
      <c r="P74" s="55" t="s">
        <v>825</v>
      </c>
      <c r="Q74" s="107">
        <v>43922</v>
      </c>
      <c r="R74" s="55" t="s">
        <v>300</v>
      </c>
      <c r="S74" s="55">
        <f>DATEDIF(Tableau12[[#This Row],[DATE DE 1 ÈRE MISE EN SERVICE]],DONNEES!$B$2,"y")</f>
        <v>16</v>
      </c>
      <c r="T74" s="115">
        <f ca="1">DATEDIF(Tableau12[[#This Row],[DATE DE 1 ÈRE MISE EN SERVICE]],TODAY(),"y")</f>
        <v>15</v>
      </c>
    </row>
    <row r="75" spans="1:20" ht="30" customHeight="1" x14ac:dyDescent="0.25">
      <c r="A75" s="62" t="s">
        <v>377</v>
      </c>
      <c r="B75" s="117">
        <v>169</v>
      </c>
      <c r="C75" s="55" t="s">
        <v>52</v>
      </c>
      <c r="D75" s="55" t="s">
        <v>104</v>
      </c>
      <c r="E75" s="56" t="s">
        <v>8</v>
      </c>
      <c r="F75" s="57" t="s">
        <v>601</v>
      </c>
      <c r="G75" s="61" t="s">
        <v>595</v>
      </c>
      <c r="H75" s="55" t="s">
        <v>777</v>
      </c>
      <c r="I75" s="55" t="s">
        <v>778</v>
      </c>
      <c r="J75" s="55" t="s">
        <v>826</v>
      </c>
      <c r="K75" s="55" t="s">
        <v>5</v>
      </c>
      <c r="L75" s="55" t="s">
        <v>2</v>
      </c>
      <c r="M75" s="55">
        <v>1500</v>
      </c>
      <c r="N75" s="55">
        <v>4</v>
      </c>
      <c r="O75" s="55">
        <v>5</v>
      </c>
      <c r="P75" s="55" t="s">
        <v>827</v>
      </c>
      <c r="Q75" s="107">
        <v>44099</v>
      </c>
      <c r="R75" s="55" t="s">
        <v>300</v>
      </c>
      <c r="S75" s="55">
        <f>DATEDIF(Tableau12[[#This Row],[DATE DE 1 ÈRE MISE EN SERVICE]],DONNEES!$B$2,"y")</f>
        <v>4</v>
      </c>
      <c r="T75" s="115">
        <f ca="1">DATEDIF(Tableau12[[#This Row],[DATE DE 1 ÈRE MISE EN SERVICE]],TODAY(),"y")</f>
        <v>4</v>
      </c>
    </row>
    <row r="76" spans="1:20" ht="30" customHeight="1" x14ac:dyDescent="0.25">
      <c r="A76" s="62" t="s">
        <v>378</v>
      </c>
      <c r="B76" s="117">
        <v>170</v>
      </c>
      <c r="C76" s="55" t="s">
        <v>52</v>
      </c>
      <c r="D76" s="55" t="s">
        <v>104</v>
      </c>
      <c r="E76" s="56" t="s">
        <v>8</v>
      </c>
      <c r="F76" s="57" t="s">
        <v>601</v>
      </c>
      <c r="G76" s="61" t="s">
        <v>595</v>
      </c>
      <c r="H76" s="55" t="s">
        <v>626</v>
      </c>
      <c r="I76" s="55" t="s">
        <v>627</v>
      </c>
      <c r="J76" s="55" t="s">
        <v>828</v>
      </c>
      <c r="K76" s="55" t="s">
        <v>5</v>
      </c>
      <c r="L76" s="55" t="s">
        <v>2</v>
      </c>
      <c r="M76" s="55">
        <v>1500</v>
      </c>
      <c r="N76" s="55">
        <v>4</v>
      </c>
      <c r="O76" s="55">
        <v>5</v>
      </c>
      <c r="P76" s="55" t="s">
        <v>827</v>
      </c>
      <c r="Q76" s="107">
        <v>44099</v>
      </c>
      <c r="R76" s="55" t="s">
        <v>300</v>
      </c>
      <c r="S76" s="55">
        <f>DATEDIF(Tableau12[[#This Row],[DATE DE 1 ÈRE MISE EN SERVICE]],DONNEES!$B$2,"y")</f>
        <v>4</v>
      </c>
      <c r="T76" s="115">
        <f ca="1">DATEDIF(Tableau12[[#This Row],[DATE DE 1 ÈRE MISE EN SERVICE]],TODAY(),"y")</f>
        <v>4</v>
      </c>
    </row>
    <row r="77" spans="1:20" ht="30" customHeight="1" x14ac:dyDescent="0.25">
      <c r="A77" s="62" t="s">
        <v>379</v>
      </c>
      <c r="B77" s="117">
        <v>171</v>
      </c>
      <c r="C77" s="55" t="s">
        <v>52</v>
      </c>
      <c r="D77" s="55" t="s">
        <v>104</v>
      </c>
      <c r="E77" s="56" t="s">
        <v>8</v>
      </c>
      <c r="F77" s="57" t="s">
        <v>601</v>
      </c>
      <c r="G77" s="61" t="s">
        <v>595</v>
      </c>
      <c r="H77" s="55" t="s">
        <v>777</v>
      </c>
      <c r="I77" s="55" t="s">
        <v>778</v>
      </c>
      <c r="J77" s="55" t="s">
        <v>829</v>
      </c>
      <c r="K77" s="55" t="s">
        <v>5</v>
      </c>
      <c r="L77" s="55" t="s">
        <v>2</v>
      </c>
      <c r="M77" s="55">
        <v>1500</v>
      </c>
      <c r="N77" s="55">
        <v>4</v>
      </c>
      <c r="O77" s="55">
        <v>5</v>
      </c>
      <c r="P77" s="55" t="s">
        <v>830</v>
      </c>
      <c r="Q77" s="107">
        <v>44099</v>
      </c>
      <c r="R77" s="55" t="s">
        <v>300</v>
      </c>
      <c r="S77" s="55">
        <f>DATEDIF(Tableau12[[#This Row],[DATE DE 1 ÈRE MISE EN SERVICE]],DONNEES!$B$2,"y")</f>
        <v>4</v>
      </c>
      <c r="T77" s="115">
        <f ca="1">DATEDIF(Tableau12[[#This Row],[DATE DE 1 ÈRE MISE EN SERVICE]],TODAY(),"y")</f>
        <v>4</v>
      </c>
    </row>
    <row r="78" spans="1:20" ht="30" customHeight="1" x14ac:dyDescent="0.25">
      <c r="A78" s="62" t="s">
        <v>380</v>
      </c>
      <c r="B78" s="117">
        <v>172</v>
      </c>
      <c r="C78" s="55" t="s">
        <v>20</v>
      </c>
      <c r="D78" s="55">
        <v>207</v>
      </c>
      <c r="E78" s="56" t="s">
        <v>8</v>
      </c>
      <c r="F78" s="57" t="s">
        <v>601</v>
      </c>
      <c r="G78" s="61" t="s">
        <v>595</v>
      </c>
      <c r="H78" s="55" t="s">
        <v>831</v>
      </c>
      <c r="I78" s="55" t="s">
        <v>832</v>
      </c>
      <c r="J78" s="55" t="s">
        <v>833</v>
      </c>
      <c r="K78" s="55" t="s">
        <v>5</v>
      </c>
      <c r="L78" s="55" t="s">
        <v>9</v>
      </c>
      <c r="M78" s="55">
        <v>1741</v>
      </c>
      <c r="N78" s="55">
        <v>5</v>
      </c>
      <c r="O78" s="55">
        <v>5</v>
      </c>
      <c r="P78" s="55" t="s">
        <v>834</v>
      </c>
      <c r="Q78" s="107">
        <v>43922</v>
      </c>
      <c r="R78" s="55" t="s">
        <v>300</v>
      </c>
      <c r="S78" s="55">
        <f>DATEDIF(Tableau12[[#This Row],[DATE DE 1 ÈRE MISE EN SERVICE]],DONNEES!$B$2,"y")</f>
        <v>15</v>
      </c>
      <c r="T78" s="115">
        <f ca="1">DATEDIF(Tableau12[[#This Row],[DATE DE 1 ÈRE MISE EN SERVICE]],TODAY(),"y")</f>
        <v>15</v>
      </c>
    </row>
    <row r="79" spans="1:20" ht="30" customHeight="1" x14ac:dyDescent="0.25">
      <c r="A79" s="62" t="s">
        <v>381</v>
      </c>
      <c r="B79" s="117">
        <v>173</v>
      </c>
      <c r="C79" s="55" t="s">
        <v>207</v>
      </c>
      <c r="D79" s="55" t="s">
        <v>835</v>
      </c>
      <c r="E79" s="56" t="s">
        <v>8</v>
      </c>
      <c r="F79" s="57" t="s">
        <v>601</v>
      </c>
      <c r="G79" s="61" t="s">
        <v>595</v>
      </c>
      <c r="H79" s="55" t="s">
        <v>724</v>
      </c>
      <c r="I79" s="55" t="s">
        <v>725</v>
      </c>
      <c r="J79" s="55" t="s">
        <v>836</v>
      </c>
      <c r="K79" s="55" t="s">
        <v>5</v>
      </c>
      <c r="L79" s="55" t="s">
        <v>592</v>
      </c>
      <c r="M79" s="55">
        <v>1565</v>
      </c>
      <c r="N79" s="55">
        <v>3</v>
      </c>
      <c r="O79" s="55">
        <v>5</v>
      </c>
      <c r="P79" s="55" t="s">
        <v>837</v>
      </c>
      <c r="Q79" s="107">
        <v>44088</v>
      </c>
      <c r="R79" s="55" t="s">
        <v>300</v>
      </c>
      <c r="S79" s="55">
        <f>DATEDIF(Tableau12[[#This Row],[DATE DE 1 ÈRE MISE EN SERVICE]],DONNEES!$B$2,"y")</f>
        <v>4</v>
      </c>
      <c r="T79" s="115">
        <f ca="1">DATEDIF(Tableau12[[#This Row],[DATE DE 1 ÈRE MISE EN SERVICE]],TODAY(),"y")</f>
        <v>4</v>
      </c>
    </row>
    <row r="80" spans="1:20" ht="30" customHeight="1" x14ac:dyDescent="0.25">
      <c r="A80" s="62" t="s">
        <v>382</v>
      </c>
      <c r="B80" s="117">
        <v>174</v>
      </c>
      <c r="C80" s="55" t="s">
        <v>52</v>
      </c>
      <c r="D80" s="55" t="s">
        <v>104</v>
      </c>
      <c r="E80" s="56" t="s">
        <v>8</v>
      </c>
      <c r="F80" s="57" t="s">
        <v>601</v>
      </c>
      <c r="G80" s="61" t="s">
        <v>595</v>
      </c>
      <c r="H80" s="55" t="s">
        <v>724</v>
      </c>
      <c r="I80" s="55" t="s">
        <v>725</v>
      </c>
      <c r="J80" s="55" t="s">
        <v>838</v>
      </c>
      <c r="K80" s="55" t="s">
        <v>5</v>
      </c>
      <c r="L80" s="55" t="s">
        <v>2</v>
      </c>
      <c r="M80" s="55">
        <v>1540</v>
      </c>
      <c r="N80" s="55">
        <v>4</v>
      </c>
      <c r="O80" s="55">
        <v>5</v>
      </c>
      <c r="P80" s="55" t="s">
        <v>839</v>
      </c>
      <c r="Q80" s="107">
        <v>45215</v>
      </c>
      <c r="R80" s="55" t="s">
        <v>300</v>
      </c>
      <c r="S80" s="55">
        <f>DATEDIF(Tableau12[[#This Row],[DATE DE 1 ÈRE MISE EN SERVICE]],DONNEES!$B$2,"y")</f>
        <v>1</v>
      </c>
      <c r="T80" s="115">
        <f ca="1">DATEDIF(Tableau12[[#This Row],[DATE DE 1 ÈRE MISE EN SERVICE]],TODAY(),"y")</f>
        <v>1</v>
      </c>
    </row>
    <row r="81" spans="1:20" ht="30" customHeight="1" x14ac:dyDescent="0.25">
      <c r="A81" s="62" t="s">
        <v>383</v>
      </c>
      <c r="B81" s="117">
        <v>175</v>
      </c>
      <c r="C81" s="55" t="s">
        <v>15</v>
      </c>
      <c r="D81" s="55" t="s">
        <v>39</v>
      </c>
      <c r="E81" s="56" t="s">
        <v>18</v>
      </c>
      <c r="F81" s="57" t="s">
        <v>602</v>
      </c>
      <c r="G81" s="61" t="s">
        <v>595</v>
      </c>
      <c r="H81" s="55" t="s">
        <v>665</v>
      </c>
      <c r="I81" s="55" t="s">
        <v>652</v>
      </c>
      <c r="J81" s="55" t="s">
        <v>840</v>
      </c>
      <c r="K81" s="55" t="s">
        <v>5</v>
      </c>
      <c r="L81" s="55" t="s">
        <v>9</v>
      </c>
      <c r="M81" s="55">
        <v>1918</v>
      </c>
      <c r="N81" s="55">
        <v>6</v>
      </c>
      <c r="O81" s="55">
        <v>2</v>
      </c>
      <c r="P81" s="55" t="s">
        <v>841</v>
      </c>
      <c r="Q81" s="107">
        <v>43922</v>
      </c>
      <c r="R81" s="55" t="s">
        <v>300</v>
      </c>
      <c r="S81" s="55">
        <f>DATEDIF(Tableau12[[#This Row],[DATE DE 1 ÈRE MISE EN SERVICE]],DONNEES!$B$2,"y")</f>
        <v>15</v>
      </c>
      <c r="T81" s="115">
        <f ca="1">DATEDIF(Tableau12[[#This Row],[DATE DE 1 ÈRE MISE EN SERVICE]],TODAY(),"y")</f>
        <v>15</v>
      </c>
    </row>
    <row r="82" spans="1:20" ht="30" customHeight="1" x14ac:dyDescent="0.25">
      <c r="A82" s="62" t="s">
        <v>384</v>
      </c>
      <c r="B82" s="117">
        <v>176</v>
      </c>
      <c r="C82" s="55" t="s">
        <v>207</v>
      </c>
      <c r="D82" s="55" t="s">
        <v>835</v>
      </c>
      <c r="E82" s="56" t="s">
        <v>8</v>
      </c>
      <c r="F82" s="57" t="s">
        <v>601</v>
      </c>
      <c r="G82" s="61" t="s">
        <v>595</v>
      </c>
      <c r="H82" s="55" t="s">
        <v>724</v>
      </c>
      <c r="I82" s="55" t="s">
        <v>725</v>
      </c>
      <c r="J82" s="55" t="s">
        <v>842</v>
      </c>
      <c r="K82" s="55" t="s">
        <v>5</v>
      </c>
      <c r="L82" s="55" t="s">
        <v>592</v>
      </c>
      <c r="M82" s="55">
        <v>1565</v>
      </c>
      <c r="N82" s="55">
        <v>3</v>
      </c>
      <c r="O82" s="55">
        <v>5</v>
      </c>
      <c r="P82" s="55" t="s">
        <v>837</v>
      </c>
      <c r="Q82" s="107">
        <v>44088</v>
      </c>
      <c r="R82" s="55" t="s">
        <v>300</v>
      </c>
      <c r="S82" s="55">
        <f>DATEDIF(Tableau12[[#This Row],[DATE DE 1 ÈRE MISE EN SERVICE]],DONNEES!$B$2,"y")</f>
        <v>4</v>
      </c>
      <c r="T82" s="115">
        <f ca="1">DATEDIF(Tableau12[[#This Row],[DATE DE 1 ÈRE MISE EN SERVICE]],TODAY(),"y")</f>
        <v>4</v>
      </c>
    </row>
    <row r="83" spans="1:20" ht="30" customHeight="1" x14ac:dyDescent="0.25">
      <c r="A83" s="62" t="s">
        <v>385</v>
      </c>
      <c r="B83" s="117">
        <v>177</v>
      </c>
      <c r="C83" s="55" t="s">
        <v>15</v>
      </c>
      <c r="D83" s="55" t="s">
        <v>39</v>
      </c>
      <c r="E83" s="56" t="s">
        <v>18</v>
      </c>
      <c r="F83" s="57" t="s">
        <v>602</v>
      </c>
      <c r="G83" s="61" t="s">
        <v>595</v>
      </c>
      <c r="H83" s="55" t="s">
        <v>843</v>
      </c>
      <c r="I83" s="55" t="s">
        <v>733</v>
      </c>
      <c r="J83" s="55" t="s">
        <v>844</v>
      </c>
      <c r="K83" s="55" t="s">
        <v>5</v>
      </c>
      <c r="L83" s="55" t="s">
        <v>9</v>
      </c>
      <c r="M83" s="55">
        <v>1918</v>
      </c>
      <c r="N83" s="55">
        <v>6</v>
      </c>
      <c r="O83" s="55">
        <v>2</v>
      </c>
      <c r="P83" s="55" t="s">
        <v>841</v>
      </c>
      <c r="Q83" s="107">
        <v>43922</v>
      </c>
      <c r="R83" s="55" t="s">
        <v>300</v>
      </c>
      <c r="S83" s="55">
        <f>DATEDIF(Tableau12[[#This Row],[DATE DE 1 ÈRE MISE EN SERVICE]],DONNEES!$B$2,"y")</f>
        <v>15</v>
      </c>
      <c r="T83" s="115">
        <f ca="1">DATEDIF(Tableau12[[#This Row],[DATE DE 1 ÈRE MISE EN SERVICE]],TODAY(),"y")</f>
        <v>15</v>
      </c>
    </row>
    <row r="84" spans="1:20" ht="30" customHeight="1" x14ac:dyDescent="0.25">
      <c r="A84" s="62" t="s">
        <v>386</v>
      </c>
      <c r="B84" s="117">
        <v>178</v>
      </c>
      <c r="C84" s="55" t="s">
        <v>15</v>
      </c>
      <c r="D84" s="55" t="s">
        <v>14</v>
      </c>
      <c r="E84" s="56" t="s">
        <v>8</v>
      </c>
      <c r="F84" s="57" t="s">
        <v>601</v>
      </c>
      <c r="G84" s="61" t="s">
        <v>595</v>
      </c>
      <c r="H84" s="55" t="s">
        <v>845</v>
      </c>
      <c r="I84" s="55" t="s">
        <v>675</v>
      </c>
      <c r="J84" s="55" t="s">
        <v>846</v>
      </c>
      <c r="K84" s="55" t="s">
        <v>5</v>
      </c>
      <c r="L84" s="55" t="s">
        <v>9</v>
      </c>
      <c r="M84" s="55">
        <v>2920</v>
      </c>
      <c r="N84" s="55">
        <v>7</v>
      </c>
      <c r="O84" s="55">
        <v>9</v>
      </c>
      <c r="P84" s="55" t="s">
        <v>847</v>
      </c>
      <c r="Q84" s="107">
        <v>43922</v>
      </c>
      <c r="R84" s="55" t="s">
        <v>300</v>
      </c>
      <c r="S84" s="55">
        <f>DATEDIF(Tableau12[[#This Row],[DATE DE 1 ÈRE MISE EN SERVICE]],DONNEES!$B$2,"y")</f>
        <v>15</v>
      </c>
      <c r="T84" s="115">
        <f ca="1">DATEDIF(Tableau12[[#This Row],[DATE DE 1 ÈRE MISE EN SERVICE]],TODAY(),"y")</f>
        <v>15</v>
      </c>
    </row>
    <row r="85" spans="1:20" ht="30" customHeight="1" x14ac:dyDescent="0.25">
      <c r="A85" s="62" t="s">
        <v>387</v>
      </c>
      <c r="B85" s="117">
        <v>179</v>
      </c>
      <c r="C85" s="55" t="s">
        <v>28</v>
      </c>
      <c r="D85" s="55" t="s">
        <v>848</v>
      </c>
      <c r="E85" s="56" t="s">
        <v>26</v>
      </c>
      <c r="F85" s="57" t="s">
        <v>603</v>
      </c>
      <c r="G85" s="61" t="s">
        <v>595</v>
      </c>
      <c r="H85" s="55" t="s">
        <v>849</v>
      </c>
      <c r="I85" s="55" t="s">
        <v>620</v>
      </c>
      <c r="J85" s="55" t="s">
        <v>850</v>
      </c>
      <c r="K85" s="55" t="s">
        <v>5</v>
      </c>
      <c r="L85" s="55" t="s">
        <v>9</v>
      </c>
      <c r="M85" s="55">
        <v>2820</v>
      </c>
      <c r="N85" s="55">
        <v>5</v>
      </c>
      <c r="O85" s="55">
        <v>4</v>
      </c>
      <c r="P85" s="55" t="s">
        <v>851</v>
      </c>
      <c r="Q85" s="107">
        <v>44670</v>
      </c>
      <c r="R85" s="55" t="s">
        <v>300</v>
      </c>
      <c r="S85" s="55">
        <f>DATEDIF(Tableau12[[#This Row],[DATE DE 1 ÈRE MISE EN SERVICE]],DONNEES!$B$2,"y")</f>
        <v>5</v>
      </c>
      <c r="T85" s="115">
        <f ca="1">DATEDIF(Tableau12[[#This Row],[DATE DE 1 ÈRE MISE EN SERVICE]],TODAY(),"y")</f>
        <v>5</v>
      </c>
    </row>
    <row r="86" spans="1:20" ht="30" customHeight="1" x14ac:dyDescent="0.25">
      <c r="A86" s="62" t="s">
        <v>388</v>
      </c>
      <c r="B86" s="117">
        <v>18</v>
      </c>
      <c r="C86" s="55" t="s">
        <v>196</v>
      </c>
      <c r="D86" s="55" t="s">
        <v>750</v>
      </c>
      <c r="E86" s="56" t="s">
        <v>26</v>
      </c>
      <c r="F86" s="57" t="s">
        <v>603</v>
      </c>
      <c r="G86" s="61" t="s">
        <v>595</v>
      </c>
      <c r="H86" s="55" t="s">
        <v>843</v>
      </c>
      <c r="I86" s="55" t="s">
        <v>733</v>
      </c>
      <c r="J86" s="55" t="s">
        <v>852</v>
      </c>
      <c r="K86" s="55" t="s">
        <v>5</v>
      </c>
      <c r="L86" s="55" t="s">
        <v>9</v>
      </c>
      <c r="M86" s="55">
        <v>3000</v>
      </c>
      <c r="N86" s="55">
        <v>12</v>
      </c>
      <c r="O86" s="55">
        <v>0</v>
      </c>
      <c r="P86" s="55" t="s">
        <v>784</v>
      </c>
      <c r="Q86" s="107">
        <v>43922</v>
      </c>
      <c r="R86" s="55" t="s">
        <v>300</v>
      </c>
      <c r="S86" s="55">
        <f>DATEDIF(Tableau12[[#This Row],[DATE DE 1 ÈRE MISE EN SERVICE]],DONNEES!$B$2,"y")</f>
        <v>9</v>
      </c>
      <c r="T86" s="115">
        <f ca="1">DATEDIF(Tableau12[[#This Row],[DATE DE 1 ÈRE MISE EN SERVICE]],TODAY(),"y")</f>
        <v>9</v>
      </c>
    </row>
    <row r="87" spans="1:20" ht="30" customHeight="1" x14ac:dyDescent="0.25">
      <c r="A87" s="62" t="s">
        <v>389</v>
      </c>
      <c r="B87" s="117">
        <v>180</v>
      </c>
      <c r="C87" s="55" t="s">
        <v>15</v>
      </c>
      <c r="D87" s="55" t="s">
        <v>14</v>
      </c>
      <c r="E87" s="56" t="s">
        <v>8</v>
      </c>
      <c r="F87" s="57" t="s">
        <v>601</v>
      </c>
      <c r="G87" s="61" t="s">
        <v>595</v>
      </c>
      <c r="H87" s="55" t="s">
        <v>639</v>
      </c>
      <c r="I87" s="55" t="s">
        <v>620</v>
      </c>
      <c r="J87" s="55" t="s">
        <v>853</v>
      </c>
      <c r="K87" s="55" t="s">
        <v>5</v>
      </c>
      <c r="L87" s="55" t="s">
        <v>9</v>
      </c>
      <c r="M87" s="55">
        <v>2920</v>
      </c>
      <c r="N87" s="55">
        <v>7</v>
      </c>
      <c r="O87" s="55">
        <v>9</v>
      </c>
      <c r="P87" s="55" t="s">
        <v>854</v>
      </c>
      <c r="Q87" s="107">
        <v>43922</v>
      </c>
      <c r="R87" s="55" t="s">
        <v>300</v>
      </c>
      <c r="S87" s="55">
        <f>DATEDIF(Tableau12[[#This Row],[DATE DE 1 ÈRE MISE EN SERVICE]],DONNEES!$B$2,"y")</f>
        <v>15</v>
      </c>
      <c r="T87" s="115">
        <f ca="1">DATEDIF(Tableau12[[#This Row],[DATE DE 1 ÈRE MISE EN SERVICE]],TODAY(),"y")</f>
        <v>15</v>
      </c>
    </row>
    <row r="88" spans="1:20" ht="30" customHeight="1" x14ac:dyDescent="0.25">
      <c r="A88" s="62" t="s">
        <v>390</v>
      </c>
      <c r="B88" s="117">
        <v>181</v>
      </c>
      <c r="C88" s="55" t="s">
        <v>52</v>
      </c>
      <c r="D88" s="55" t="s">
        <v>104</v>
      </c>
      <c r="E88" s="56" t="s">
        <v>8</v>
      </c>
      <c r="F88" s="57" t="s">
        <v>601</v>
      </c>
      <c r="G88" s="61" t="s">
        <v>595</v>
      </c>
      <c r="H88" s="55" t="s">
        <v>674</v>
      </c>
      <c r="I88" s="55" t="s">
        <v>675</v>
      </c>
      <c r="J88" s="55" t="s">
        <v>855</v>
      </c>
      <c r="K88" s="55" t="s">
        <v>5</v>
      </c>
      <c r="L88" s="55" t="s">
        <v>2</v>
      </c>
      <c r="M88" s="55">
        <v>1500</v>
      </c>
      <c r="N88" s="55">
        <v>4</v>
      </c>
      <c r="O88" s="55">
        <v>5</v>
      </c>
      <c r="P88" s="55" t="s">
        <v>856</v>
      </c>
      <c r="Q88" s="107">
        <v>44116</v>
      </c>
      <c r="R88" s="55" t="s">
        <v>300</v>
      </c>
      <c r="S88" s="55">
        <f>DATEDIF(Tableau12[[#This Row],[DATE DE 1 ÈRE MISE EN SERVICE]],DONNEES!$B$2,"y")</f>
        <v>4</v>
      </c>
      <c r="T88" s="115">
        <f ca="1">DATEDIF(Tableau12[[#This Row],[DATE DE 1 ÈRE MISE EN SERVICE]],TODAY(),"y")</f>
        <v>4</v>
      </c>
    </row>
    <row r="89" spans="1:20" ht="30" customHeight="1" x14ac:dyDescent="0.25">
      <c r="A89" s="62" t="s">
        <v>391</v>
      </c>
      <c r="B89" s="117">
        <v>182</v>
      </c>
      <c r="C89" s="55" t="s">
        <v>52</v>
      </c>
      <c r="D89" s="55" t="s">
        <v>104</v>
      </c>
      <c r="E89" s="56" t="s">
        <v>8</v>
      </c>
      <c r="F89" s="57" t="s">
        <v>601</v>
      </c>
      <c r="G89" s="61" t="s">
        <v>595</v>
      </c>
      <c r="H89" s="55" t="s">
        <v>772</v>
      </c>
      <c r="I89" s="55" t="s">
        <v>773</v>
      </c>
      <c r="J89" s="55" t="s">
        <v>857</v>
      </c>
      <c r="K89" s="55" t="s">
        <v>5</v>
      </c>
      <c r="L89" s="55" t="s">
        <v>2</v>
      </c>
      <c r="M89" s="55">
        <v>1500</v>
      </c>
      <c r="N89" s="55">
        <v>4</v>
      </c>
      <c r="O89" s="55">
        <v>5</v>
      </c>
      <c r="P89" s="55" t="s">
        <v>856</v>
      </c>
      <c r="Q89" s="107">
        <v>44116</v>
      </c>
      <c r="R89" s="55" t="s">
        <v>300</v>
      </c>
      <c r="S89" s="55">
        <f>DATEDIF(Tableau12[[#This Row],[DATE DE 1 ÈRE MISE EN SERVICE]],DONNEES!$B$2,"y")</f>
        <v>4</v>
      </c>
      <c r="T89" s="115">
        <f ca="1">DATEDIF(Tableau12[[#This Row],[DATE DE 1 ÈRE MISE EN SERVICE]],TODAY(),"y")</f>
        <v>4</v>
      </c>
    </row>
    <row r="90" spans="1:20" ht="30" customHeight="1" x14ac:dyDescent="0.25">
      <c r="A90" s="62" t="s">
        <v>392</v>
      </c>
      <c r="B90" s="117">
        <v>183</v>
      </c>
      <c r="C90" s="55" t="s">
        <v>15</v>
      </c>
      <c r="D90" s="55" t="s">
        <v>75</v>
      </c>
      <c r="E90" s="56" t="s">
        <v>8</v>
      </c>
      <c r="F90" s="57" t="s">
        <v>601</v>
      </c>
      <c r="G90" s="61" t="s">
        <v>595</v>
      </c>
      <c r="H90" s="55" t="s">
        <v>858</v>
      </c>
      <c r="I90" s="55" t="s">
        <v>620</v>
      </c>
      <c r="J90" s="55" t="s">
        <v>859</v>
      </c>
      <c r="K90" s="55" t="s">
        <v>5</v>
      </c>
      <c r="L90" s="55" t="s">
        <v>9</v>
      </c>
      <c r="M90" s="55">
        <v>1540</v>
      </c>
      <c r="N90" s="55">
        <v>4</v>
      </c>
      <c r="O90" s="55">
        <v>5</v>
      </c>
      <c r="P90" s="55" t="s">
        <v>860</v>
      </c>
      <c r="Q90" s="107">
        <v>43922</v>
      </c>
      <c r="R90" s="55" t="s">
        <v>300</v>
      </c>
      <c r="S90" s="55">
        <f>DATEDIF(Tableau12[[#This Row],[DATE DE 1 ÈRE MISE EN SERVICE]],DONNEES!$B$2,"y")</f>
        <v>15</v>
      </c>
      <c r="T90" s="115">
        <f ca="1">DATEDIF(Tableau12[[#This Row],[DATE DE 1 ÈRE MISE EN SERVICE]],TODAY(),"y")</f>
        <v>14</v>
      </c>
    </row>
    <row r="91" spans="1:20" ht="30" customHeight="1" x14ac:dyDescent="0.25">
      <c r="A91" s="62" t="s">
        <v>393</v>
      </c>
      <c r="B91" s="117">
        <v>184</v>
      </c>
      <c r="C91" s="55" t="s">
        <v>15</v>
      </c>
      <c r="D91" s="55" t="s">
        <v>33</v>
      </c>
      <c r="E91" s="56" t="s">
        <v>26</v>
      </c>
      <c r="F91" s="57" t="s">
        <v>603</v>
      </c>
      <c r="G91" s="61" t="s">
        <v>595</v>
      </c>
      <c r="H91" s="55" t="s">
        <v>861</v>
      </c>
      <c r="I91" s="55" t="s">
        <v>862</v>
      </c>
      <c r="J91" s="55" t="s">
        <v>863</v>
      </c>
      <c r="K91" s="55" t="s">
        <v>5</v>
      </c>
      <c r="L91" s="55" t="s">
        <v>9</v>
      </c>
      <c r="M91" s="55">
        <v>3500</v>
      </c>
      <c r="N91" s="55">
        <v>8</v>
      </c>
      <c r="O91" s="55">
        <v>0</v>
      </c>
      <c r="P91" s="55" t="s">
        <v>864</v>
      </c>
      <c r="Q91" s="107">
        <v>43922</v>
      </c>
      <c r="R91" s="55" t="s">
        <v>300</v>
      </c>
      <c r="S91" s="55">
        <f>DATEDIF(Tableau12[[#This Row],[DATE DE 1 ÈRE MISE EN SERVICE]],DONNEES!$B$2,"y")</f>
        <v>15</v>
      </c>
      <c r="T91" s="115">
        <f ca="1">DATEDIF(Tableau12[[#This Row],[DATE DE 1 ÈRE MISE EN SERVICE]],TODAY(),"y")</f>
        <v>15</v>
      </c>
    </row>
    <row r="92" spans="1:20" ht="30" customHeight="1" x14ac:dyDescent="0.25">
      <c r="A92" s="62" t="s">
        <v>394</v>
      </c>
      <c r="B92" s="117">
        <v>185</v>
      </c>
      <c r="C92" s="55" t="s">
        <v>52</v>
      </c>
      <c r="D92" s="55" t="s">
        <v>104</v>
      </c>
      <c r="E92" s="56" t="s">
        <v>8</v>
      </c>
      <c r="F92" s="57" t="s">
        <v>601</v>
      </c>
      <c r="G92" s="61" t="s">
        <v>595</v>
      </c>
      <c r="H92" s="55" t="s">
        <v>865</v>
      </c>
      <c r="I92" s="55" t="s">
        <v>773</v>
      </c>
      <c r="J92" s="55" t="s">
        <v>866</v>
      </c>
      <c r="K92" s="55" t="s">
        <v>5</v>
      </c>
      <c r="L92" s="55" t="s">
        <v>2</v>
      </c>
      <c r="M92" s="55">
        <v>1500</v>
      </c>
      <c r="N92" s="55">
        <v>4</v>
      </c>
      <c r="O92" s="55">
        <v>5</v>
      </c>
      <c r="P92" s="55" t="s">
        <v>856</v>
      </c>
      <c r="Q92" s="107">
        <v>44116</v>
      </c>
      <c r="R92" s="55" t="s">
        <v>300</v>
      </c>
      <c r="S92" s="55">
        <f>DATEDIF(Tableau12[[#This Row],[DATE DE 1 ÈRE MISE EN SERVICE]],DONNEES!$B$2,"y")</f>
        <v>4</v>
      </c>
      <c r="T92" s="115">
        <f ca="1">DATEDIF(Tableau12[[#This Row],[DATE DE 1 ÈRE MISE EN SERVICE]],TODAY(),"y")</f>
        <v>4</v>
      </c>
    </row>
    <row r="93" spans="1:20" ht="30" customHeight="1" x14ac:dyDescent="0.25">
      <c r="A93" s="62" t="s">
        <v>395</v>
      </c>
      <c r="B93" s="117">
        <v>186</v>
      </c>
      <c r="C93" s="55" t="s">
        <v>52</v>
      </c>
      <c r="D93" s="55" t="s">
        <v>104</v>
      </c>
      <c r="E93" s="56" t="s">
        <v>8</v>
      </c>
      <c r="F93" s="57" t="s">
        <v>601</v>
      </c>
      <c r="G93" s="61" t="s">
        <v>595</v>
      </c>
      <c r="H93" s="55" t="s">
        <v>777</v>
      </c>
      <c r="I93" s="55" t="s">
        <v>778</v>
      </c>
      <c r="J93" s="55" t="s">
        <v>867</v>
      </c>
      <c r="K93" s="55" t="s">
        <v>5</v>
      </c>
      <c r="L93" s="55" t="s">
        <v>2</v>
      </c>
      <c r="M93" s="55">
        <v>1500</v>
      </c>
      <c r="N93" s="55">
        <v>4</v>
      </c>
      <c r="O93" s="55">
        <v>5</v>
      </c>
      <c r="P93" s="55" t="s">
        <v>868</v>
      </c>
      <c r="Q93" s="107">
        <v>44116</v>
      </c>
      <c r="R93" s="55" t="s">
        <v>300</v>
      </c>
      <c r="S93" s="55">
        <f>DATEDIF(Tableau12[[#This Row],[DATE DE 1 ÈRE MISE EN SERVICE]],DONNEES!$B$2,"y")</f>
        <v>4</v>
      </c>
      <c r="T93" s="115">
        <f ca="1">DATEDIF(Tableau12[[#This Row],[DATE DE 1 ÈRE MISE EN SERVICE]],TODAY(),"y")</f>
        <v>4</v>
      </c>
    </row>
    <row r="94" spans="1:20" ht="30" customHeight="1" x14ac:dyDescent="0.25">
      <c r="A94" s="62" t="s">
        <v>396</v>
      </c>
      <c r="B94" s="117">
        <v>187</v>
      </c>
      <c r="C94" s="55" t="s">
        <v>20</v>
      </c>
      <c r="D94" s="55" t="s">
        <v>79</v>
      </c>
      <c r="E94" s="56" t="s">
        <v>18</v>
      </c>
      <c r="F94" s="57" t="s">
        <v>602</v>
      </c>
      <c r="G94" s="61" t="s">
        <v>595</v>
      </c>
      <c r="H94" s="55" t="s">
        <v>691</v>
      </c>
      <c r="I94" s="55" t="s">
        <v>620</v>
      </c>
      <c r="J94" s="55" t="s">
        <v>869</v>
      </c>
      <c r="K94" s="55" t="s">
        <v>5</v>
      </c>
      <c r="L94" s="55" t="s">
        <v>9</v>
      </c>
      <c r="M94" s="55">
        <v>2345</v>
      </c>
      <c r="N94" s="55">
        <v>5</v>
      </c>
      <c r="O94" s="55">
        <v>2</v>
      </c>
      <c r="P94" s="55" t="s">
        <v>870</v>
      </c>
      <c r="Q94" s="107">
        <v>44231</v>
      </c>
      <c r="R94" s="55" t="s">
        <v>1278</v>
      </c>
      <c r="S94" s="55">
        <f>DATEDIF(Tableau12[[#This Row],[DATE DE 1 ÈRE MISE EN SERVICE]],DONNEES!$B$2,"y")</f>
        <v>4</v>
      </c>
      <c r="T94" s="115">
        <f ca="1">DATEDIF(Tableau12[[#This Row],[DATE DE 1 ÈRE MISE EN SERVICE]],TODAY(),"y")</f>
        <v>3</v>
      </c>
    </row>
    <row r="95" spans="1:20" ht="30" customHeight="1" x14ac:dyDescent="0.25">
      <c r="A95" s="62" t="s">
        <v>397</v>
      </c>
      <c r="B95" s="117">
        <v>189</v>
      </c>
      <c r="C95" s="55" t="s">
        <v>20</v>
      </c>
      <c r="D95" s="55" t="s">
        <v>79</v>
      </c>
      <c r="E95" s="56" t="s">
        <v>18</v>
      </c>
      <c r="F95" s="57" t="s">
        <v>602</v>
      </c>
      <c r="G95" s="61" t="s">
        <v>595</v>
      </c>
      <c r="H95" s="55" t="s">
        <v>691</v>
      </c>
      <c r="I95" s="55" t="s">
        <v>620</v>
      </c>
      <c r="J95" s="55" t="s">
        <v>871</v>
      </c>
      <c r="K95" s="55" t="s">
        <v>5</v>
      </c>
      <c r="L95" s="55" t="s">
        <v>9</v>
      </c>
      <c r="M95" s="55">
        <v>2345</v>
      </c>
      <c r="N95" s="55">
        <v>5</v>
      </c>
      <c r="O95" s="55">
        <v>2</v>
      </c>
      <c r="P95" s="55" t="s">
        <v>870</v>
      </c>
      <c r="Q95" s="107">
        <v>44231</v>
      </c>
      <c r="R95" s="55" t="s">
        <v>1278</v>
      </c>
      <c r="S95" s="55">
        <f>DATEDIF(Tableau12[[#This Row],[DATE DE 1 ÈRE MISE EN SERVICE]],DONNEES!$B$2,"y")</f>
        <v>4</v>
      </c>
      <c r="T95" s="115">
        <f ca="1">DATEDIF(Tableau12[[#This Row],[DATE DE 1 ÈRE MISE EN SERVICE]],TODAY(),"y")</f>
        <v>3</v>
      </c>
    </row>
    <row r="96" spans="1:20" ht="30" customHeight="1" x14ac:dyDescent="0.25">
      <c r="A96" s="62" t="s">
        <v>398</v>
      </c>
      <c r="B96" s="117">
        <v>19</v>
      </c>
      <c r="C96" s="55" t="s">
        <v>196</v>
      </c>
      <c r="D96" s="55" t="s">
        <v>750</v>
      </c>
      <c r="E96" s="56" t="s">
        <v>26</v>
      </c>
      <c r="F96" s="57" t="s">
        <v>603</v>
      </c>
      <c r="G96" s="61" t="s">
        <v>599</v>
      </c>
      <c r="H96" s="55" t="s">
        <v>751</v>
      </c>
      <c r="I96" s="55" t="s">
        <v>695</v>
      </c>
      <c r="J96" s="55" t="s">
        <v>872</v>
      </c>
      <c r="K96" s="55" t="s">
        <v>5</v>
      </c>
      <c r="L96" s="55" t="s">
        <v>9</v>
      </c>
      <c r="M96" s="55">
        <v>3080</v>
      </c>
      <c r="N96" s="55">
        <v>13</v>
      </c>
      <c r="O96" s="55">
        <v>7</v>
      </c>
      <c r="P96" s="55" t="s">
        <v>873</v>
      </c>
      <c r="Q96" s="107">
        <v>43922</v>
      </c>
      <c r="R96" s="55" t="s">
        <v>300</v>
      </c>
      <c r="S96" s="55">
        <f>DATEDIF(Tableau12[[#This Row],[DATE DE 1 ÈRE MISE EN SERVICE]],DONNEES!$B$2,"y")</f>
        <v>5</v>
      </c>
      <c r="T96" s="115">
        <f ca="1">DATEDIF(Tableau12[[#This Row],[DATE DE 1 ÈRE MISE EN SERVICE]],TODAY(),"y")</f>
        <v>4</v>
      </c>
    </row>
    <row r="97" spans="1:20" ht="30" customHeight="1" x14ac:dyDescent="0.25">
      <c r="A97" s="62" t="s">
        <v>399</v>
      </c>
      <c r="B97" s="117">
        <v>190</v>
      </c>
      <c r="C97" s="55" t="s">
        <v>20</v>
      </c>
      <c r="D97" s="55" t="s">
        <v>79</v>
      </c>
      <c r="E97" s="56" t="s">
        <v>18</v>
      </c>
      <c r="F97" s="57" t="s">
        <v>602</v>
      </c>
      <c r="G97" s="61" t="s">
        <v>595</v>
      </c>
      <c r="H97" s="55" t="s">
        <v>691</v>
      </c>
      <c r="I97" s="55" t="s">
        <v>620</v>
      </c>
      <c r="J97" s="55" t="s">
        <v>874</v>
      </c>
      <c r="K97" s="55" t="s">
        <v>5</v>
      </c>
      <c r="L97" s="55" t="s">
        <v>9</v>
      </c>
      <c r="M97" s="55">
        <v>2345</v>
      </c>
      <c r="N97" s="55">
        <v>5</v>
      </c>
      <c r="O97" s="55">
        <v>2</v>
      </c>
      <c r="P97" s="55" t="s">
        <v>870</v>
      </c>
      <c r="Q97" s="107">
        <v>44231</v>
      </c>
      <c r="R97" s="55" t="s">
        <v>1278</v>
      </c>
      <c r="S97" s="55">
        <f>DATEDIF(Tableau12[[#This Row],[DATE DE 1 ÈRE MISE EN SERVICE]],DONNEES!$B$2,"y")</f>
        <v>4</v>
      </c>
      <c r="T97" s="115">
        <f ca="1">DATEDIF(Tableau12[[#This Row],[DATE DE 1 ÈRE MISE EN SERVICE]],TODAY(),"y")</f>
        <v>3</v>
      </c>
    </row>
    <row r="98" spans="1:20" ht="30" customHeight="1" x14ac:dyDescent="0.25">
      <c r="A98" s="62" t="s">
        <v>400</v>
      </c>
      <c r="B98" s="117">
        <v>191</v>
      </c>
      <c r="C98" s="55" t="s">
        <v>52</v>
      </c>
      <c r="D98" s="55" t="s">
        <v>123</v>
      </c>
      <c r="E98" s="56" t="s">
        <v>18</v>
      </c>
      <c r="F98" s="57" t="s">
        <v>602</v>
      </c>
      <c r="G98" s="61" t="s">
        <v>595</v>
      </c>
      <c r="H98" s="55" t="s">
        <v>635</v>
      </c>
      <c r="I98" s="55" t="s">
        <v>636</v>
      </c>
      <c r="J98" s="55" t="s">
        <v>875</v>
      </c>
      <c r="K98" s="55" t="s">
        <v>5</v>
      </c>
      <c r="L98" s="55" t="s">
        <v>9</v>
      </c>
      <c r="M98" s="55">
        <v>0</v>
      </c>
      <c r="N98" s="55">
        <v>7</v>
      </c>
      <c r="O98" s="55">
        <v>2</v>
      </c>
      <c r="P98" s="55" t="s">
        <v>876</v>
      </c>
      <c r="Q98" s="107">
        <v>43922</v>
      </c>
      <c r="R98" s="55" t="s">
        <v>300</v>
      </c>
      <c r="S98" s="55">
        <f>DATEDIF(Tableau12[[#This Row],[DATE DE 1 ÈRE MISE EN SERVICE]],DONNEES!$B$2,"y")</f>
        <v>25</v>
      </c>
      <c r="T98" s="115">
        <f ca="1">DATEDIF(Tableau12[[#This Row],[DATE DE 1 ÈRE MISE EN SERVICE]],TODAY(),"y")</f>
        <v>25</v>
      </c>
    </row>
    <row r="99" spans="1:20" ht="30" customHeight="1" x14ac:dyDescent="0.25">
      <c r="A99" s="62" t="s">
        <v>401</v>
      </c>
      <c r="B99" s="117">
        <v>192</v>
      </c>
      <c r="C99" s="55" t="s">
        <v>52</v>
      </c>
      <c r="D99" s="55" t="s">
        <v>104</v>
      </c>
      <c r="E99" s="56" t="s">
        <v>8</v>
      </c>
      <c r="F99" s="57" t="s">
        <v>601</v>
      </c>
      <c r="G99" s="61" t="s">
        <v>595</v>
      </c>
      <c r="H99" s="55" t="s">
        <v>877</v>
      </c>
      <c r="I99" s="55" t="s">
        <v>773</v>
      </c>
      <c r="J99" s="55" t="s">
        <v>878</v>
      </c>
      <c r="K99" s="55" t="s">
        <v>5</v>
      </c>
      <c r="L99" s="55" t="s">
        <v>2</v>
      </c>
      <c r="M99" s="55">
        <v>1540</v>
      </c>
      <c r="N99" s="55">
        <v>4</v>
      </c>
      <c r="O99" s="55">
        <v>5</v>
      </c>
      <c r="P99" s="55" t="s">
        <v>879</v>
      </c>
      <c r="Q99" s="107">
        <v>44244</v>
      </c>
      <c r="R99" s="55" t="s">
        <v>300</v>
      </c>
      <c r="S99" s="55">
        <f>DATEDIF(Tableau12[[#This Row],[DATE DE 1 ÈRE MISE EN SERVICE]],DONNEES!$B$2,"y")</f>
        <v>4</v>
      </c>
      <c r="T99" s="115">
        <f ca="1">DATEDIF(Tableau12[[#This Row],[DATE DE 1 ÈRE MISE EN SERVICE]],TODAY(),"y")</f>
        <v>3</v>
      </c>
    </row>
    <row r="100" spans="1:20" ht="30" customHeight="1" x14ac:dyDescent="0.25">
      <c r="A100" s="62" t="s">
        <v>402</v>
      </c>
      <c r="B100" s="117">
        <v>193</v>
      </c>
      <c r="C100" s="55" t="s">
        <v>52</v>
      </c>
      <c r="D100" s="55" t="s">
        <v>104</v>
      </c>
      <c r="E100" s="56" t="s">
        <v>8</v>
      </c>
      <c r="F100" s="57" t="s">
        <v>601</v>
      </c>
      <c r="G100" s="61" t="s">
        <v>595</v>
      </c>
      <c r="H100" s="55" t="s">
        <v>639</v>
      </c>
      <c r="I100" s="55" t="s">
        <v>620</v>
      </c>
      <c r="J100" s="55" t="s">
        <v>880</v>
      </c>
      <c r="K100" s="55" t="s">
        <v>5</v>
      </c>
      <c r="L100" s="55" t="s">
        <v>2</v>
      </c>
      <c r="M100" s="55">
        <v>1540</v>
      </c>
      <c r="N100" s="55">
        <v>4</v>
      </c>
      <c r="O100" s="55">
        <v>5</v>
      </c>
      <c r="P100" s="55" t="s">
        <v>881</v>
      </c>
      <c r="Q100" s="107">
        <v>45215</v>
      </c>
      <c r="R100" s="55" t="s">
        <v>300</v>
      </c>
      <c r="S100" s="55">
        <f>DATEDIF(Tableau12[[#This Row],[DATE DE 1 ÈRE MISE EN SERVICE]],DONNEES!$B$2,"y")</f>
        <v>1</v>
      </c>
      <c r="T100" s="115">
        <f ca="1">DATEDIF(Tableau12[[#This Row],[DATE DE 1 ÈRE MISE EN SERVICE]],TODAY(),"y")</f>
        <v>1</v>
      </c>
    </row>
    <row r="101" spans="1:20" ht="30" customHeight="1" x14ac:dyDescent="0.25">
      <c r="A101" s="62" t="s">
        <v>403</v>
      </c>
      <c r="B101" s="117">
        <v>194</v>
      </c>
      <c r="C101" s="55" t="s">
        <v>52</v>
      </c>
      <c r="D101" s="55" t="s">
        <v>104</v>
      </c>
      <c r="E101" s="56" t="s">
        <v>8</v>
      </c>
      <c r="F101" s="57" t="s">
        <v>601</v>
      </c>
      <c r="G101" s="61" t="s">
        <v>595</v>
      </c>
      <c r="H101" s="55" t="s">
        <v>882</v>
      </c>
      <c r="I101" s="55" t="s">
        <v>675</v>
      </c>
      <c r="J101" s="55" t="s">
        <v>883</v>
      </c>
      <c r="K101" s="55" t="s">
        <v>5</v>
      </c>
      <c r="L101" s="55" t="s">
        <v>2</v>
      </c>
      <c r="M101" s="55">
        <v>1540</v>
      </c>
      <c r="N101" s="55">
        <v>4</v>
      </c>
      <c r="O101" s="55">
        <v>5</v>
      </c>
      <c r="P101" s="55" t="s">
        <v>879</v>
      </c>
      <c r="Q101" s="107">
        <v>44244</v>
      </c>
      <c r="R101" s="55" t="s">
        <v>300</v>
      </c>
      <c r="S101" s="55">
        <f>DATEDIF(Tableau12[[#This Row],[DATE DE 1 ÈRE MISE EN SERVICE]],DONNEES!$B$2,"y")</f>
        <v>4</v>
      </c>
      <c r="T101" s="115">
        <f ca="1">DATEDIF(Tableau12[[#This Row],[DATE DE 1 ÈRE MISE EN SERVICE]],TODAY(),"y")</f>
        <v>3</v>
      </c>
    </row>
    <row r="102" spans="1:20" ht="30" customHeight="1" x14ac:dyDescent="0.25">
      <c r="A102" s="62" t="s">
        <v>404</v>
      </c>
      <c r="B102" s="117">
        <v>195</v>
      </c>
      <c r="C102" s="55" t="s">
        <v>52</v>
      </c>
      <c r="D102" s="55" t="s">
        <v>104</v>
      </c>
      <c r="E102" s="56" t="s">
        <v>8</v>
      </c>
      <c r="F102" s="57" t="s">
        <v>601</v>
      </c>
      <c r="G102" s="61" t="s">
        <v>595</v>
      </c>
      <c r="H102" s="55" t="s">
        <v>744</v>
      </c>
      <c r="I102" s="55" t="s">
        <v>745</v>
      </c>
      <c r="J102" s="55" t="s">
        <v>884</v>
      </c>
      <c r="K102" s="55" t="s">
        <v>5</v>
      </c>
      <c r="L102" s="55" t="s">
        <v>2</v>
      </c>
      <c r="M102" s="55">
        <v>1500</v>
      </c>
      <c r="N102" s="55">
        <v>4</v>
      </c>
      <c r="O102" s="55">
        <v>5</v>
      </c>
      <c r="P102" s="55" t="s">
        <v>885</v>
      </c>
      <c r="Q102" s="107">
        <v>44263</v>
      </c>
      <c r="R102" s="55" t="s">
        <v>300</v>
      </c>
      <c r="S102" s="55">
        <f>DATEDIF(Tableau12[[#This Row],[DATE DE 1 ÈRE MISE EN SERVICE]],DONNEES!$B$2,"y")</f>
        <v>4</v>
      </c>
      <c r="T102" s="115">
        <f ca="1">DATEDIF(Tableau12[[#This Row],[DATE DE 1 ÈRE MISE EN SERVICE]],TODAY(),"y")</f>
        <v>3</v>
      </c>
    </row>
    <row r="103" spans="1:20" ht="30" customHeight="1" x14ac:dyDescent="0.25">
      <c r="A103" s="62" t="s">
        <v>405</v>
      </c>
      <c r="B103" s="117">
        <v>196</v>
      </c>
      <c r="C103" s="55" t="s">
        <v>52</v>
      </c>
      <c r="D103" s="55" t="s">
        <v>104</v>
      </c>
      <c r="E103" s="56" t="s">
        <v>8</v>
      </c>
      <c r="F103" s="57" t="s">
        <v>601</v>
      </c>
      <c r="G103" s="61" t="s">
        <v>595</v>
      </c>
      <c r="H103" s="55" t="s">
        <v>744</v>
      </c>
      <c r="I103" s="55" t="s">
        <v>745</v>
      </c>
      <c r="J103" s="55" t="s">
        <v>886</v>
      </c>
      <c r="K103" s="55" t="s">
        <v>5</v>
      </c>
      <c r="L103" s="55" t="s">
        <v>2</v>
      </c>
      <c r="M103" s="55">
        <v>1500</v>
      </c>
      <c r="N103" s="55">
        <v>4</v>
      </c>
      <c r="O103" s="55">
        <v>5</v>
      </c>
      <c r="P103" s="55" t="s">
        <v>885</v>
      </c>
      <c r="Q103" s="107">
        <v>44263</v>
      </c>
      <c r="R103" s="55" t="s">
        <v>300</v>
      </c>
      <c r="S103" s="55">
        <f>DATEDIF(Tableau12[[#This Row],[DATE DE 1 ÈRE MISE EN SERVICE]],DONNEES!$B$2,"y")</f>
        <v>4</v>
      </c>
      <c r="T103" s="115">
        <f ca="1">DATEDIF(Tableau12[[#This Row],[DATE DE 1 ÈRE MISE EN SERVICE]],TODAY(),"y")</f>
        <v>3</v>
      </c>
    </row>
    <row r="104" spans="1:20" ht="30" customHeight="1" x14ac:dyDescent="0.25">
      <c r="A104" s="62" t="s">
        <v>406</v>
      </c>
      <c r="B104" s="117">
        <v>197</v>
      </c>
      <c r="C104" s="55" t="s">
        <v>28</v>
      </c>
      <c r="D104" s="55" t="s">
        <v>27</v>
      </c>
      <c r="E104" s="56" t="s">
        <v>26</v>
      </c>
      <c r="F104" s="57" t="s">
        <v>603</v>
      </c>
      <c r="G104" s="61" t="s">
        <v>598</v>
      </c>
      <c r="H104" s="55" t="s">
        <v>694</v>
      </c>
      <c r="I104" s="55" t="s">
        <v>695</v>
      </c>
      <c r="J104" s="55" t="s">
        <v>887</v>
      </c>
      <c r="K104" s="55" t="s">
        <v>5</v>
      </c>
      <c r="L104" s="55" t="s">
        <v>9</v>
      </c>
      <c r="M104" s="55">
        <v>4250</v>
      </c>
      <c r="N104" s="55">
        <v>6</v>
      </c>
      <c r="O104" s="55">
        <v>5</v>
      </c>
      <c r="P104" s="55" t="s">
        <v>888</v>
      </c>
      <c r="Q104" s="107">
        <v>44272</v>
      </c>
      <c r="R104" s="55" t="s">
        <v>300</v>
      </c>
      <c r="S104" s="55">
        <f>DATEDIF(Tableau12[[#This Row],[DATE DE 1 ÈRE MISE EN SERVICE]],DONNEES!$B$2,"y")</f>
        <v>4</v>
      </c>
      <c r="T104" s="115">
        <f ca="1">DATEDIF(Tableau12[[#This Row],[DATE DE 1 ÈRE MISE EN SERVICE]],TODAY(),"y")</f>
        <v>3</v>
      </c>
    </row>
    <row r="105" spans="1:20" ht="30" customHeight="1" x14ac:dyDescent="0.25">
      <c r="A105" s="62" t="s">
        <v>407</v>
      </c>
      <c r="B105" s="117">
        <v>198</v>
      </c>
      <c r="C105" s="55" t="s">
        <v>28</v>
      </c>
      <c r="D105" s="55" t="s">
        <v>27</v>
      </c>
      <c r="E105" s="56" t="s">
        <v>26</v>
      </c>
      <c r="F105" s="57" t="s">
        <v>603</v>
      </c>
      <c r="G105" s="61" t="s">
        <v>598</v>
      </c>
      <c r="H105" s="55" t="s">
        <v>889</v>
      </c>
      <c r="I105" s="55" t="s">
        <v>709</v>
      </c>
      <c r="J105" s="55" t="s">
        <v>890</v>
      </c>
      <c r="K105" s="55" t="s">
        <v>5</v>
      </c>
      <c r="L105" s="55" t="s">
        <v>9</v>
      </c>
      <c r="M105" s="55">
        <v>4250</v>
      </c>
      <c r="N105" s="55">
        <v>6</v>
      </c>
      <c r="O105" s="55">
        <v>5</v>
      </c>
      <c r="P105" s="55" t="s">
        <v>888</v>
      </c>
      <c r="Q105" s="107">
        <v>44272</v>
      </c>
      <c r="R105" s="55" t="s">
        <v>300</v>
      </c>
      <c r="S105" s="55">
        <f>DATEDIF(Tableau12[[#This Row],[DATE DE 1 ÈRE MISE EN SERVICE]],DONNEES!$B$2,"y")</f>
        <v>4</v>
      </c>
      <c r="T105" s="115">
        <f ca="1">DATEDIF(Tableau12[[#This Row],[DATE DE 1 ÈRE MISE EN SERVICE]],TODAY(),"y")</f>
        <v>3</v>
      </c>
    </row>
    <row r="106" spans="1:20" ht="30" customHeight="1" x14ac:dyDescent="0.25">
      <c r="A106" s="62" t="s">
        <v>408</v>
      </c>
      <c r="B106" s="117">
        <v>199</v>
      </c>
      <c r="C106" s="55" t="s">
        <v>891</v>
      </c>
      <c r="D106" s="55" t="s">
        <v>892</v>
      </c>
      <c r="E106" s="56" t="s">
        <v>893</v>
      </c>
      <c r="F106" s="57" t="s">
        <v>608</v>
      </c>
      <c r="G106" s="61" t="s">
        <v>595</v>
      </c>
      <c r="H106" s="55" t="s">
        <v>732</v>
      </c>
      <c r="I106" s="55" t="s">
        <v>733</v>
      </c>
      <c r="J106" s="55" t="s">
        <v>894</v>
      </c>
      <c r="K106" s="55" t="s">
        <v>5</v>
      </c>
      <c r="L106" s="55" t="s">
        <v>132</v>
      </c>
      <c r="M106" s="55">
        <v>1785</v>
      </c>
      <c r="N106" s="55">
        <v>2</v>
      </c>
      <c r="O106" s="55">
        <v>2</v>
      </c>
      <c r="P106" s="55" t="s">
        <v>895</v>
      </c>
      <c r="Q106" s="107">
        <v>43922</v>
      </c>
      <c r="R106" s="55" t="s">
        <v>300</v>
      </c>
      <c r="S106" s="55">
        <f>DATEDIF(Tableau12[[#This Row],[DATE DE 1 ÈRE MISE EN SERVICE]],DONNEES!$B$2,"y")</f>
        <v>15</v>
      </c>
      <c r="T106" s="115">
        <f ca="1">DATEDIF(Tableau12[[#This Row],[DATE DE 1 ÈRE MISE EN SERVICE]],TODAY(),"y")</f>
        <v>14</v>
      </c>
    </row>
    <row r="107" spans="1:20" ht="30" customHeight="1" x14ac:dyDescent="0.25">
      <c r="A107" s="62" t="s">
        <v>409</v>
      </c>
      <c r="B107" s="117">
        <v>2</v>
      </c>
      <c r="C107" s="55" t="s">
        <v>15</v>
      </c>
      <c r="D107" s="55" t="s">
        <v>141</v>
      </c>
      <c r="E107" s="56" t="s">
        <v>8</v>
      </c>
      <c r="F107" s="57" t="s">
        <v>601</v>
      </c>
      <c r="G107" s="61" t="s">
        <v>595</v>
      </c>
      <c r="H107" s="55" t="s">
        <v>896</v>
      </c>
      <c r="I107" s="55" t="s">
        <v>778</v>
      </c>
      <c r="J107" s="55" t="s">
        <v>897</v>
      </c>
      <c r="K107" s="55" t="s">
        <v>5</v>
      </c>
      <c r="L107" s="55" t="s">
        <v>9</v>
      </c>
      <c r="M107" s="55">
        <v>1984</v>
      </c>
      <c r="N107" s="55">
        <v>5</v>
      </c>
      <c r="O107" s="55">
        <v>5</v>
      </c>
      <c r="P107" s="55" t="s">
        <v>898</v>
      </c>
      <c r="Q107" s="107">
        <v>43922</v>
      </c>
      <c r="R107" s="55" t="s">
        <v>300</v>
      </c>
      <c r="S107" s="55">
        <f>DATEDIF(Tableau12[[#This Row],[DATE DE 1 ÈRE MISE EN SERVICE]],DONNEES!$B$2,"y")</f>
        <v>9</v>
      </c>
      <c r="T107" s="115">
        <f ca="1">DATEDIF(Tableau12[[#This Row],[DATE DE 1 ÈRE MISE EN SERVICE]],TODAY(),"y")</f>
        <v>8</v>
      </c>
    </row>
    <row r="108" spans="1:20" ht="30" customHeight="1" x14ac:dyDescent="0.25">
      <c r="A108" s="62" t="s">
        <v>410</v>
      </c>
      <c r="B108" s="117">
        <v>20</v>
      </c>
      <c r="C108" s="55" t="s">
        <v>15</v>
      </c>
      <c r="D108" s="55" t="s">
        <v>75</v>
      </c>
      <c r="E108" s="56" t="s">
        <v>18</v>
      </c>
      <c r="F108" s="57" t="s">
        <v>602</v>
      </c>
      <c r="G108" s="61" t="s">
        <v>595</v>
      </c>
      <c r="H108" s="55" t="s">
        <v>639</v>
      </c>
      <c r="I108" s="55" t="s">
        <v>620</v>
      </c>
      <c r="J108" s="55" t="s">
        <v>899</v>
      </c>
      <c r="K108" s="55" t="s">
        <v>5</v>
      </c>
      <c r="L108" s="55" t="s">
        <v>9</v>
      </c>
      <c r="M108" s="55">
        <v>1655</v>
      </c>
      <c r="N108" s="55">
        <v>6</v>
      </c>
      <c r="O108" s="55">
        <v>2</v>
      </c>
      <c r="P108" s="55" t="s">
        <v>900</v>
      </c>
      <c r="Q108" s="107">
        <v>43922</v>
      </c>
      <c r="R108" s="55" t="s">
        <v>300</v>
      </c>
      <c r="S108" s="55">
        <f>DATEDIF(Tableau12[[#This Row],[DATE DE 1 ÈRE MISE EN SERVICE]],DONNEES!$B$2,"y")</f>
        <v>14</v>
      </c>
      <c r="T108" s="115">
        <f ca="1">DATEDIF(Tableau12[[#This Row],[DATE DE 1 ÈRE MISE EN SERVICE]],TODAY(),"y")</f>
        <v>13</v>
      </c>
    </row>
    <row r="109" spans="1:20" ht="30" customHeight="1" x14ac:dyDescent="0.25">
      <c r="A109" s="62" t="s">
        <v>411</v>
      </c>
      <c r="B109" s="117">
        <v>200</v>
      </c>
      <c r="C109" s="55" t="s">
        <v>28</v>
      </c>
      <c r="D109" s="55" t="s">
        <v>27</v>
      </c>
      <c r="E109" s="56" t="s">
        <v>26</v>
      </c>
      <c r="F109" s="57" t="s">
        <v>603</v>
      </c>
      <c r="G109" s="61" t="s">
        <v>598</v>
      </c>
      <c r="H109" s="55" t="s">
        <v>694</v>
      </c>
      <c r="I109" s="55" t="s">
        <v>695</v>
      </c>
      <c r="J109" s="55" t="s">
        <v>901</v>
      </c>
      <c r="K109" s="55" t="s">
        <v>5</v>
      </c>
      <c r="L109" s="55" t="s">
        <v>9</v>
      </c>
      <c r="M109" s="55">
        <v>4250</v>
      </c>
      <c r="N109" s="55">
        <v>6</v>
      </c>
      <c r="O109" s="55">
        <v>5</v>
      </c>
      <c r="P109" s="55" t="s">
        <v>888</v>
      </c>
      <c r="Q109" s="107">
        <v>44272</v>
      </c>
      <c r="R109" s="55" t="s">
        <v>300</v>
      </c>
      <c r="S109" s="55">
        <f>DATEDIF(Tableau12[[#This Row],[DATE DE 1 ÈRE MISE EN SERVICE]],DONNEES!$B$2,"y")</f>
        <v>4</v>
      </c>
      <c r="T109" s="115">
        <f ca="1">DATEDIF(Tableau12[[#This Row],[DATE DE 1 ÈRE MISE EN SERVICE]],TODAY(),"y")</f>
        <v>3</v>
      </c>
    </row>
    <row r="110" spans="1:20" ht="30" customHeight="1" x14ac:dyDescent="0.25">
      <c r="A110" s="62" t="s">
        <v>412</v>
      </c>
      <c r="B110" s="117">
        <v>201</v>
      </c>
      <c r="C110" s="55" t="s">
        <v>15</v>
      </c>
      <c r="D110" s="55" t="s">
        <v>14</v>
      </c>
      <c r="E110" s="56" t="s">
        <v>26</v>
      </c>
      <c r="F110" s="57" t="s">
        <v>603</v>
      </c>
      <c r="G110" s="61" t="s">
        <v>595</v>
      </c>
      <c r="H110" s="55" t="s">
        <v>849</v>
      </c>
      <c r="I110" s="55" t="s">
        <v>620</v>
      </c>
      <c r="J110" s="55" t="s">
        <v>902</v>
      </c>
      <c r="K110" s="55" t="s">
        <v>5</v>
      </c>
      <c r="L110" s="55" t="s">
        <v>9</v>
      </c>
      <c r="M110" s="55">
        <v>3050</v>
      </c>
      <c r="N110" s="55">
        <v>7</v>
      </c>
      <c r="O110" s="55">
        <v>3</v>
      </c>
      <c r="P110" s="55" t="s">
        <v>903</v>
      </c>
      <c r="Q110" s="107">
        <v>44342</v>
      </c>
      <c r="R110" s="55" t="s">
        <v>300</v>
      </c>
      <c r="S110" s="55">
        <f>DATEDIF(Tableau12[[#This Row],[DATE DE 1 ÈRE MISE EN SERVICE]],DONNEES!$B$2,"y")</f>
        <v>3</v>
      </c>
      <c r="T110" s="115">
        <f ca="1">DATEDIF(Tableau12[[#This Row],[DATE DE 1 ÈRE MISE EN SERVICE]],TODAY(),"y")</f>
        <v>3</v>
      </c>
    </row>
    <row r="111" spans="1:20" ht="30" customHeight="1" x14ac:dyDescent="0.25">
      <c r="A111" s="62" t="s">
        <v>413</v>
      </c>
      <c r="B111" s="117">
        <v>202</v>
      </c>
      <c r="C111" s="55" t="s">
        <v>15</v>
      </c>
      <c r="D111" s="55" t="s">
        <v>14</v>
      </c>
      <c r="E111" s="56" t="s">
        <v>26</v>
      </c>
      <c r="F111" s="57" t="s">
        <v>603</v>
      </c>
      <c r="G111" s="61" t="s">
        <v>595</v>
      </c>
      <c r="H111" s="55" t="s">
        <v>849</v>
      </c>
      <c r="I111" s="55" t="s">
        <v>620</v>
      </c>
      <c r="J111" s="55" t="s">
        <v>904</v>
      </c>
      <c r="K111" s="55" t="s">
        <v>5</v>
      </c>
      <c r="L111" s="55" t="s">
        <v>9</v>
      </c>
      <c r="M111" s="55">
        <v>3050</v>
      </c>
      <c r="N111" s="55">
        <v>7</v>
      </c>
      <c r="O111" s="55">
        <v>3</v>
      </c>
      <c r="P111" s="55" t="s">
        <v>903</v>
      </c>
      <c r="Q111" s="107">
        <v>44342</v>
      </c>
      <c r="R111" s="55" t="s">
        <v>300</v>
      </c>
      <c r="S111" s="55">
        <f>DATEDIF(Tableau12[[#This Row],[DATE DE 1 ÈRE MISE EN SERVICE]],DONNEES!$B$2,"y")</f>
        <v>3</v>
      </c>
      <c r="T111" s="115">
        <f ca="1">DATEDIF(Tableau12[[#This Row],[DATE DE 1 ÈRE MISE EN SERVICE]],TODAY(),"y")</f>
        <v>3</v>
      </c>
    </row>
    <row r="112" spans="1:20" ht="30" customHeight="1" x14ac:dyDescent="0.25">
      <c r="A112" s="62" t="s">
        <v>414</v>
      </c>
      <c r="B112" s="117">
        <v>203</v>
      </c>
      <c r="C112" s="55" t="s">
        <v>15</v>
      </c>
      <c r="D112" s="55" t="s">
        <v>14</v>
      </c>
      <c r="E112" s="56" t="s">
        <v>26</v>
      </c>
      <c r="F112" s="57" t="s">
        <v>603</v>
      </c>
      <c r="G112" s="61" t="s">
        <v>595</v>
      </c>
      <c r="H112" s="55" t="s">
        <v>849</v>
      </c>
      <c r="I112" s="55" t="s">
        <v>620</v>
      </c>
      <c r="J112" s="55" t="s">
        <v>905</v>
      </c>
      <c r="K112" s="55" t="s">
        <v>5</v>
      </c>
      <c r="L112" s="55" t="s">
        <v>9</v>
      </c>
      <c r="M112" s="55">
        <v>3050</v>
      </c>
      <c r="N112" s="55">
        <v>7</v>
      </c>
      <c r="O112" s="55">
        <v>3</v>
      </c>
      <c r="P112" s="55" t="s">
        <v>903</v>
      </c>
      <c r="Q112" s="107">
        <v>44342</v>
      </c>
      <c r="R112" s="55" t="s">
        <v>300</v>
      </c>
      <c r="S112" s="55">
        <f>DATEDIF(Tableau12[[#This Row],[DATE DE 1 ÈRE MISE EN SERVICE]],DONNEES!$B$2,"y")</f>
        <v>3</v>
      </c>
      <c r="T112" s="115">
        <f ca="1">DATEDIF(Tableau12[[#This Row],[DATE DE 1 ÈRE MISE EN SERVICE]],TODAY(),"y")</f>
        <v>3</v>
      </c>
    </row>
    <row r="113" spans="1:20" ht="30" customHeight="1" x14ac:dyDescent="0.25">
      <c r="A113" s="62" t="s">
        <v>415</v>
      </c>
      <c r="B113" s="117">
        <v>204</v>
      </c>
      <c r="C113" s="55" t="s">
        <v>15</v>
      </c>
      <c r="D113" s="55" t="s">
        <v>14</v>
      </c>
      <c r="E113" s="56" t="s">
        <v>26</v>
      </c>
      <c r="F113" s="57" t="s">
        <v>603</v>
      </c>
      <c r="G113" s="61" t="s">
        <v>595</v>
      </c>
      <c r="H113" s="55" t="s">
        <v>849</v>
      </c>
      <c r="I113" s="55" t="s">
        <v>620</v>
      </c>
      <c r="J113" s="55" t="s">
        <v>906</v>
      </c>
      <c r="K113" s="55" t="s">
        <v>5</v>
      </c>
      <c r="L113" s="55" t="s">
        <v>9</v>
      </c>
      <c r="M113" s="55">
        <v>3050</v>
      </c>
      <c r="N113" s="55">
        <v>7</v>
      </c>
      <c r="O113" s="55">
        <v>3</v>
      </c>
      <c r="P113" s="55" t="s">
        <v>903</v>
      </c>
      <c r="Q113" s="107">
        <v>44342</v>
      </c>
      <c r="R113" s="55" t="s">
        <v>300</v>
      </c>
      <c r="S113" s="55">
        <f>DATEDIF(Tableau12[[#This Row],[DATE DE 1 ÈRE MISE EN SERVICE]],DONNEES!$B$2,"y")</f>
        <v>3</v>
      </c>
      <c r="T113" s="115">
        <f ca="1">DATEDIF(Tableau12[[#This Row],[DATE DE 1 ÈRE MISE EN SERVICE]],TODAY(),"y")</f>
        <v>3</v>
      </c>
    </row>
    <row r="114" spans="1:20" ht="30" customHeight="1" x14ac:dyDescent="0.25">
      <c r="A114" s="62" t="s">
        <v>416</v>
      </c>
      <c r="B114" s="117">
        <v>205</v>
      </c>
      <c r="C114" s="55" t="s">
        <v>15</v>
      </c>
      <c r="D114" s="55" t="s">
        <v>14</v>
      </c>
      <c r="E114" s="56" t="s">
        <v>26</v>
      </c>
      <c r="F114" s="57" t="s">
        <v>603</v>
      </c>
      <c r="G114" s="61" t="s">
        <v>595</v>
      </c>
      <c r="H114" s="55" t="s">
        <v>849</v>
      </c>
      <c r="I114" s="55" t="s">
        <v>620</v>
      </c>
      <c r="J114" s="55" t="s">
        <v>907</v>
      </c>
      <c r="K114" s="55" t="s">
        <v>5</v>
      </c>
      <c r="L114" s="55" t="s">
        <v>9</v>
      </c>
      <c r="M114" s="55">
        <v>3050</v>
      </c>
      <c r="N114" s="55">
        <v>7</v>
      </c>
      <c r="O114" s="55">
        <v>3</v>
      </c>
      <c r="P114" s="55" t="s">
        <v>903</v>
      </c>
      <c r="Q114" s="107">
        <v>44342</v>
      </c>
      <c r="R114" s="55" t="s">
        <v>300</v>
      </c>
      <c r="S114" s="55">
        <f>DATEDIF(Tableau12[[#This Row],[DATE DE 1 ÈRE MISE EN SERVICE]],DONNEES!$B$2,"y")</f>
        <v>3</v>
      </c>
      <c r="T114" s="115">
        <f ca="1">DATEDIF(Tableau12[[#This Row],[DATE DE 1 ÈRE MISE EN SERVICE]],TODAY(),"y")</f>
        <v>3</v>
      </c>
    </row>
    <row r="115" spans="1:20" ht="30" customHeight="1" x14ac:dyDescent="0.25">
      <c r="A115" s="62" t="s">
        <v>417</v>
      </c>
      <c r="B115" s="117">
        <v>206</v>
      </c>
      <c r="C115" s="55" t="s">
        <v>15</v>
      </c>
      <c r="D115" s="55" t="s">
        <v>75</v>
      </c>
      <c r="E115" s="56" t="s">
        <v>8</v>
      </c>
      <c r="F115" s="57" t="s">
        <v>601</v>
      </c>
      <c r="G115" s="61" t="s">
        <v>595</v>
      </c>
      <c r="H115" s="55" t="s">
        <v>619</v>
      </c>
      <c r="I115" s="55" t="s">
        <v>620</v>
      </c>
      <c r="J115" s="55" t="s">
        <v>908</v>
      </c>
      <c r="K115" s="55" t="s">
        <v>5</v>
      </c>
      <c r="L115" s="55" t="s">
        <v>2</v>
      </c>
      <c r="M115" s="55">
        <v>1609</v>
      </c>
      <c r="N115" s="55">
        <v>5</v>
      </c>
      <c r="O115" s="55">
        <v>5</v>
      </c>
      <c r="P115" s="55" t="s">
        <v>909</v>
      </c>
      <c r="Q115" s="107">
        <v>44405</v>
      </c>
      <c r="R115" s="55" t="s">
        <v>300</v>
      </c>
      <c r="S115" s="55">
        <f>DATEDIF(Tableau12[[#This Row],[DATE DE 1 ÈRE MISE EN SERVICE]],DONNEES!$B$2,"y")</f>
        <v>3</v>
      </c>
      <c r="T115" s="115">
        <f ca="1">DATEDIF(Tableau12[[#This Row],[DATE DE 1 ÈRE MISE EN SERVICE]],TODAY(),"y")</f>
        <v>3</v>
      </c>
    </row>
    <row r="116" spans="1:20" ht="30" customHeight="1" x14ac:dyDescent="0.25">
      <c r="A116" s="62" t="s">
        <v>418</v>
      </c>
      <c r="B116" s="117">
        <v>208</v>
      </c>
      <c r="C116" s="55" t="s">
        <v>15</v>
      </c>
      <c r="D116" s="55" t="s">
        <v>33</v>
      </c>
      <c r="E116" s="56" t="s">
        <v>26</v>
      </c>
      <c r="F116" s="57" t="s">
        <v>603</v>
      </c>
      <c r="G116" s="61" t="s">
        <v>595</v>
      </c>
      <c r="H116" s="55" t="s">
        <v>662</v>
      </c>
      <c r="I116" s="55" t="s">
        <v>620</v>
      </c>
      <c r="J116" s="55" t="s">
        <v>910</v>
      </c>
      <c r="K116" s="55" t="s">
        <v>5</v>
      </c>
      <c r="L116" s="55" t="s">
        <v>9</v>
      </c>
      <c r="M116" s="55">
        <v>2800</v>
      </c>
      <c r="N116" s="55">
        <v>8</v>
      </c>
      <c r="O116" s="55">
        <v>0</v>
      </c>
      <c r="P116" s="55" t="s">
        <v>911</v>
      </c>
      <c r="Q116" s="107">
        <v>43922</v>
      </c>
      <c r="R116" s="55" t="s">
        <v>300</v>
      </c>
      <c r="S116" s="55">
        <f>DATEDIF(Tableau12[[#This Row],[DATE DE 1 ÈRE MISE EN SERVICE]],DONNEES!$B$2,"y")</f>
        <v>14</v>
      </c>
      <c r="T116" s="115">
        <f ca="1">DATEDIF(Tableau12[[#This Row],[DATE DE 1 ÈRE MISE EN SERVICE]],TODAY(),"y")</f>
        <v>14</v>
      </c>
    </row>
    <row r="117" spans="1:20" ht="30" customHeight="1" x14ac:dyDescent="0.25">
      <c r="A117" s="62" t="s">
        <v>419</v>
      </c>
      <c r="B117" s="117">
        <v>209</v>
      </c>
      <c r="C117" s="55" t="s">
        <v>15</v>
      </c>
      <c r="D117" s="55" t="s">
        <v>75</v>
      </c>
      <c r="E117" s="56" t="s">
        <v>8</v>
      </c>
      <c r="F117" s="57" t="s">
        <v>601</v>
      </c>
      <c r="G117" s="61" t="s">
        <v>595</v>
      </c>
      <c r="H117" s="55" t="s">
        <v>639</v>
      </c>
      <c r="I117" s="55" t="s">
        <v>620</v>
      </c>
      <c r="J117" s="55" t="s">
        <v>912</v>
      </c>
      <c r="K117" s="55" t="s">
        <v>5</v>
      </c>
      <c r="L117" s="55" t="s">
        <v>2</v>
      </c>
      <c r="M117" s="55">
        <v>1609</v>
      </c>
      <c r="N117" s="55">
        <v>5</v>
      </c>
      <c r="O117" s="55">
        <v>5</v>
      </c>
      <c r="P117" s="55" t="s">
        <v>909</v>
      </c>
      <c r="Q117" s="107">
        <v>44405</v>
      </c>
      <c r="R117" s="55" t="s">
        <v>300</v>
      </c>
      <c r="S117" s="55">
        <f>DATEDIF(Tableau12[[#This Row],[DATE DE 1 ÈRE MISE EN SERVICE]],DONNEES!$B$2,"y")</f>
        <v>3</v>
      </c>
      <c r="T117" s="115">
        <f ca="1">DATEDIF(Tableau12[[#This Row],[DATE DE 1 ÈRE MISE EN SERVICE]],TODAY(),"y")</f>
        <v>3</v>
      </c>
    </row>
    <row r="118" spans="1:20" ht="30" customHeight="1" x14ac:dyDescent="0.25">
      <c r="A118" s="62" t="s">
        <v>420</v>
      </c>
      <c r="B118" s="117">
        <v>21</v>
      </c>
      <c r="C118" s="55" t="s">
        <v>15</v>
      </c>
      <c r="D118" s="55" t="s">
        <v>14</v>
      </c>
      <c r="E118" s="56" t="s">
        <v>26</v>
      </c>
      <c r="F118" s="57" t="s">
        <v>603</v>
      </c>
      <c r="G118" s="61" t="s">
        <v>595</v>
      </c>
      <c r="H118" s="55" t="s">
        <v>849</v>
      </c>
      <c r="I118" s="55" t="s">
        <v>620</v>
      </c>
      <c r="J118" s="55" t="s">
        <v>913</v>
      </c>
      <c r="K118" s="55" t="s">
        <v>5</v>
      </c>
      <c r="L118" s="55" t="s">
        <v>9</v>
      </c>
      <c r="M118" s="55">
        <v>2740</v>
      </c>
      <c r="N118" s="55">
        <v>5</v>
      </c>
      <c r="O118" s="55">
        <v>4</v>
      </c>
      <c r="P118" s="55" t="s">
        <v>914</v>
      </c>
      <c r="Q118" s="107">
        <v>43922</v>
      </c>
      <c r="R118" s="55" t="s">
        <v>300</v>
      </c>
      <c r="S118" s="55">
        <f>DATEDIF(Tableau12[[#This Row],[DATE DE 1 ÈRE MISE EN SERVICE]],DONNEES!$B$2,"y")</f>
        <v>9</v>
      </c>
      <c r="T118" s="115">
        <f ca="1">DATEDIF(Tableau12[[#This Row],[DATE DE 1 ÈRE MISE EN SERVICE]],TODAY(),"y")</f>
        <v>8</v>
      </c>
    </row>
    <row r="119" spans="1:20" ht="30" customHeight="1" x14ac:dyDescent="0.25">
      <c r="A119" s="62" t="s">
        <v>421</v>
      </c>
      <c r="B119" s="117">
        <v>210</v>
      </c>
      <c r="C119" s="55" t="s">
        <v>15</v>
      </c>
      <c r="D119" s="55" t="s">
        <v>75</v>
      </c>
      <c r="E119" s="56" t="s">
        <v>8</v>
      </c>
      <c r="F119" s="57" t="s">
        <v>601</v>
      </c>
      <c r="G119" s="61" t="s">
        <v>595</v>
      </c>
      <c r="H119" s="55" t="s">
        <v>915</v>
      </c>
      <c r="I119" s="55" t="s">
        <v>916</v>
      </c>
      <c r="J119" s="55" t="s">
        <v>917</v>
      </c>
      <c r="K119" s="55" t="s">
        <v>5</v>
      </c>
      <c r="L119" s="55" t="s">
        <v>2</v>
      </c>
      <c r="M119" s="55">
        <v>1609</v>
      </c>
      <c r="N119" s="55">
        <v>5</v>
      </c>
      <c r="O119" s="55">
        <v>5</v>
      </c>
      <c r="P119" s="55" t="s">
        <v>909</v>
      </c>
      <c r="Q119" s="107">
        <v>44405</v>
      </c>
      <c r="R119" s="55" t="s">
        <v>300</v>
      </c>
      <c r="S119" s="55">
        <f>DATEDIF(Tableau12[[#This Row],[DATE DE 1 ÈRE MISE EN SERVICE]],DONNEES!$B$2,"y")</f>
        <v>3</v>
      </c>
      <c r="T119" s="115">
        <f ca="1">DATEDIF(Tableau12[[#This Row],[DATE DE 1 ÈRE MISE EN SERVICE]],TODAY(),"y")</f>
        <v>3</v>
      </c>
    </row>
    <row r="120" spans="1:20" ht="30" customHeight="1" x14ac:dyDescent="0.25">
      <c r="A120" s="62" t="s">
        <v>422</v>
      </c>
      <c r="B120" s="117">
        <v>211</v>
      </c>
      <c r="C120" s="55" t="s">
        <v>15</v>
      </c>
      <c r="D120" s="55" t="s">
        <v>75</v>
      </c>
      <c r="E120" s="56" t="s">
        <v>8</v>
      </c>
      <c r="F120" s="57" t="s">
        <v>601</v>
      </c>
      <c r="G120" s="61" t="s">
        <v>595</v>
      </c>
      <c r="H120" s="55" t="s">
        <v>918</v>
      </c>
      <c r="I120" s="55" t="s">
        <v>675</v>
      </c>
      <c r="J120" s="55" t="s">
        <v>919</v>
      </c>
      <c r="K120" s="55" t="s">
        <v>5</v>
      </c>
      <c r="L120" s="55" t="s">
        <v>2</v>
      </c>
      <c r="M120" s="55">
        <v>1609</v>
      </c>
      <c r="N120" s="55">
        <v>5</v>
      </c>
      <c r="O120" s="55">
        <v>5</v>
      </c>
      <c r="P120" s="55" t="s">
        <v>909</v>
      </c>
      <c r="Q120" s="107">
        <v>44398</v>
      </c>
      <c r="R120" s="55" t="s">
        <v>300</v>
      </c>
      <c r="S120" s="55">
        <f>DATEDIF(Tableau12[[#This Row],[DATE DE 1 ÈRE MISE EN SERVICE]],DONNEES!$B$2,"y")</f>
        <v>3</v>
      </c>
      <c r="T120" s="115">
        <f ca="1">DATEDIF(Tableau12[[#This Row],[DATE DE 1 ÈRE MISE EN SERVICE]],TODAY(),"y")</f>
        <v>3</v>
      </c>
    </row>
    <row r="121" spans="1:20" ht="30" customHeight="1" x14ac:dyDescent="0.25">
      <c r="A121" s="62" t="s">
        <v>423</v>
      </c>
      <c r="B121" s="117">
        <v>212</v>
      </c>
      <c r="C121" s="55" t="s">
        <v>20</v>
      </c>
      <c r="D121" s="55" t="s">
        <v>79</v>
      </c>
      <c r="E121" s="56" t="s">
        <v>18</v>
      </c>
      <c r="F121" s="57" t="s">
        <v>602</v>
      </c>
      <c r="G121" s="61" t="s">
        <v>595</v>
      </c>
      <c r="H121" s="55" t="s">
        <v>691</v>
      </c>
      <c r="I121" s="55" t="s">
        <v>620</v>
      </c>
      <c r="J121" s="55" t="s">
        <v>920</v>
      </c>
      <c r="K121" s="55" t="s">
        <v>5</v>
      </c>
      <c r="L121" s="55" t="s">
        <v>9</v>
      </c>
      <c r="M121" s="55">
        <v>2345</v>
      </c>
      <c r="N121" s="55">
        <v>5</v>
      </c>
      <c r="O121" s="55">
        <v>2</v>
      </c>
      <c r="P121" s="55" t="s">
        <v>921</v>
      </c>
      <c r="Q121" s="107">
        <v>44427</v>
      </c>
      <c r="R121" s="55" t="s">
        <v>1278</v>
      </c>
      <c r="S121" s="55">
        <f>DATEDIF(Tableau12[[#This Row],[DATE DE 1 ÈRE MISE EN SERVICE]],DONNEES!$B$2,"y")</f>
        <v>3</v>
      </c>
      <c r="T121" s="115">
        <f ca="1">DATEDIF(Tableau12[[#This Row],[DATE DE 1 ÈRE MISE EN SERVICE]],TODAY(),"y")</f>
        <v>3</v>
      </c>
    </row>
    <row r="122" spans="1:20" ht="30" customHeight="1" x14ac:dyDescent="0.25">
      <c r="A122" s="62" t="s">
        <v>424</v>
      </c>
      <c r="B122" s="117">
        <v>213</v>
      </c>
      <c r="C122" s="55" t="s">
        <v>52</v>
      </c>
      <c r="D122" s="55" t="s">
        <v>104</v>
      </c>
      <c r="E122" s="56" t="s">
        <v>8</v>
      </c>
      <c r="F122" s="57" t="s">
        <v>601</v>
      </c>
      <c r="G122" s="61" t="s">
        <v>595</v>
      </c>
      <c r="H122" s="55" t="s">
        <v>922</v>
      </c>
      <c r="I122" s="55" t="s">
        <v>670</v>
      </c>
      <c r="J122" s="55" t="s">
        <v>923</v>
      </c>
      <c r="K122" s="55" t="s">
        <v>5</v>
      </c>
      <c r="L122" s="55" t="s">
        <v>2</v>
      </c>
      <c r="M122" s="55">
        <v>1540</v>
      </c>
      <c r="N122" s="55">
        <v>4</v>
      </c>
      <c r="O122" s="55">
        <v>5</v>
      </c>
      <c r="P122" s="55" t="s">
        <v>881</v>
      </c>
      <c r="Q122" s="107">
        <v>45215</v>
      </c>
      <c r="R122" s="55" t="s">
        <v>300</v>
      </c>
      <c r="S122" s="55">
        <f>DATEDIF(Tableau12[[#This Row],[DATE DE 1 ÈRE MISE EN SERVICE]],DONNEES!$B$2,"y")</f>
        <v>1</v>
      </c>
      <c r="T122" s="115">
        <f ca="1">DATEDIF(Tableau12[[#This Row],[DATE DE 1 ÈRE MISE EN SERVICE]],TODAY(),"y")</f>
        <v>1</v>
      </c>
    </row>
    <row r="123" spans="1:20" ht="30" customHeight="1" x14ac:dyDescent="0.25">
      <c r="A123" s="62" t="s">
        <v>425</v>
      </c>
      <c r="B123" s="117">
        <v>214</v>
      </c>
      <c r="C123" s="55" t="s">
        <v>20</v>
      </c>
      <c r="D123" s="55" t="s">
        <v>79</v>
      </c>
      <c r="E123" s="56" t="s">
        <v>18</v>
      </c>
      <c r="F123" s="57" t="s">
        <v>602</v>
      </c>
      <c r="G123" s="61" t="s">
        <v>595</v>
      </c>
      <c r="H123" s="55" t="s">
        <v>691</v>
      </c>
      <c r="I123" s="55" t="s">
        <v>620</v>
      </c>
      <c r="J123" s="55" t="s">
        <v>924</v>
      </c>
      <c r="K123" s="55" t="s">
        <v>5</v>
      </c>
      <c r="L123" s="55" t="s">
        <v>9</v>
      </c>
      <c r="M123" s="55">
        <v>2370</v>
      </c>
      <c r="N123" s="55">
        <v>5</v>
      </c>
      <c r="O123" s="55">
        <v>2</v>
      </c>
      <c r="P123" s="55" t="s">
        <v>925</v>
      </c>
      <c r="Q123" s="107">
        <v>44643</v>
      </c>
      <c r="R123" s="55" t="s">
        <v>1278</v>
      </c>
      <c r="S123" s="55">
        <f>DATEDIF(Tableau12[[#This Row],[DATE DE 1 ÈRE MISE EN SERVICE]],DONNEES!$B$2,"y")</f>
        <v>3</v>
      </c>
      <c r="T123" s="115">
        <f ca="1">DATEDIF(Tableau12[[#This Row],[DATE DE 1 ÈRE MISE EN SERVICE]],TODAY(),"y")</f>
        <v>2</v>
      </c>
    </row>
    <row r="124" spans="1:20" ht="30" customHeight="1" x14ac:dyDescent="0.25">
      <c r="A124" s="62" t="s">
        <v>427</v>
      </c>
      <c r="B124" s="117">
        <v>216</v>
      </c>
      <c r="C124" s="55" t="s">
        <v>15</v>
      </c>
      <c r="D124" s="55" t="s">
        <v>33</v>
      </c>
      <c r="E124" s="56" t="s">
        <v>26</v>
      </c>
      <c r="F124" s="57" t="s">
        <v>603</v>
      </c>
      <c r="G124" s="61" t="s">
        <v>595</v>
      </c>
      <c r="H124" s="55" t="s">
        <v>927</v>
      </c>
      <c r="I124" s="55" t="s">
        <v>928</v>
      </c>
      <c r="J124" s="55" t="s">
        <v>929</v>
      </c>
      <c r="K124" s="55" t="s">
        <v>5</v>
      </c>
      <c r="L124" s="55" t="s">
        <v>9</v>
      </c>
      <c r="M124" s="55">
        <v>3500</v>
      </c>
      <c r="N124" s="55">
        <v>8</v>
      </c>
      <c r="O124" s="55">
        <v>0</v>
      </c>
      <c r="P124" s="55" t="s">
        <v>930</v>
      </c>
      <c r="Q124" s="107">
        <v>43922</v>
      </c>
      <c r="R124" s="55" t="s">
        <v>300</v>
      </c>
      <c r="S124" s="55">
        <f>DATEDIF(Tableau12[[#This Row],[DATE DE 1 ÈRE MISE EN SERVICE]],DONNEES!$B$2,"y")</f>
        <v>14</v>
      </c>
      <c r="T124" s="115">
        <f ca="1">DATEDIF(Tableau12[[#This Row],[DATE DE 1 ÈRE MISE EN SERVICE]],TODAY(),"y")</f>
        <v>14</v>
      </c>
    </row>
    <row r="125" spans="1:20" ht="30" customHeight="1" x14ac:dyDescent="0.25">
      <c r="A125" s="62" t="s">
        <v>428</v>
      </c>
      <c r="B125" s="117">
        <v>217</v>
      </c>
      <c r="C125" s="55" t="s">
        <v>20</v>
      </c>
      <c r="D125" s="55" t="s">
        <v>79</v>
      </c>
      <c r="E125" s="56" t="s">
        <v>18</v>
      </c>
      <c r="F125" s="57" t="s">
        <v>602</v>
      </c>
      <c r="G125" s="61" t="s">
        <v>595</v>
      </c>
      <c r="H125" s="55" t="s">
        <v>691</v>
      </c>
      <c r="I125" s="55" t="s">
        <v>620</v>
      </c>
      <c r="J125" s="55" t="s">
        <v>931</v>
      </c>
      <c r="K125" s="55" t="s">
        <v>5</v>
      </c>
      <c r="L125" s="55" t="s">
        <v>9</v>
      </c>
      <c r="M125" s="55">
        <v>2370</v>
      </c>
      <c r="N125" s="55">
        <v>5</v>
      </c>
      <c r="O125" s="55">
        <v>2</v>
      </c>
      <c r="P125" s="55" t="s">
        <v>925</v>
      </c>
      <c r="Q125" s="107">
        <v>44643</v>
      </c>
      <c r="R125" s="55" t="s">
        <v>1278</v>
      </c>
      <c r="S125" s="55">
        <f>DATEDIF(Tableau12[[#This Row],[DATE DE 1 ÈRE MISE EN SERVICE]],DONNEES!$B$2,"y")</f>
        <v>3</v>
      </c>
      <c r="T125" s="115">
        <f ca="1">DATEDIF(Tableau12[[#This Row],[DATE DE 1 ÈRE MISE EN SERVICE]],TODAY(),"y")</f>
        <v>2</v>
      </c>
    </row>
    <row r="126" spans="1:20" ht="30" customHeight="1" x14ac:dyDescent="0.25">
      <c r="A126" s="62" t="s">
        <v>429</v>
      </c>
      <c r="B126" s="117">
        <v>218</v>
      </c>
      <c r="C126" s="55" t="s">
        <v>15</v>
      </c>
      <c r="D126" s="55" t="s">
        <v>39</v>
      </c>
      <c r="E126" s="56" t="s">
        <v>18</v>
      </c>
      <c r="F126" s="57" t="s">
        <v>602</v>
      </c>
      <c r="G126" s="61" t="s">
        <v>595</v>
      </c>
      <c r="H126" s="55" t="s">
        <v>932</v>
      </c>
      <c r="I126" s="55" t="s">
        <v>832</v>
      </c>
      <c r="J126" s="55" t="s">
        <v>933</v>
      </c>
      <c r="K126" s="55" t="s">
        <v>5</v>
      </c>
      <c r="L126" s="55" t="s">
        <v>9</v>
      </c>
      <c r="M126" s="55">
        <v>1918</v>
      </c>
      <c r="N126" s="55">
        <v>6</v>
      </c>
      <c r="O126" s="55">
        <v>2</v>
      </c>
      <c r="P126" s="55" t="s">
        <v>934</v>
      </c>
      <c r="Q126" s="107">
        <v>43922</v>
      </c>
      <c r="R126" s="55" t="s">
        <v>300</v>
      </c>
      <c r="S126" s="55">
        <f>DATEDIF(Tableau12[[#This Row],[DATE DE 1 ÈRE MISE EN SERVICE]],DONNEES!$B$2,"y")</f>
        <v>14</v>
      </c>
      <c r="T126" s="115">
        <f ca="1">DATEDIF(Tableau12[[#This Row],[DATE DE 1 ÈRE MISE EN SERVICE]],TODAY(),"y")</f>
        <v>14</v>
      </c>
    </row>
    <row r="127" spans="1:20" ht="30" customHeight="1" x14ac:dyDescent="0.25">
      <c r="A127" s="62" t="s">
        <v>430</v>
      </c>
      <c r="B127" s="117">
        <v>219</v>
      </c>
      <c r="C127" s="55" t="s">
        <v>15</v>
      </c>
      <c r="D127" s="55" t="s">
        <v>39</v>
      </c>
      <c r="E127" s="56" t="s">
        <v>18</v>
      </c>
      <c r="F127" s="57" t="s">
        <v>602</v>
      </c>
      <c r="G127" s="61" t="s">
        <v>595</v>
      </c>
      <c r="H127" s="55" t="s">
        <v>634</v>
      </c>
      <c r="I127" s="55" t="s">
        <v>620</v>
      </c>
      <c r="J127" s="55" t="s">
        <v>935</v>
      </c>
      <c r="K127" s="55" t="s">
        <v>5</v>
      </c>
      <c r="L127" s="55" t="s">
        <v>9</v>
      </c>
      <c r="M127" s="55">
        <v>1918</v>
      </c>
      <c r="N127" s="55">
        <v>6</v>
      </c>
      <c r="O127" s="55">
        <v>2</v>
      </c>
      <c r="P127" s="55" t="s">
        <v>934</v>
      </c>
      <c r="Q127" s="107">
        <v>43922</v>
      </c>
      <c r="R127" s="55" t="s">
        <v>300</v>
      </c>
      <c r="S127" s="55">
        <f>DATEDIF(Tableau12[[#This Row],[DATE DE 1 ÈRE MISE EN SERVICE]],DONNEES!$B$2,"y")</f>
        <v>14</v>
      </c>
      <c r="T127" s="115">
        <f ca="1">DATEDIF(Tableau12[[#This Row],[DATE DE 1 ÈRE MISE EN SERVICE]],TODAY(),"y")</f>
        <v>14</v>
      </c>
    </row>
    <row r="128" spans="1:20" ht="30" customHeight="1" x14ac:dyDescent="0.25">
      <c r="A128" s="62" t="s">
        <v>431</v>
      </c>
      <c r="B128" s="117">
        <v>22</v>
      </c>
      <c r="C128" s="55" t="s">
        <v>15</v>
      </c>
      <c r="D128" s="55" t="s">
        <v>39</v>
      </c>
      <c r="E128" s="56" t="s">
        <v>18</v>
      </c>
      <c r="F128" s="57" t="s">
        <v>602</v>
      </c>
      <c r="G128" s="61" t="s">
        <v>595</v>
      </c>
      <c r="H128" s="55" t="s">
        <v>665</v>
      </c>
      <c r="I128" s="55" t="s">
        <v>652</v>
      </c>
      <c r="J128" s="55" t="s">
        <v>936</v>
      </c>
      <c r="K128" s="55" t="s">
        <v>5</v>
      </c>
      <c r="L128" s="55" t="s">
        <v>9</v>
      </c>
      <c r="M128" s="55">
        <v>1950</v>
      </c>
      <c r="N128" s="55">
        <v>5</v>
      </c>
      <c r="O128" s="55">
        <v>2</v>
      </c>
      <c r="P128" s="55" t="s">
        <v>937</v>
      </c>
      <c r="Q128" s="107">
        <v>43922</v>
      </c>
      <c r="R128" s="55" t="s">
        <v>300</v>
      </c>
      <c r="S128" s="55">
        <f>DATEDIF(Tableau12[[#This Row],[DATE DE 1 ÈRE MISE EN SERVICE]],DONNEES!$B$2,"y")</f>
        <v>9</v>
      </c>
      <c r="T128" s="115">
        <f ca="1">DATEDIF(Tableau12[[#This Row],[DATE DE 1 ÈRE MISE EN SERVICE]],TODAY(),"y")</f>
        <v>8</v>
      </c>
    </row>
    <row r="129" spans="1:20" ht="30" customHeight="1" x14ac:dyDescent="0.25">
      <c r="A129" s="62" t="s">
        <v>432</v>
      </c>
      <c r="B129" s="117">
        <v>221</v>
      </c>
      <c r="C129" s="55" t="s">
        <v>15</v>
      </c>
      <c r="D129" s="55" t="s">
        <v>75</v>
      </c>
      <c r="E129" s="56" t="s">
        <v>8</v>
      </c>
      <c r="F129" s="57" t="s">
        <v>601</v>
      </c>
      <c r="G129" s="61" t="s">
        <v>595</v>
      </c>
      <c r="H129" s="55" t="s">
        <v>938</v>
      </c>
      <c r="I129" s="55" t="s">
        <v>939</v>
      </c>
      <c r="J129" s="55" t="s">
        <v>940</v>
      </c>
      <c r="K129" s="55" t="s">
        <v>5</v>
      </c>
      <c r="L129" s="55" t="s">
        <v>9</v>
      </c>
      <c r="M129" s="55">
        <v>1665</v>
      </c>
      <c r="N129" s="55">
        <v>5</v>
      </c>
      <c r="O129" s="55">
        <v>5</v>
      </c>
      <c r="P129" s="55" t="s">
        <v>941</v>
      </c>
      <c r="Q129" s="107">
        <v>43922</v>
      </c>
      <c r="R129" s="55" t="s">
        <v>300</v>
      </c>
      <c r="S129" s="55">
        <f>DATEDIF(Tableau12[[#This Row],[DATE DE 1 ÈRE MISE EN SERVICE]],DONNEES!$B$2,"y")</f>
        <v>14</v>
      </c>
      <c r="T129" s="115">
        <f ca="1">DATEDIF(Tableau12[[#This Row],[DATE DE 1 ÈRE MISE EN SERVICE]],TODAY(),"y")</f>
        <v>14</v>
      </c>
    </row>
    <row r="130" spans="1:20" ht="30" customHeight="1" x14ac:dyDescent="0.25">
      <c r="A130" s="62" t="s">
        <v>433</v>
      </c>
      <c r="B130" s="117">
        <v>222</v>
      </c>
      <c r="C130" s="55" t="s">
        <v>15</v>
      </c>
      <c r="D130" s="55" t="s">
        <v>942</v>
      </c>
      <c r="E130" s="56" t="s">
        <v>8</v>
      </c>
      <c r="F130" s="57" t="s">
        <v>601</v>
      </c>
      <c r="G130" s="61" t="s">
        <v>595</v>
      </c>
      <c r="H130" s="55" t="s">
        <v>639</v>
      </c>
      <c r="I130" s="55" t="s">
        <v>620</v>
      </c>
      <c r="J130" s="55" t="s">
        <v>943</v>
      </c>
      <c r="K130" s="55" t="s">
        <v>5</v>
      </c>
      <c r="L130" s="55" t="s">
        <v>592</v>
      </c>
      <c r="M130" s="55">
        <v>2057</v>
      </c>
      <c r="N130" s="55">
        <v>5</v>
      </c>
      <c r="O130" s="55">
        <v>5</v>
      </c>
      <c r="P130" s="55" t="s">
        <v>925</v>
      </c>
      <c r="Q130" s="107">
        <v>44624</v>
      </c>
      <c r="R130" s="55" t="s">
        <v>300</v>
      </c>
      <c r="S130" s="55">
        <f>DATEDIF(Tableau12[[#This Row],[DATE DE 1 ÈRE MISE EN SERVICE]],DONNEES!$B$2,"y")</f>
        <v>3</v>
      </c>
      <c r="T130" s="115">
        <f ca="1">DATEDIF(Tableau12[[#This Row],[DATE DE 1 ÈRE MISE EN SERVICE]],TODAY(),"y")</f>
        <v>2</v>
      </c>
    </row>
    <row r="131" spans="1:20" ht="30" customHeight="1" x14ac:dyDescent="0.25">
      <c r="A131" s="62" t="s">
        <v>434</v>
      </c>
      <c r="B131" s="117">
        <v>223</v>
      </c>
      <c r="C131" s="55" t="s">
        <v>15</v>
      </c>
      <c r="D131" s="55" t="s">
        <v>942</v>
      </c>
      <c r="E131" s="56" t="s">
        <v>8</v>
      </c>
      <c r="F131" s="57" t="s">
        <v>601</v>
      </c>
      <c r="G131" s="61" t="s">
        <v>595</v>
      </c>
      <c r="H131" s="55" t="s">
        <v>619</v>
      </c>
      <c r="I131" s="55" t="s">
        <v>620</v>
      </c>
      <c r="J131" s="55" t="s">
        <v>944</v>
      </c>
      <c r="K131" s="55" t="s">
        <v>5</v>
      </c>
      <c r="L131" s="55" t="s">
        <v>592</v>
      </c>
      <c r="M131" s="55">
        <v>2057</v>
      </c>
      <c r="N131" s="55">
        <v>5</v>
      </c>
      <c r="O131" s="55">
        <v>5</v>
      </c>
      <c r="P131" s="55" t="s">
        <v>925</v>
      </c>
      <c r="Q131" s="107">
        <v>44624</v>
      </c>
      <c r="R131" s="55" t="s">
        <v>300</v>
      </c>
      <c r="S131" s="55">
        <f>DATEDIF(Tableau12[[#This Row],[DATE DE 1 ÈRE MISE EN SERVICE]],DONNEES!$B$2,"y")</f>
        <v>3</v>
      </c>
      <c r="T131" s="115">
        <f ca="1">DATEDIF(Tableau12[[#This Row],[DATE DE 1 ÈRE MISE EN SERVICE]],TODAY(),"y")</f>
        <v>2</v>
      </c>
    </row>
    <row r="132" spans="1:20" ht="30" customHeight="1" x14ac:dyDescent="0.25">
      <c r="A132" s="62" t="s">
        <v>435</v>
      </c>
      <c r="B132" s="117">
        <v>224</v>
      </c>
      <c r="C132" s="55" t="s">
        <v>15</v>
      </c>
      <c r="D132" s="55" t="s">
        <v>33</v>
      </c>
      <c r="E132" s="56" t="s">
        <v>18</v>
      </c>
      <c r="F132" s="57" t="s">
        <v>602</v>
      </c>
      <c r="G132" s="61" t="s">
        <v>595</v>
      </c>
      <c r="H132" s="55" t="s">
        <v>822</v>
      </c>
      <c r="I132" s="55" t="s">
        <v>823</v>
      </c>
      <c r="J132" s="55" t="s">
        <v>945</v>
      </c>
      <c r="K132" s="55" t="s">
        <v>5</v>
      </c>
      <c r="L132" s="55" t="s">
        <v>9</v>
      </c>
      <c r="M132" s="55">
        <v>3500</v>
      </c>
      <c r="N132" s="55">
        <v>8</v>
      </c>
      <c r="O132" s="55">
        <v>3</v>
      </c>
      <c r="P132" s="55" t="s">
        <v>946</v>
      </c>
      <c r="Q132" s="107">
        <v>44770</v>
      </c>
      <c r="R132" s="55" t="s">
        <v>300</v>
      </c>
      <c r="S132" s="55">
        <f>DATEDIF(Tableau12[[#This Row],[DATE DE 1 ÈRE MISE EN SERVICE]],DONNEES!$B$2,"y")</f>
        <v>5</v>
      </c>
      <c r="T132" s="115">
        <f ca="1">DATEDIF(Tableau12[[#This Row],[DATE DE 1 ÈRE MISE EN SERVICE]],TODAY(),"y")</f>
        <v>5</v>
      </c>
    </row>
    <row r="133" spans="1:20" ht="30" customHeight="1" x14ac:dyDescent="0.25">
      <c r="A133" s="62" t="s">
        <v>436</v>
      </c>
      <c r="B133" s="117">
        <v>225</v>
      </c>
      <c r="C133" s="55" t="s">
        <v>15</v>
      </c>
      <c r="D133" s="55" t="s">
        <v>39</v>
      </c>
      <c r="E133" s="56" t="s">
        <v>26</v>
      </c>
      <c r="F133" s="57" t="s">
        <v>603</v>
      </c>
      <c r="G133" s="61" t="s">
        <v>595</v>
      </c>
      <c r="H133" s="55" t="s">
        <v>662</v>
      </c>
      <c r="I133" s="55" t="s">
        <v>620</v>
      </c>
      <c r="J133" s="55" t="s">
        <v>947</v>
      </c>
      <c r="K133" s="55" t="s">
        <v>5</v>
      </c>
      <c r="L133" s="55" t="s">
        <v>2</v>
      </c>
      <c r="M133" s="55">
        <v>2250</v>
      </c>
      <c r="N133" s="55">
        <v>5</v>
      </c>
      <c r="O133" s="55">
        <v>5</v>
      </c>
      <c r="P133" s="55" t="s">
        <v>948</v>
      </c>
      <c r="Q133" s="107">
        <v>44930</v>
      </c>
      <c r="R133" s="55" t="s">
        <v>300</v>
      </c>
      <c r="S133" s="55">
        <f>DATEDIF(Tableau12[[#This Row],[DATE DE 1 ÈRE MISE EN SERVICE]],DONNEES!$B$2,"y")</f>
        <v>2</v>
      </c>
      <c r="T133" s="115">
        <f ca="1">DATEDIF(Tableau12[[#This Row],[DATE DE 1 ÈRE MISE EN SERVICE]],TODAY(),"y")</f>
        <v>1</v>
      </c>
    </row>
    <row r="134" spans="1:20" ht="30" customHeight="1" x14ac:dyDescent="0.25">
      <c r="A134" s="62" t="s">
        <v>437</v>
      </c>
      <c r="B134" s="117">
        <v>226</v>
      </c>
      <c r="C134" s="55" t="s">
        <v>15</v>
      </c>
      <c r="D134" s="55" t="s">
        <v>39</v>
      </c>
      <c r="E134" s="56" t="s">
        <v>26</v>
      </c>
      <c r="F134" s="57" t="s">
        <v>603</v>
      </c>
      <c r="G134" s="61" t="s">
        <v>595</v>
      </c>
      <c r="H134" s="55" t="s">
        <v>662</v>
      </c>
      <c r="I134" s="55" t="s">
        <v>620</v>
      </c>
      <c r="J134" s="55" t="s">
        <v>949</v>
      </c>
      <c r="K134" s="55" t="s">
        <v>5</v>
      </c>
      <c r="L134" s="55" t="s">
        <v>2</v>
      </c>
      <c r="M134" s="55">
        <v>2250</v>
      </c>
      <c r="N134" s="55">
        <v>5</v>
      </c>
      <c r="O134" s="55">
        <v>5</v>
      </c>
      <c r="P134" s="55" t="s">
        <v>948</v>
      </c>
      <c r="Q134" s="107">
        <v>44930</v>
      </c>
      <c r="R134" s="55" t="s">
        <v>300</v>
      </c>
      <c r="S134" s="55">
        <f>DATEDIF(Tableau12[[#This Row],[DATE DE 1 ÈRE MISE EN SERVICE]],DONNEES!$B$2,"y")</f>
        <v>2</v>
      </c>
      <c r="T134" s="115">
        <f ca="1">DATEDIF(Tableau12[[#This Row],[DATE DE 1 ÈRE MISE EN SERVICE]],TODAY(),"y")</f>
        <v>1</v>
      </c>
    </row>
    <row r="135" spans="1:20" ht="30" customHeight="1" x14ac:dyDescent="0.25">
      <c r="A135" s="62" t="s">
        <v>438</v>
      </c>
      <c r="B135" s="117">
        <v>227</v>
      </c>
      <c r="C135" s="55" t="s">
        <v>15</v>
      </c>
      <c r="D135" s="55" t="s">
        <v>75</v>
      </c>
      <c r="E135" s="56" t="s">
        <v>8</v>
      </c>
      <c r="F135" s="57" t="s">
        <v>601</v>
      </c>
      <c r="G135" s="61" t="s">
        <v>595</v>
      </c>
      <c r="H135" s="55" t="s">
        <v>724</v>
      </c>
      <c r="I135" s="55" t="s">
        <v>725</v>
      </c>
      <c r="J135" s="55" t="s">
        <v>950</v>
      </c>
      <c r="K135" s="55" t="s">
        <v>5</v>
      </c>
      <c r="L135" s="55" t="s">
        <v>592</v>
      </c>
      <c r="M135" s="55">
        <v>1745</v>
      </c>
      <c r="N135" s="55">
        <v>5</v>
      </c>
      <c r="O135" s="55">
        <v>5</v>
      </c>
      <c r="P135" s="55" t="s">
        <v>711</v>
      </c>
      <c r="Q135" s="107">
        <v>45208</v>
      </c>
      <c r="R135" s="55" t="s">
        <v>300</v>
      </c>
      <c r="S135" s="55">
        <f>DATEDIF(Tableau12[[#This Row],[DATE DE 1 ÈRE MISE EN SERVICE]],DONNEES!$B$2,"y")</f>
        <v>1</v>
      </c>
      <c r="T135" s="115">
        <f ca="1">DATEDIF(Tableau12[[#This Row],[DATE DE 1 ÈRE MISE EN SERVICE]],TODAY(),"y")</f>
        <v>1</v>
      </c>
    </row>
    <row r="136" spans="1:20" ht="30" customHeight="1" x14ac:dyDescent="0.25">
      <c r="A136" s="62" t="s">
        <v>439</v>
      </c>
      <c r="B136" s="117">
        <v>228</v>
      </c>
      <c r="C136" s="55" t="s">
        <v>52</v>
      </c>
      <c r="D136" s="55" t="s">
        <v>104</v>
      </c>
      <c r="E136" s="56" t="s">
        <v>8</v>
      </c>
      <c r="F136" s="57" t="s">
        <v>601</v>
      </c>
      <c r="G136" s="61" t="s">
        <v>595</v>
      </c>
      <c r="H136" s="55" t="s">
        <v>951</v>
      </c>
      <c r="I136" s="55" t="s">
        <v>952</v>
      </c>
      <c r="J136" s="55" t="s">
        <v>953</v>
      </c>
      <c r="K136" s="55" t="s">
        <v>5</v>
      </c>
      <c r="L136" s="55" t="s">
        <v>2</v>
      </c>
      <c r="M136" s="55">
        <v>1515</v>
      </c>
      <c r="N136" s="55">
        <v>4</v>
      </c>
      <c r="O136" s="55">
        <v>5</v>
      </c>
      <c r="P136" s="55" t="s">
        <v>954</v>
      </c>
      <c r="Q136" s="107">
        <v>45373</v>
      </c>
      <c r="R136" s="55" t="s">
        <v>300</v>
      </c>
      <c r="S136" s="55">
        <f>DATEDIF(Tableau12[[#This Row],[DATE DE 1 ÈRE MISE EN SERVICE]],DONNEES!$B$2,"y")</f>
        <v>5</v>
      </c>
      <c r="T136" s="115">
        <f ca="1">DATEDIF(Tableau12[[#This Row],[DATE DE 1 ÈRE MISE EN SERVICE]],TODAY(),"y")</f>
        <v>5</v>
      </c>
    </row>
    <row r="137" spans="1:20" ht="30" customHeight="1" x14ac:dyDescent="0.25">
      <c r="A137" s="62" t="s">
        <v>440</v>
      </c>
      <c r="B137" s="117">
        <v>229</v>
      </c>
      <c r="C137" s="55" t="s">
        <v>20</v>
      </c>
      <c r="D137" s="55">
        <v>208</v>
      </c>
      <c r="E137" s="56" t="s">
        <v>8</v>
      </c>
      <c r="F137" s="57" t="s">
        <v>601</v>
      </c>
      <c r="G137" s="61" t="s">
        <v>595</v>
      </c>
      <c r="H137" s="55" t="s">
        <v>955</v>
      </c>
      <c r="I137" s="55" t="s">
        <v>956</v>
      </c>
      <c r="J137" s="55" t="s">
        <v>957</v>
      </c>
      <c r="K137" s="55" t="s">
        <v>5</v>
      </c>
      <c r="L137" s="55" t="s">
        <v>2</v>
      </c>
      <c r="M137" s="55">
        <v>1550</v>
      </c>
      <c r="N137" s="55">
        <v>4</v>
      </c>
      <c r="O137" s="55">
        <v>5</v>
      </c>
      <c r="P137" s="55" t="s">
        <v>958</v>
      </c>
      <c r="Q137" s="107">
        <v>45373</v>
      </c>
      <c r="R137" s="55" t="s">
        <v>300</v>
      </c>
      <c r="S137" s="55">
        <f>DATEDIF(Tableau12[[#This Row],[DATE DE 1 ÈRE MISE EN SERVICE]],DONNEES!$B$2,"y")</f>
        <v>6</v>
      </c>
      <c r="T137" s="115">
        <f ca="1">DATEDIF(Tableau12[[#This Row],[DATE DE 1 ÈRE MISE EN SERVICE]],TODAY(),"y")</f>
        <v>6</v>
      </c>
    </row>
    <row r="138" spans="1:20" ht="30" customHeight="1" x14ac:dyDescent="0.25">
      <c r="A138" s="62" t="s">
        <v>441</v>
      </c>
      <c r="B138" s="117">
        <v>23</v>
      </c>
      <c r="C138" s="55" t="s">
        <v>15</v>
      </c>
      <c r="D138" s="55" t="s">
        <v>14</v>
      </c>
      <c r="E138" s="56" t="s">
        <v>26</v>
      </c>
      <c r="F138" s="57" t="s">
        <v>603</v>
      </c>
      <c r="G138" s="61" t="s">
        <v>595</v>
      </c>
      <c r="H138" s="55" t="s">
        <v>849</v>
      </c>
      <c r="I138" s="55" t="s">
        <v>620</v>
      </c>
      <c r="J138" s="55" t="s">
        <v>959</v>
      </c>
      <c r="K138" s="55" t="s">
        <v>5</v>
      </c>
      <c r="L138" s="55" t="s">
        <v>9</v>
      </c>
      <c r="M138" s="55">
        <v>2740</v>
      </c>
      <c r="N138" s="55">
        <v>5</v>
      </c>
      <c r="O138" s="55">
        <v>4</v>
      </c>
      <c r="P138" s="55" t="s">
        <v>914</v>
      </c>
      <c r="Q138" s="107">
        <v>43922</v>
      </c>
      <c r="R138" s="55" t="s">
        <v>300</v>
      </c>
      <c r="S138" s="55">
        <f>DATEDIF(Tableau12[[#This Row],[DATE DE 1 ÈRE MISE EN SERVICE]],DONNEES!$B$2,"y")</f>
        <v>9</v>
      </c>
      <c r="T138" s="115">
        <f ca="1">DATEDIF(Tableau12[[#This Row],[DATE DE 1 ÈRE MISE EN SERVICE]],TODAY(),"y")</f>
        <v>8</v>
      </c>
    </row>
    <row r="139" spans="1:20" ht="30" customHeight="1" x14ac:dyDescent="0.25">
      <c r="A139" s="62" t="s">
        <v>442</v>
      </c>
      <c r="B139" s="117">
        <v>230</v>
      </c>
      <c r="C139" s="55" t="s">
        <v>52</v>
      </c>
      <c r="D139" s="55" t="s">
        <v>104</v>
      </c>
      <c r="E139" s="56" t="s">
        <v>960</v>
      </c>
      <c r="F139" s="57" t="s">
        <v>609</v>
      </c>
      <c r="G139" s="61" t="s">
        <v>595</v>
      </c>
      <c r="H139" s="55" t="s">
        <v>961</v>
      </c>
      <c r="I139" s="55" t="s">
        <v>832</v>
      </c>
      <c r="J139" s="55" t="s">
        <v>962</v>
      </c>
      <c r="K139" s="55" t="s">
        <v>5</v>
      </c>
      <c r="L139" s="55" t="s">
        <v>2</v>
      </c>
      <c r="M139" s="55">
        <v>1510</v>
      </c>
      <c r="N139" s="55">
        <v>4</v>
      </c>
      <c r="O139" s="55">
        <v>2</v>
      </c>
      <c r="P139" s="55" t="s">
        <v>963</v>
      </c>
      <c r="Q139" s="107">
        <v>45373</v>
      </c>
      <c r="R139" s="55" t="s">
        <v>300</v>
      </c>
      <c r="S139" s="55">
        <f>DATEDIF(Tableau12[[#This Row],[DATE DE 1 ÈRE MISE EN SERVICE]],DONNEES!$B$2,"y")</f>
        <v>5</v>
      </c>
      <c r="T139" s="115">
        <f ca="1">DATEDIF(Tableau12[[#This Row],[DATE DE 1 ÈRE MISE EN SERVICE]],TODAY(),"y")</f>
        <v>5</v>
      </c>
    </row>
    <row r="140" spans="1:20" ht="30" customHeight="1" x14ac:dyDescent="0.25">
      <c r="A140" s="62" t="s">
        <v>443</v>
      </c>
      <c r="B140" s="117">
        <v>231</v>
      </c>
      <c r="C140" s="55" t="s">
        <v>15</v>
      </c>
      <c r="D140" s="55" t="s">
        <v>75</v>
      </c>
      <c r="E140" s="56" t="s">
        <v>8</v>
      </c>
      <c r="F140" s="57" t="s">
        <v>601</v>
      </c>
      <c r="G140" s="61" t="s">
        <v>595</v>
      </c>
      <c r="H140" s="55" t="s">
        <v>964</v>
      </c>
      <c r="I140" s="55" t="s">
        <v>675</v>
      </c>
      <c r="J140" s="55" t="s">
        <v>965</v>
      </c>
      <c r="K140" s="55" t="s">
        <v>5</v>
      </c>
      <c r="L140" s="55" t="s">
        <v>9</v>
      </c>
      <c r="M140" s="55">
        <v>1665</v>
      </c>
      <c r="N140" s="55">
        <v>5</v>
      </c>
      <c r="O140" s="55">
        <v>5</v>
      </c>
      <c r="P140" s="55" t="s">
        <v>941</v>
      </c>
      <c r="Q140" s="107">
        <v>43922</v>
      </c>
      <c r="R140" s="55" t="s">
        <v>300</v>
      </c>
      <c r="S140" s="55">
        <f>DATEDIF(Tableau12[[#This Row],[DATE DE 1 ÈRE MISE EN SERVICE]],DONNEES!$B$2,"y")</f>
        <v>14</v>
      </c>
      <c r="T140" s="115">
        <f ca="1">DATEDIF(Tableau12[[#This Row],[DATE DE 1 ÈRE MISE EN SERVICE]],TODAY(),"y")</f>
        <v>14</v>
      </c>
    </row>
    <row r="141" spans="1:20" ht="30" customHeight="1" x14ac:dyDescent="0.25">
      <c r="A141" s="62" t="s">
        <v>444</v>
      </c>
      <c r="B141" s="117">
        <v>232</v>
      </c>
      <c r="C141" s="55" t="s">
        <v>52</v>
      </c>
      <c r="D141" s="55" t="s">
        <v>104</v>
      </c>
      <c r="E141" s="56" t="s">
        <v>960</v>
      </c>
      <c r="F141" s="57" t="s">
        <v>609</v>
      </c>
      <c r="G141" s="61" t="s">
        <v>595</v>
      </c>
      <c r="H141" s="55" t="s">
        <v>708</v>
      </c>
      <c r="I141" s="55" t="s">
        <v>709</v>
      </c>
      <c r="J141" s="55" t="s">
        <v>966</v>
      </c>
      <c r="K141" s="55" t="s">
        <v>5</v>
      </c>
      <c r="L141" s="55" t="s">
        <v>2</v>
      </c>
      <c r="M141" s="55">
        <v>1515</v>
      </c>
      <c r="N141" s="55">
        <v>4</v>
      </c>
      <c r="O141" s="55">
        <v>2</v>
      </c>
      <c r="P141" s="55" t="s">
        <v>967</v>
      </c>
      <c r="Q141" s="107">
        <v>45373</v>
      </c>
      <c r="R141" s="55" t="s">
        <v>300</v>
      </c>
      <c r="S141" s="55">
        <f>DATEDIF(Tableau12[[#This Row],[DATE DE 1 ÈRE MISE EN SERVICE]],DONNEES!$B$2,"y")</f>
        <v>5</v>
      </c>
      <c r="T141" s="115">
        <f ca="1">DATEDIF(Tableau12[[#This Row],[DATE DE 1 ÈRE MISE EN SERVICE]],TODAY(),"y")</f>
        <v>5</v>
      </c>
    </row>
    <row r="142" spans="1:20" ht="30" customHeight="1" x14ac:dyDescent="0.25">
      <c r="A142" s="62" t="s">
        <v>445</v>
      </c>
      <c r="B142" s="117">
        <v>239</v>
      </c>
      <c r="C142" s="55" t="s">
        <v>15</v>
      </c>
      <c r="D142" s="55" t="s">
        <v>75</v>
      </c>
      <c r="E142" s="56" t="s">
        <v>8</v>
      </c>
      <c r="F142" s="57" t="s">
        <v>601</v>
      </c>
      <c r="G142" s="61" t="s">
        <v>595</v>
      </c>
      <c r="H142" s="55" t="s">
        <v>964</v>
      </c>
      <c r="I142" s="55" t="s">
        <v>675</v>
      </c>
      <c r="J142" s="55" t="s">
        <v>968</v>
      </c>
      <c r="K142" s="55" t="s">
        <v>5</v>
      </c>
      <c r="L142" s="55" t="s">
        <v>2</v>
      </c>
      <c r="M142" s="55">
        <v>1440</v>
      </c>
      <c r="N142" s="55">
        <v>4</v>
      </c>
      <c r="O142" s="55">
        <v>5</v>
      </c>
      <c r="P142" s="55" t="s">
        <v>969</v>
      </c>
      <c r="Q142" s="107">
        <v>43922</v>
      </c>
      <c r="R142" s="55" t="s">
        <v>300</v>
      </c>
      <c r="S142" s="55">
        <f>DATEDIF(Tableau12[[#This Row],[DATE DE 1 ÈRE MISE EN SERVICE]],DONNEES!$B$2,"y")</f>
        <v>24</v>
      </c>
      <c r="T142" s="115">
        <f ca="1">DATEDIF(Tableau12[[#This Row],[DATE DE 1 ÈRE MISE EN SERVICE]],TODAY(),"y")</f>
        <v>24</v>
      </c>
    </row>
    <row r="143" spans="1:20" ht="30" customHeight="1" x14ac:dyDescent="0.25">
      <c r="A143" s="62" t="s">
        <v>446</v>
      </c>
      <c r="B143" s="117">
        <v>24</v>
      </c>
      <c r="C143" s="55" t="s">
        <v>891</v>
      </c>
      <c r="D143" s="55" t="s">
        <v>970</v>
      </c>
      <c r="E143" s="56" t="s">
        <v>18</v>
      </c>
      <c r="F143" s="57" t="s">
        <v>602</v>
      </c>
      <c r="G143" s="61" t="s">
        <v>595</v>
      </c>
      <c r="H143" s="55" t="s">
        <v>22</v>
      </c>
      <c r="I143" s="55" t="s">
        <v>623</v>
      </c>
      <c r="J143" s="55" t="s">
        <v>971</v>
      </c>
      <c r="K143" s="55" t="s">
        <v>5</v>
      </c>
      <c r="L143" s="55" t="s">
        <v>132</v>
      </c>
      <c r="M143" s="55">
        <v>2050</v>
      </c>
      <c r="N143" s="55">
        <v>4</v>
      </c>
      <c r="O143" s="55">
        <v>2</v>
      </c>
      <c r="P143" s="55" t="s">
        <v>972</v>
      </c>
      <c r="Q143" s="107">
        <v>44257</v>
      </c>
      <c r="R143" s="55" t="s">
        <v>300</v>
      </c>
      <c r="S143" s="55">
        <f>DATEDIF(Tableau12[[#This Row],[DATE DE 1 ÈRE MISE EN SERVICE]],DONNEES!$B$2,"y")</f>
        <v>11</v>
      </c>
      <c r="T143" s="115">
        <f ca="1">DATEDIF(Tableau12[[#This Row],[DATE DE 1 ÈRE MISE EN SERVICE]],TODAY(),"y")</f>
        <v>11</v>
      </c>
    </row>
    <row r="144" spans="1:20" ht="30" customHeight="1" x14ac:dyDescent="0.25">
      <c r="A144" s="62" t="s">
        <v>447</v>
      </c>
      <c r="B144" s="117">
        <v>25</v>
      </c>
      <c r="C144" s="55" t="s">
        <v>15</v>
      </c>
      <c r="D144" s="55" t="s">
        <v>14</v>
      </c>
      <c r="E144" s="56" t="s">
        <v>8</v>
      </c>
      <c r="F144" s="57" t="s">
        <v>601</v>
      </c>
      <c r="G144" s="61" t="s">
        <v>595</v>
      </c>
      <c r="H144" s="55" t="s">
        <v>973</v>
      </c>
      <c r="I144" s="55" t="s">
        <v>689</v>
      </c>
      <c r="J144" s="55" t="s">
        <v>974</v>
      </c>
      <c r="K144" s="55" t="s">
        <v>5</v>
      </c>
      <c r="L144" s="55" t="s">
        <v>9</v>
      </c>
      <c r="M144" s="55">
        <v>2890</v>
      </c>
      <c r="N144" s="55">
        <v>6</v>
      </c>
      <c r="O144" s="55">
        <v>9</v>
      </c>
      <c r="P144" s="55" t="s">
        <v>975</v>
      </c>
      <c r="Q144" s="107">
        <v>43922</v>
      </c>
      <c r="R144" s="55" t="s">
        <v>300</v>
      </c>
      <c r="S144" s="55">
        <f>DATEDIF(Tableau12[[#This Row],[DATE DE 1 ÈRE MISE EN SERVICE]],DONNEES!$B$2,"y")</f>
        <v>11</v>
      </c>
      <c r="T144" s="115">
        <f ca="1">DATEDIF(Tableau12[[#This Row],[DATE DE 1 ÈRE MISE EN SERVICE]],TODAY(),"y")</f>
        <v>11</v>
      </c>
    </row>
    <row r="145" spans="1:20" ht="30" customHeight="1" x14ac:dyDescent="0.25">
      <c r="A145" s="62" t="s">
        <v>448</v>
      </c>
      <c r="B145" s="117">
        <v>250</v>
      </c>
      <c r="C145" s="55" t="s">
        <v>196</v>
      </c>
      <c r="D145" s="55" t="s">
        <v>750</v>
      </c>
      <c r="E145" s="56" t="s">
        <v>26</v>
      </c>
      <c r="F145" s="57" t="s">
        <v>603</v>
      </c>
      <c r="G145" s="61" t="s">
        <v>595</v>
      </c>
      <c r="H145" s="55" t="s">
        <v>976</v>
      </c>
      <c r="I145" s="55" t="s">
        <v>977</v>
      </c>
      <c r="J145" s="55" t="s">
        <v>978</v>
      </c>
      <c r="K145" s="55" t="s">
        <v>5</v>
      </c>
      <c r="L145" s="55" t="s">
        <v>9</v>
      </c>
      <c r="M145" s="55">
        <v>2575</v>
      </c>
      <c r="N145" s="55">
        <v>8</v>
      </c>
      <c r="O145" s="55">
        <v>0</v>
      </c>
      <c r="P145" s="55" t="s">
        <v>979</v>
      </c>
      <c r="Q145" s="107">
        <v>43922</v>
      </c>
      <c r="R145" s="55" t="s">
        <v>300</v>
      </c>
      <c r="S145" s="55">
        <f>DATEDIF(Tableau12[[#This Row],[DATE DE 1 ÈRE MISE EN SERVICE]],DONNEES!$B$2,"y")</f>
        <v>24</v>
      </c>
      <c r="T145" s="115">
        <f ca="1">DATEDIF(Tableau12[[#This Row],[DATE DE 1 ÈRE MISE EN SERVICE]],TODAY(),"y")</f>
        <v>24</v>
      </c>
    </row>
    <row r="146" spans="1:20" ht="30" customHeight="1" x14ac:dyDescent="0.25">
      <c r="A146" s="62" t="s">
        <v>449</v>
      </c>
      <c r="B146" s="117">
        <v>255</v>
      </c>
      <c r="C146" s="55" t="s">
        <v>15</v>
      </c>
      <c r="D146" s="55" t="s">
        <v>75</v>
      </c>
      <c r="E146" s="56" t="s">
        <v>8</v>
      </c>
      <c r="F146" s="57" t="s">
        <v>601</v>
      </c>
      <c r="G146" s="61" t="s">
        <v>595</v>
      </c>
      <c r="H146" s="55" t="s">
        <v>655</v>
      </c>
      <c r="I146" s="55" t="s">
        <v>627</v>
      </c>
      <c r="J146" s="55" t="s">
        <v>980</v>
      </c>
      <c r="K146" s="55" t="s">
        <v>5</v>
      </c>
      <c r="L146" s="55" t="s">
        <v>9</v>
      </c>
      <c r="M146" s="55">
        <v>1665</v>
      </c>
      <c r="N146" s="55">
        <v>5</v>
      </c>
      <c r="O146" s="55">
        <v>5</v>
      </c>
      <c r="P146" s="55" t="s">
        <v>981</v>
      </c>
      <c r="Q146" s="107">
        <v>43922</v>
      </c>
      <c r="R146" s="55" t="s">
        <v>300</v>
      </c>
      <c r="S146" s="55">
        <f>DATEDIF(Tableau12[[#This Row],[DATE DE 1 ÈRE MISE EN SERVICE]],DONNEES!$B$2,"y")</f>
        <v>14</v>
      </c>
      <c r="T146" s="115">
        <f ca="1">DATEDIF(Tableau12[[#This Row],[DATE DE 1 ÈRE MISE EN SERVICE]],TODAY(),"y")</f>
        <v>13</v>
      </c>
    </row>
    <row r="147" spans="1:20" ht="30" customHeight="1" x14ac:dyDescent="0.25">
      <c r="A147" s="62" t="s">
        <v>450</v>
      </c>
      <c r="B147" s="117">
        <v>256</v>
      </c>
      <c r="C147" s="55" t="s">
        <v>15</v>
      </c>
      <c r="D147" s="55" t="s">
        <v>75</v>
      </c>
      <c r="E147" s="56" t="s">
        <v>8</v>
      </c>
      <c r="F147" s="57" t="s">
        <v>601</v>
      </c>
      <c r="G147" s="61" t="s">
        <v>595</v>
      </c>
      <c r="H147" s="55" t="s">
        <v>982</v>
      </c>
      <c r="I147" s="55" t="s">
        <v>675</v>
      </c>
      <c r="J147" s="55" t="s">
        <v>983</v>
      </c>
      <c r="K147" s="55" t="s">
        <v>5</v>
      </c>
      <c r="L147" s="55" t="s">
        <v>9</v>
      </c>
      <c r="M147" s="55">
        <v>1665</v>
      </c>
      <c r="N147" s="55">
        <v>5</v>
      </c>
      <c r="O147" s="55">
        <v>5</v>
      </c>
      <c r="P147" s="55" t="s">
        <v>981</v>
      </c>
      <c r="Q147" s="107">
        <v>43922</v>
      </c>
      <c r="R147" s="55" t="s">
        <v>300</v>
      </c>
      <c r="S147" s="55">
        <f>DATEDIF(Tableau12[[#This Row],[DATE DE 1 ÈRE MISE EN SERVICE]],DONNEES!$B$2,"y")</f>
        <v>14</v>
      </c>
      <c r="T147" s="115">
        <f ca="1">DATEDIF(Tableau12[[#This Row],[DATE DE 1 ÈRE MISE EN SERVICE]],TODAY(),"y")</f>
        <v>13</v>
      </c>
    </row>
    <row r="148" spans="1:20" ht="30" customHeight="1" x14ac:dyDescent="0.25">
      <c r="A148" s="62" t="s">
        <v>451</v>
      </c>
      <c r="B148" s="117">
        <v>257</v>
      </c>
      <c r="C148" s="55" t="s">
        <v>15</v>
      </c>
      <c r="D148" s="55" t="s">
        <v>75</v>
      </c>
      <c r="E148" s="56" t="s">
        <v>8</v>
      </c>
      <c r="F148" s="57" t="s">
        <v>601</v>
      </c>
      <c r="G148" s="61" t="s">
        <v>595</v>
      </c>
      <c r="H148" s="55" t="s">
        <v>938</v>
      </c>
      <c r="I148" s="55" t="s">
        <v>939</v>
      </c>
      <c r="J148" s="55" t="s">
        <v>984</v>
      </c>
      <c r="K148" s="55" t="s">
        <v>5</v>
      </c>
      <c r="L148" s="55" t="s">
        <v>9</v>
      </c>
      <c r="M148" s="55">
        <v>1665</v>
      </c>
      <c r="N148" s="55">
        <v>5</v>
      </c>
      <c r="O148" s="55">
        <v>5</v>
      </c>
      <c r="P148" s="55" t="s">
        <v>981</v>
      </c>
      <c r="Q148" s="107">
        <v>43922</v>
      </c>
      <c r="R148" s="55" t="s">
        <v>300</v>
      </c>
      <c r="S148" s="55">
        <f>DATEDIF(Tableau12[[#This Row],[DATE DE 1 ÈRE MISE EN SERVICE]],DONNEES!$B$2,"y")</f>
        <v>14</v>
      </c>
      <c r="T148" s="115">
        <f ca="1">DATEDIF(Tableau12[[#This Row],[DATE DE 1 ÈRE MISE EN SERVICE]],TODAY(),"y")</f>
        <v>13</v>
      </c>
    </row>
    <row r="149" spans="1:20" ht="30" customHeight="1" x14ac:dyDescent="0.25">
      <c r="A149" s="62" t="s">
        <v>452</v>
      </c>
      <c r="B149" s="117">
        <v>26</v>
      </c>
      <c r="C149" s="55" t="s">
        <v>15</v>
      </c>
      <c r="D149" s="55" t="s">
        <v>14</v>
      </c>
      <c r="E149" s="56" t="s">
        <v>26</v>
      </c>
      <c r="F149" s="57" t="s">
        <v>603</v>
      </c>
      <c r="G149" s="61" t="s">
        <v>595</v>
      </c>
      <c r="H149" s="55" t="s">
        <v>849</v>
      </c>
      <c r="I149" s="55" t="s">
        <v>620</v>
      </c>
      <c r="J149" s="55" t="s">
        <v>985</v>
      </c>
      <c r="K149" s="55" t="s">
        <v>5</v>
      </c>
      <c r="L149" s="55" t="s">
        <v>9</v>
      </c>
      <c r="M149" s="55">
        <v>2740</v>
      </c>
      <c r="N149" s="55">
        <v>5</v>
      </c>
      <c r="O149" s="55">
        <v>4</v>
      </c>
      <c r="P149" s="55" t="s">
        <v>914</v>
      </c>
      <c r="Q149" s="107">
        <v>43922</v>
      </c>
      <c r="R149" s="55" t="s">
        <v>300</v>
      </c>
      <c r="S149" s="55">
        <f>DATEDIF(Tableau12[[#This Row],[DATE DE 1 ÈRE MISE EN SERVICE]],DONNEES!$B$2,"y")</f>
        <v>9</v>
      </c>
      <c r="T149" s="115">
        <f ca="1">DATEDIF(Tableau12[[#This Row],[DATE DE 1 ÈRE MISE EN SERVICE]],TODAY(),"y")</f>
        <v>8</v>
      </c>
    </row>
    <row r="150" spans="1:20" ht="30" customHeight="1" x14ac:dyDescent="0.25">
      <c r="A150" s="62" t="s">
        <v>453</v>
      </c>
      <c r="B150" s="117">
        <v>264</v>
      </c>
      <c r="C150" s="55" t="s">
        <v>15</v>
      </c>
      <c r="D150" s="55" t="s">
        <v>33</v>
      </c>
      <c r="E150" s="56" t="s">
        <v>8</v>
      </c>
      <c r="F150" s="57" t="s">
        <v>601</v>
      </c>
      <c r="G150" s="61" t="s">
        <v>595</v>
      </c>
      <c r="H150" s="55" t="s">
        <v>6</v>
      </c>
      <c r="I150" s="55" t="s">
        <v>832</v>
      </c>
      <c r="J150" s="55" t="s">
        <v>986</v>
      </c>
      <c r="K150" s="55" t="s">
        <v>5</v>
      </c>
      <c r="L150" s="55" t="s">
        <v>9</v>
      </c>
      <c r="M150" s="55">
        <v>2800</v>
      </c>
      <c r="N150" s="55">
        <v>8</v>
      </c>
      <c r="O150" s="55">
        <v>9</v>
      </c>
      <c r="P150" s="55" t="s">
        <v>987</v>
      </c>
      <c r="Q150" s="107">
        <v>43922</v>
      </c>
      <c r="R150" s="55" t="s">
        <v>300</v>
      </c>
      <c r="S150" s="55">
        <f>DATEDIF(Tableau12[[#This Row],[DATE DE 1 ÈRE MISE EN SERVICE]],DONNEES!$B$2,"y")</f>
        <v>25</v>
      </c>
      <c r="T150" s="115">
        <f ca="1">DATEDIF(Tableau12[[#This Row],[DATE DE 1 ÈRE MISE EN SERVICE]],TODAY(),"y")</f>
        <v>25</v>
      </c>
    </row>
    <row r="151" spans="1:20" ht="30" customHeight="1" x14ac:dyDescent="0.25">
      <c r="A151" s="62" t="s">
        <v>455</v>
      </c>
      <c r="B151" s="117">
        <v>27</v>
      </c>
      <c r="C151" s="55" t="s">
        <v>15</v>
      </c>
      <c r="D151" s="55" t="s">
        <v>14</v>
      </c>
      <c r="E151" s="56" t="s">
        <v>26</v>
      </c>
      <c r="F151" s="57" t="s">
        <v>603</v>
      </c>
      <c r="G151" s="61" t="s">
        <v>595</v>
      </c>
      <c r="H151" s="55" t="s">
        <v>849</v>
      </c>
      <c r="I151" s="55" t="s">
        <v>620</v>
      </c>
      <c r="J151" s="55" t="s">
        <v>988</v>
      </c>
      <c r="K151" s="55" t="s">
        <v>5</v>
      </c>
      <c r="L151" s="55" t="s">
        <v>9</v>
      </c>
      <c r="M151" s="55">
        <v>2800</v>
      </c>
      <c r="N151" s="55">
        <v>5</v>
      </c>
      <c r="O151" s="55">
        <v>4</v>
      </c>
      <c r="P151" s="55" t="s">
        <v>989</v>
      </c>
      <c r="Q151" s="107">
        <v>44670</v>
      </c>
      <c r="R151" s="55" t="s">
        <v>300</v>
      </c>
      <c r="S151" s="55">
        <f>DATEDIF(Tableau12[[#This Row],[DATE DE 1 ÈRE MISE EN SERVICE]],DONNEES!$B$2,"y")</f>
        <v>5</v>
      </c>
      <c r="T151" s="115">
        <f ca="1">DATEDIF(Tableau12[[#This Row],[DATE DE 1 ÈRE MISE EN SERVICE]],TODAY(),"y")</f>
        <v>4</v>
      </c>
    </row>
    <row r="152" spans="1:20" ht="30" customHeight="1" x14ac:dyDescent="0.25">
      <c r="A152" s="62" t="s">
        <v>457</v>
      </c>
      <c r="B152" s="117">
        <v>272</v>
      </c>
      <c r="C152" s="55" t="s">
        <v>15</v>
      </c>
      <c r="D152" s="55" t="s">
        <v>75</v>
      </c>
      <c r="E152" s="56" t="s">
        <v>8</v>
      </c>
      <c r="F152" s="57" t="s">
        <v>601</v>
      </c>
      <c r="G152" s="61" t="s">
        <v>595</v>
      </c>
      <c r="H152" s="55" t="s">
        <v>990</v>
      </c>
      <c r="I152" s="55" t="s">
        <v>705</v>
      </c>
      <c r="J152" s="55" t="s">
        <v>991</v>
      </c>
      <c r="K152" s="55" t="s">
        <v>5</v>
      </c>
      <c r="L152" s="55" t="s">
        <v>9</v>
      </c>
      <c r="M152" s="55">
        <v>1665</v>
      </c>
      <c r="N152" s="55">
        <v>5</v>
      </c>
      <c r="O152" s="55">
        <v>5</v>
      </c>
      <c r="P152" s="55" t="s">
        <v>981</v>
      </c>
      <c r="Q152" s="107">
        <v>43922</v>
      </c>
      <c r="R152" s="55" t="s">
        <v>300</v>
      </c>
      <c r="S152" s="55">
        <f>DATEDIF(Tableau12[[#This Row],[DATE DE 1 ÈRE MISE EN SERVICE]],DONNEES!$B$2,"y")</f>
        <v>14</v>
      </c>
      <c r="T152" s="115">
        <f ca="1">DATEDIF(Tableau12[[#This Row],[DATE DE 1 ÈRE MISE EN SERVICE]],TODAY(),"y")</f>
        <v>13</v>
      </c>
    </row>
    <row r="153" spans="1:20" ht="30" customHeight="1" x14ac:dyDescent="0.25">
      <c r="A153" s="62" t="s">
        <v>458</v>
      </c>
      <c r="B153" s="117">
        <v>274</v>
      </c>
      <c r="C153" s="55" t="s">
        <v>15</v>
      </c>
      <c r="D153" s="55" t="s">
        <v>39</v>
      </c>
      <c r="E153" s="56" t="s">
        <v>18</v>
      </c>
      <c r="F153" s="57" t="s">
        <v>602</v>
      </c>
      <c r="G153" s="61" t="s">
        <v>595</v>
      </c>
      <c r="H153" s="55" t="s">
        <v>992</v>
      </c>
      <c r="I153" s="55" t="s">
        <v>993</v>
      </c>
      <c r="J153" s="55" t="s">
        <v>994</v>
      </c>
      <c r="K153" s="55" t="s">
        <v>5</v>
      </c>
      <c r="L153" s="55" t="s">
        <v>9</v>
      </c>
      <c r="M153" s="55">
        <v>1918</v>
      </c>
      <c r="N153" s="55">
        <v>5</v>
      </c>
      <c r="O153" s="55">
        <v>2</v>
      </c>
      <c r="P153" s="55" t="s">
        <v>693</v>
      </c>
      <c r="Q153" s="107">
        <v>43922</v>
      </c>
      <c r="R153" s="55" t="s">
        <v>300</v>
      </c>
      <c r="S153" s="55">
        <f>DATEDIF(Tableau12[[#This Row],[DATE DE 1 ÈRE MISE EN SERVICE]],DONNEES!$B$2,"y")</f>
        <v>13</v>
      </c>
      <c r="T153" s="115">
        <f ca="1">DATEDIF(Tableau12[[#This Row],[DATE DE 1 ÈRE MISE EN SERVICE]],TODAY(),"y")</f>
        <v>13</v>
      </c>
    </row>
    <row r="154" spans="1:20" ht="30" customHeight="1" x14ac:dyDescent="0.25">
      <c r="A154" s="62" t="s">
        <v>461</v>
      </c>
      <c r="B154" s="117">
        <v>283</v>
      </c>
      <c r="C154" s="55" t="s">
        <v>15</v>
      </c>
      <c r="D154" s="55" t="s">
        <v>75</v>
      </c>
      <c r="E154" s="56" t="s">
        <v>8</v>
      </c>
      <c r="F154" s="57" t="s">
        <v>601</v>
      </c>
      <c r="G154" s="61" t="s">
        <v>595</v>
      </c>
      <c r="H154" s="55" t="s">
        <v>996</v>
      </c>
      <c r="I154" s="55" t="s">
        <v>814</v>
      </c>
      <c r="J154" s="55" t="s">
        <v>997</v>
      </c>
      <c r="K154" s="55" t="s">
        <v>5</v>
      </c>
      <c r="L154" s="55" t="s">
        <v>2</v>
      </c>
      <c r="M154" s="55">
        <v>1440</v>
      </c>
      <c r="N154" s="55">
        <v>4</v>
      </c>
      <c r="O154" s="55">
        <v>5</v>
      </c>
      <c r="P154" s="55" t="s">
        <v>995</v>
      </c>
      <c r="Q154" s="107">
        <v>43922</v>
      </c>
      <c r="R154" s="55" t="s">
        <v>300</v>
      </c>
      <c r="S154" s="55">
        <f>DATEDIF(Tableau12[[#This Row],[DATE DE 1 ÈRE MISE EN SERVICE]],DONNEES!$B$2,"y")</f>
        <v>23</v>
      </c>
      <c r="T154" s="115">
        <f ca="1">DATEDIF(Tableau12[[#This Row],[DATE DE 1 ÈRE MISE EN SERVICE]],TODAY(),"y")</f>
        <v>23</v>
      </c>
    </row>
    <row r="155" spans="1:20" ht="30" customHeight="1" x14ac:dyDescent="0.25">
      <c r="A155" s="62" t="s">
        <v>464</v>
      </c>
      <c r="B155" s="117">
        <v>29</v>
      </c>
      <c r="C155" s="55" t="s">
        <v>202</v>
      </c>
      <c r="D155" s="55" t="s">
        <v>223</v>
      </c>
      <c r="E155" s="56" t="s">
        <v>26</v>
      </c>
      <c r="F155" s="57" t="s">
        <v>603</v>
      </c>
      <c r="G155" s="61" t="s">
        <v>595</v>
      </c>
      <c r="H155" s="55" t="s">
        <v>22</v>
      </c>
      <c r="I155" s="55" t="s">
        <v>623</v>
      </c>
      <c r="J155" s="55" t="s">
        <v>998</v>
      </c>
      <c r="K155" s="55" t="s">
        <v>5</v>
      </c>
      <c r="L155" s="55" t="s">
        <v>9</v>
      </c>
      <c r="M155" s="55">
        <v>3500</v>
      </c>
      <c r="N155" s="55">
        <v>8</v>
      </c>
      <c r="O155" s="55">
        <v>3</v>
      </c>
      <c r="P155" s="55" t="s">
        <v>999</v>
      </c>
      <c r="Q155" s="107">
        <v>45040</v>
      </c>
      <c r="R155" s="55" t="s">
        <v>300</v>
      </c>
      <c r="S155" s="55">
        <f>DATEDIF(Tableau12[[#This Row],[DATE DE 1 ÈRE MISE EN SERVICE]],DONNEES!$B$2,"y")</f>
        <v>1</v>
      </c>
      <c r="T155" s="115">
        <f ca="1">DATEDIF(Tableau12[[#This Row],[DATE DE 1 ÈRE MISE EN SERVICE]],TODAY(),"y")</f>
        <v>1</v>
      </c>
    </row>
    <row r="156" spans="1:20" ht="30" customHeight="1" x14ac:dyDescent="0.25">
      <c r="A156" s="62" t="s">
        <v>465</v>
      </c>
      <c r="B156" s="117">
        <v>299</v>
      </c>
      <c r="C156" s="55" t="s">
        <v>15</v>
      </c>
      <c r="D156" s="55" t="s">
        <v>75</v>
      </c>
      <c r="E156" s="56" t="s">
        <v>8</v>
      </c>
      <c r="F156" s="57" t="s">
        <v>601</v>
      </c>
      <c r="G156" s="61" t="s">
        <v>595</v>
      </c>
      <c r="H156" s="55" t="s">
        <v>665</v>
      </c>
      <c r="I156" s="55" t="s">
        <v>652</v>
      </c>
      <c r="J156" s="55" t="s">
        <v>1000</v>
      </c>
      <c r="K156" s="55" t="s">
        <v>5</v>
      </c>
      <c r="L156" s="55" t="s">
        <v>2</v>
      </c>
      <c r="M156" s="55">
        <v>1440</v>
      </c>
      <c r="N156" s="55">
        <v>4</v>
      </c>
      <c r="O156" s="55">
        <v>5</v>
      </c>
      <c r="P156" s="55" t="s">
        <v>1001</v>
      </c>
      <c r="Q156" s="107">
        <v>43922</v>
      </c>
      <c r="R156" s="55" t="s">
        <v>300</v>
      </c>
      <c r="S156" s="55">
        <f>DATEDIF(Tableau12[[#This Row],[DATE DE 1 ÈRE MISE EN SERVICE]],DONNEES!$B$2,"y")</f>
        <v>22</v>
      </c>
      <c r="T156" s="115">
        <f ca="1">DATEDIF(Tableau12[[#This Row],[DATE DE 1 ÈRE MISE EN SERVICE]],TODAY(),"y")</f>
        <v>22</v>
      </c>
    </row>
    <row r="157" spans="1:20" ht="30" customHeight="1" x14ac:dyDescent="0.25">
      <c r="A157" s="62" t="s">
        <v>466</v>
      </c>
      <c r="B157" s="117">
        <v>3</v>
      </c>
      <c r="C157" s="55" t="s">
        <v>15</v>
      </c>
      <c r="D157" s="55" t="s">
        <v>141</v>
      </c>
      <c r="E157" s="56" t="s">
        <v>8</v>
      </c>
      <c r="F157" s="57" t="s">
        <v>601</v>
      </c>
      <c r="G157" s="61" t="s">
        <v>595</v>
      </c>
      <c r="H157" s="55" t="s">
        <v>976</v>
      </c>
      <c r="I157" s="55" t="s">
        <v>977</v>
      </c>
      <c r="J157" s="55" t="s">
        <v>1002</v>
      </c>
      <c r="K157" s="55" t="s">
        <v>5</v>
      </c>
      <c r="L157" s="55" t="s">
        <v>9</v>
      </c>
      <c r="M157" s="55">
        <v>1984</v>
      </c>
      <c r="N157" s="55">
        <v>5</v>
      </c>
      <c r="O157" s="55">
        <v>5</v>
      </c>
      <c r="P157" s="55" t="s">
        <v>898</v>
      </c>
      <c r="Q157" s="107">
        <v>43922</v>
      </c>
      <c r="R157" s="55" t="s">
        <v>300</v>
      </c>
      <c r="S157" s="55">
        <f>DATEDIF(Tableau12[[#This Row],[DATE DE 1 ÈRE MISE EN SERVICE]],DONNEES!$B$2,"y")</f>
        <v>9</v>
      </c>
      <c r="T157" s="115">
        <f ca="1">DATEDIF(Tableau12[[#This Row],[DATE DE 1 ÈRE MISE EN SERVICE]],TODAY(),"y")</f>
        <v>8</v>
      </c>
    </row>
    <row r="158" spans="1:20" ht="30" customHeight="1" x14ac:dyDescent="0.25">
      <c r="A158" s="62" t="s">
        <v>467</v>
      </c>
      <c r="B158" s="117">
        <v>30</v>
      </c>
      <c r="C158" s="55" t="s">
        <v>15</v>
      </c>
      <c r="D158" s="55" t="s">
        <v>141</v>
      </c>
      <c r="E158" s="56" t="s">
        <v>8</v>
      </c>
      <c r="F158" s="57" t="s">
        <v>601</v>
      </c>
      <c r="G158" s="61" t="s">
        <v>595</v>
      </c>
      <c r="H158" s="55" t="s">
        <v>1003</v>
      </c>
      <c r="I158" s="55" t="s">
        <v>1004</v>
      </c>
      <c r="J158" s="55" t="s">
        <v>1005</v>
      </c>
      <c r="K158" s="55" t="s">
        <v>5</v>
      </c>
      <c r="L158" s="55" t="s">
        <v>9</v>
      </c>
      <c r="M158" s="55">
        <v>1964</v>
      </c>
      <c r="N158" s="55">
        <v>6</v>
      </c>
      <c r="O158" s="55">
        <v>5</v>
      </c>
      <c r="P158" s="55" t="s">
        <v>1006</v>
      </c>
      <c r="Q158" s="107">
        <v>43922</v>
      </c>
      <c r="R158" s="55" t="s">
        <v>300</v>
      </c>
      <c r="S158" s="55">
        <f>DATEDIF(Tableau12[[#This Row],[DATE DE 1 ÈRE MISE EN SERVICE]],DONNEES!$B$2,"y")</f>
        <v>9</v>
      </c>
      <c r="T158" s="115">
        <f ca="1">DATEDIF(Tableau12[[#This Row],[DATE DE 1 ÈRE MISE EN SERVICE]],TODAY(),"y")</f>
        <v>9</v>
      </c>
    </row>
    <row r="159" spans="1:20" ht="30" customHeight="1" x14ac:dyDescent="0.25">
      <c r="A159" s="62" t="s">
        <v>468</v>
      </c>
      <c r="B159" s="117">
        <v>300</v>
      </c>
      <c r="C159" s="55" t="s">
        <v>15</v>
      </c>
      <c r="D159" s="55" t="s">
        <v>75</v>
      </c>
      <c r="E159" s="56" t="s">
        <v>8</v>
      </c>
      <c r="F159" s="57" t="s">
        <v>601</v>
      </c>
      <c r="G159" s="61" t="s">
        <v>595</v>
      </c>
      <c r="H159" s="55" t="s">
        <v>990</v>
      </c>
      <c r="I159" s="55" t="s">
        <v>705</v>
      </c>
      <c r="J159" s="55" t="s">
        <v>1007</v>
      </c>
      <c r="K159" s="55" t="s">
        <v>5</v>
      </c>
      <c r="L159" s="55" t="s">
        <v>2</v>
      </c>
      <c r="M159" s="55">
        <v>1440</v>
      </c>
      <c r="N159" s="55">
        <v>4</v>
      </c>
      <c r="O159" s="55">
        <v>5</v>
      </c>
      <c r="P159" s="55" t="s">
        <v>1001</v>
      </c>
      <c r="Q159" s="107">
        <v>43922</v>
      </c>
      <c r="R159" s="55" t="s">
        <v>300</v>
      </c>
      <c r="S159" s="55">
        <f>DATEDIF(Tableau12[[#This Row],[DATE DE 1 ÈRE MISE EN SERVICE]],DONNEES!$B$2,"y")</f>
        <v>22</v>
      </c>
      <c r="T159" s="115">
        <f ca="1">DATEDIF(Tableau12[[#This Row],[DATE DE 1 ÈRE MISE EN SERVICE]],TODAY(),"y")</f>
        <v>22</v>
      </c>
    </row>
    <row r="160" spans="1:20" ht="30" customHeight="1" x14ac:dyDescent="0.25">
      <c r="A160" s="62" t="s">
        <v>469</v>
      </c>
      <c r="B160" s="117">
        <v>301</v>
      </c>
      <c r="C160" s="55" t="s">
        <v>15</v>
      </c>
      <c r="D160" s="55" t="s">
        <v>75</v>
      </c>
      <c r="E160" s="56" t="s">
        <v>8</v>
      </c>
      <c r="F160" s="57" t="s">
        <v>601</v>
      </c>
      <c r="G160" s="61" t="s">
        <v>595</v>
      </c>
      <c r="H160" s="55" t="s">
        <v>1008</v>
      </c>
      <c r="I160" s="55" t="s">
        <v>1009</v>
      </c>
      <c r="J160" s="55" t="s">
        <v>1010</v>
      </c>
      <c r="K160" s="55" t="s">
        <v>5</v>
      </c>
      <c r="L160" s="55" t="s">
        <v>2</v>
      </c>
      <c r="M160" s="55">
        <v>1440</v>
      </c>
      <c r="N160" s="55">
        <v>4</v>
      </c>
      <c r="O160" s="55">
        <v>5</v>
      </c>
      <c r="P160" s="55" t="s">
        <v>1001</v>
      </c>
      <c r="Q160" s="107">
        <v>43922</v>
      </c>
      <c r="R160" s="55" t="s">
        <v>300</v>
      </c>
      <c r="S160" s="55">
        <f>DATEDIF(Tableau12[[#This Row],[DATE DE 1 ÈRE MISE EN SERVICE]],DONNEES!$B$2,"y")</f>
        <v>22</v>
      </c>
      <c r="T160" s="115">
        <f ca="1">DATEDIF(Tableau12[[#This Row],[DATE DE 1 ÈRE MISE EN SERVICE]],TODAY(),"y")</f>
        <v>22</v>
      </c>
    </row>
    <row r="161" spans="1:20" ht="30" customHeight="1" x14ac:dyDescent="0.25">
      <c r="A161" s="62" t="s">
        <v>470</v>
      </c>
      <c r="B161" s="117">
        <v>304</v>
      </c>
      <c r="C161" s="55" t="s">
        <v>15</v>
      </c>
      <c r="D161" s="55" t="s">
        <v>33</v>
      </c>
      <c r="E161" s="56" t="s">
        <v>18</v>
      </c>
      <c r="F161" s="57" t="s">
        <v>602</v>
      </c>
      <c r="G161" s="61" t="s">
        <v>595</v>
      </c>
      <c r="H161" s="55" t="s">
        <v>740</v>
      </c>
      <c r="I161" s="55" t="s">
        <v>741</v>
      </c>
      <c r="J161" s="55" t="s">
        <v>1011</v>
      </c>
      <c r="K161" s="55" t="s">
        <v>5</v>
      </c>
      <c r="L161" s="55" t="s">
        <v>9</v>
      </c>
      <c r="M161" s="55">
        <v>3500</v>
      </c>
      <c r="N161" s="55">
        <v>7</v>
      </c>
      <c r="O161" s="55">
        <v>2</v>
      </c>
      <c r="P161" s="55" t="s">
        <v>1012</v>
      </c>
      <c r="Q161" s="107">
        <v>43922</v>
      </c>
      <c r="R161" s="55" t="s">
        <v>300</v>
      </c>
      <c r="S161" s="55">
        <f>DATEDIF(Tableau12[[#This Row],[DATE DE 1 ÈRE MISE EN SERVICE]],DONNEES!$B$2,"y")</f>
        <v>22</v>
      </c>
      <c r="T161" s="115">
        <f ca="1">DATEDIF(Tableau12[[#This Row],[DATE DE 1 ÈRE MISE EN SERVICE]],TODAY(),"y")</f>
        <v>22</v>
      </c>
    </row>
    <row r="162" spans="1:20" ht="30" customHeight="1" x14ac:dyDescent="0.25">
      <c r="A162" s="62" t="s">
        <v>471</v>
      </c>
      <c r="B162" s="117">
        <v>306</v>
      </c>
      <c r="C162" s="55" t="s">
        <v>15</v>
      </c>
      <c r="D162" s="55" t="s">
        <v>39</v>
      </c>
      <c r="E162" s="56" t="s">
        <v>8</v>
      </c>
      <c r="F162" s="57" t="s">
        <v>601</v>
      </c>
      <c r="G162" s="61" t="s">
        <v>595</v>
      </c>
      <c r="H162" s="55" t="s">
        <v>662</v>
      </c>
      <c r="I162" s="55" t="s">
        <v>620</v>
      </c>
      <c r="J162" s="55" t="s">
        <v>1013</v>
      </c>
      <c r="K162" s="55" t="s">
        <v>5</v>
      </c>
      <c r="L162" s="55" t="s">
        <v>2</v>
      </c>
      <c r="M162" s="55">
        <v>1630</v>
      </c>
      <c r="N162" s="55">
        <v>6</v>
      </c>
      <c r="O162" s="55">
        <v>5</v>
      </c>
      <c r="P162" s="55" t="s">
        <v>1014</v>
      </c>
      <c r="Q162" s="107">
        <v>43922</v>
      </c>
      <c r="R162" s="55" t="s">
        <v>300</v>
      </c>
      <c r="S162" s="55">
        <f>DATEDIF(Tableau12[[#This Row],[DATE DE 1 ÈRE MISE EN SERVICE]],DONNEES!$B$2,"y")</f>
        <v>22</v>
      </c>
      <c r="T162" s="115">
        <f ca="1">DATEDIF(Tableau12[[#This Row],[DATE DE 1 ÈRE MISE EN SERVICE]],TODAY(),"y")</f>
        <v>22</v>
      </c>
    </row>
    <row r="163" spans="1:20" ht="30" customHeight="1" x14ac:dyDescent="0.25">
      <c r="A163" s="62" t="s">
        <v>472</v>
      </c>
      <c r="B163" s="117">
        <v>307</v>
      </c>
      <c r="C163" s="55" t="s">
        <v>15</v>
      </c>
      <c r="D163" s="55" t="s">
        <v>39</v>
      </c>
      <c r="E163" s="56" t="s">
        <v>8</v>
      </c>
      <c r="F163" s="57" t="s">
        <v>601</v>
      </c>
      <c r="G163" s="61" t="s">
        <v>595</v>
      </c>
      <c r="H163" s="55" t="s">
        <v>662</v>
      </c>
      <c r="I163" s="55" t="s">
        <v>620</v>
      </c>
      <c r="J163" s="55" t="s">
        <v>1015</v>
      </c>
      <c r="K163" s="55" t="s">
        <v>5</v>
      </c>
      <c r="L163" s="55" t="s">
        <v>2</v>
      </c>
      <c r="M163" s="55">
        <v>1630</v>
      </c>
      <c r="N163" s="55">
        <v>6</v>
      </c>
      <c r="O163" s="55">
        <v>5</v>
      </c>
      <c r="P163" s="55" t="s">
        <v>1014</v>
      </c>
      <c r="Q163" s="107">
        <v>43922</v>
      </c>
      <c r="R163" s="55" t="s">
        <v>300</v>
      </c>
      <c r="S163" s="55">
        <f>DATEDIF(Tableau12[[#This Row],[DATE DE 1 ÈRE MISE EN SERVICE]],DONNEES!$B$2,"y")</f>
        <v>22</v>
      </c>
      <c r="T163" s="115">
        <f ca="1">DATEDIF(Tableau12[[#This Row],[DATE DE 1 ÈRE MISE EN SERVICE]],TODAY(),"y")</f>
        <v>22</v>
      </c>
    </row>
    <row r="164" spans="1:20" ht="30" customHeight="1" x14ac:dyDescent="0.25">
      <c r="A164" s="62" t="s">
        <v>473</v>
      </c>
      <c r="B164" s="117">
        <v>31</v>
      </c>
      <c r="C164" s="55" t="s">
        <v>15</v>
      </c>
      <c r="D164" s="55" t="s">
        <v>14</v>
      </c>
      <c r="E164" s="56" t="s">
        <v>26</v>
      </c>
      <c r="F164" s="57" t="s">
        <v>603</v>
      </c>
      <c r="G164" s="61" t="s">
        <v>595</v>
      </c>
      <c r="H164" s="55" t="s">
        <v>849</v>
      </c>
      <c r="I164" s="55" t="s">
        <v>620</v>
      </c>
      <c r="J164" s="55" t="s">
        <v>1016</v>
      </c>
      <c r="K164" s="55" t="s">
        <v>5</v>
      </c>
      <c r="L164" s="55" t="s">
        <v>9</v>
      </c>
      <c r="M164" s="55">
        <v>2740</v>
      </c>
      <c r="N164" s="55">
        <v>5</v>
      </c>
      <c r="O164" s="55">
        <v>4</v>
      </c>
      <c r="P164" s="55" t="s">
        <v>914</v>
      </c>
      <c r="Q164" s="107">
        <v>43922</v>
      </c>
      <c r="R164" s="55" t="s">
        <v>300</v>
      </c>
      <c r="S164" s="55">
        <f>DATEDIF(Tableau12[[#This Row],[DATE DE 1 ÈRE MISE EN SERVICE]],DONNEES!$B$2,"y")</f>
        <v>9</v>
      </c>
      <c r="T164" s="115">
        <f ca="1">DATEDIF(Tableau12[[#This Row],[DATE DE 1 ÈRE MISE EN SERVICE]],TODAY(),"y")</f>
        <v>8</v>
      </c>
    </row>
    <row r="165" spans="1:20" ht="30" customHeight="1" x14ac:dyDescent="0.25">
      <c r="A165" s="62" t="s">
        <v>474</v>
      </c>
      <c r="B165" s="117">
        <v>310</v>
      </c>
      <c r="C165" s="55" t="s">
        <v>15</v>
      </c>
      <c r="D165" s="55" t="s">
        <v>14</v>
      </c>
      <c r="E165" s="56" t="s">
        <v>26</v>
      </c>
      <c r="F165" s="57" t="s">
        <v>603</v>
      </c>
      <c r="G165" s="61" t="s">
        <v>595</v>
      </c>
      <c r="H165" s="55" t="s">
        <v>1017</v>
      </c>
      <c r="I165" s="55" t="s">
        <v>741</v>
      </c>
      <c r="J165" s="55" t="s">
        <v>1018</v>
      </c>
      <c r="K165" s="55" t="s">
        <v>5</v>
      </c>
      <c r="L165" s="55" t="s">
        <v>9</v>
      </c>
      <c r="M165" s="55">
        <v>2700</v>
      </c>
      <c r="N165" s="55">
        <v>6</v>
      </c>
      <c r="O165" s="55">
        <v>2</v>
      </c>
      <c r="P165" s="55" t="s">
        <v>1019</v>
      </c>
      <c r="Q165" s="107">
        <v>43922</v>
      </c>
      <c r="R165" s="55" t="s">
        <v>1278</v>
      </c>
      <c r="S165" s="55">
        <f>DATEDIF(Tableau12[[#This Row],[DATE DE 1 ÈRE MISE EN SERVICE]],DONNEES!$B$2,"y")</f>
        <v>22</v>
      </c>
      <c r="T165" s="115">
        <f ca="1">DATEDIF(Tableau12[[#This Row],[DATE DE 1 ÈRE MISE EN SERVICE]],TODAY(),"y")</f>
        <v>21</v>
      </c>
    </row>
    <row r="166" spans="1:20" ht="30" customHeight="1" x14ac:dyDescent="0.25">
      <c r="A166" s="62" t="s">
        <v>475</v>
      </c>
      <c r="B166" s="117">
        <v>32</v>
      </c>
      <c r="C166" s="55" t="s">
        <v>15</v>
      </c>
      <c r="D166" s="55" t="s">
        <v>14</v>
      </c>
      <c r="E166" s="56" t="s">
        <v>26</v>
      </c>
      <c r="F166" s="57" t="s">
        <v>603</v>
      </c>
      <c r="G166" s="61" t="s">
        <v>595</v>
      </c>
      <c r="H166" s="55" t="s">
        <v>927</v>
      </c>
      <c r="I166" s="55" t="s">
        <v>928</v>
      </c>
      <c r="J166" s="55" t="s">
        <v>1020</v>
      </c>
      <c r="K166" s="55" t="s">
        <v>5</v>
      </c>
      <c r="L166" s="55" t="s">
        <v>9</v>
      </c>
      <c r="M166" s="55">
        <v>2700</v>
      </c>
      <c r="N166" s="55">
        <v>6</v>
      </c>
      <c r="O166" s="55">
        <v>2</v>
      </c>
      <c r="P166" s="55" t="s">
        <v>1021</v>
      </c>
      <c r="Q166" s="107">
        <v>43922</v>
      </c>
      <c r="R166" s="55" t="s">
        <v>300</v>
      </c>
      <c r="S166" s="55">
        <f>DATEDIF(Tableau12[[#This Row],[DATE DE 1 ÈRE MISE EN SERVICE]],DONNEES!$B$2,"y")</f>
        <v>18</v>
      </c>
      <c r="T166" s="115">
        <f ca="1">DATEDIF(Tableau12[[#This Row],[DATE DE 1 ÈRE MISE EN SERVICE]],TODAY(),"y")</f>
        <v>18</v>
      </c>
    </row>
    <row r="167" spans="1:20" ht="30" customHeight="1" x14ac:dyDescent="0.25">
      <c r="A167" s="62" t="s">
        <v>476</v>
      </c>
      <c r="B167" s="117">
        <v>33</v>
      </c>
      <c r="C167" s="55" t="s">
        <v>15</v>
      </c>
      <c r="D167" s="55" t="s">
        <v>39</v>
      </c>
      <c r="E167" s="56" t="s">
        <v>8</v>
      </c>
      <c r="F167" s="57" t="s">
        <v>601</v>
      </c>
      <c r="G167" s="61" t="s">
        <v>595</v>
      </c>
      <c r="H167" s="55" t="s">
        <v>1022</v>
      </c>
      <c r="I167" s="55" t="s">
        <v>832</v>
      </c>
      <c r="J167" s="55" t="s">
        <v>1023</v>
      </c>
      <c r="K167" s="55" t="s">
        <v>5</v>
      </c>
      <c r="L167" s="55" t="s">
        <v>132</v>
      </c>
      <c r="M167" s="55">
        <v>2260</v>
      </c>
      <c r="N167" s="55">
        <v>7</v>
      </c>
      <c r="O167" s="55">
        <v>5</v>
      </c>
      <c r="P167" s="55" t="s">
        <v>1024</v>
      </c>
      <c r="Q167" s="107">
        <v>43922</v>
      </c>
      <c r="R167" s="55" t="s">
        <v>300</v>
      </c>
      <c r="S167" s="55">
        <f>DATEDIF(Tableau12[[#This Row],[DATE DE 1 ÈRE MISE EN SERVICE]],DONNEES!$B$2,"y")</f>
        <v>13</v>
      </c>
      <c r="T167" s="115">
        <f ca="1">DATEDIF(Tableau12[[#This Row],[DATE DE 1 ÈRE MISE EN SERVICE]],TODAY(),"y")</f>
        <v>13</v>
      </c>
    </row>
    <row r="168" spans="1:20" ht="30" customHeight="1" x14ac:dyDescent="0.25">
      <c r="A168" s="62" t="s">
        <v>477</v>
      </c>
      <c r="B168" s="117">
        <v>34</v>
      </c>
      <c r="C168" s="55" t="s">
        <v>15</v>
      </c>
      <c r="D168" s="55" t="s">
        <v>33</v>
      </c>
      <c r="E168" s="56" t="s">
        <v>26</v>
      </c>
      <c r="F168" s="57" t="s">
        <v>603</v>
      </c>
      <c r="G168" s="61" t="s">
        <v>595</v>
      </c>
      <c r="H168" s="55" t="s">
        <v>849</v>
      </c>
      <c r="I168" s="55" t="s">
        <v>620</v>
      </c>
      <c r="J168" s="55" t="s">
        <v>1025</v>
      </c>
      <c r="K168" s="55" t="s">
        <v>5</v>
      </c>
      <c r="L168" s="55" t="s">
        <v>9</v>
      </c>
      <c r="M168" s="55">
        <v>3500</v>
      </c>
      <c r="N168" s="55">
        <v>8</v>
      </c>
      <c r="O168" s="55">
        <v>5</v>
      </c>
      <c r="P168" s="55" t="s">
        <v>1026</v>
      </c>
      <c r="Q168" s="107">
        <v>44714</v>
      </c>
      <c r="R168" s="55" t="s">
        <v>300</v>
      </c>
      <c r="S168" s="55">
        <f>DATEDIF(Tableau12[[#This Row],[DATE DE 1 ÈRE MISE EN SERVICE]],DONNEES!$B$2,"y")</f>
        <v>2</v>
      </c>
      <c r="T168" s="115">
        <f ca="1">DATEDIF(Tableau12[[#This Row],[DATE DE 1 ÈRE MISE EN SERVICE]],TODAY(),"y")</f>
        <v>2</v>
      </c>
    </row>
    <row r="169" spans="1:20" ht="30" customHeight="1" x14ac:dyDescent="0.25">
      <c r="A169" s="62" t="s">
        <v>478</v>
      </c>
      <c r="B169" s="117">
        <v>38</v>
      </c>
      <c r="C169" s="55" t="s">
        <v>15</v>
      </c>
      <c r="D169" s="55" t="s">
        <v>39</v>
      </c>
      <c r="E169" s="56" t="s">
        <v>18</v>
      </c>
      <c r="F169" s="57" t="s">
        <v>602</v>
      </c>
      <c r="G169" s="61" t="s">
        <v>595</v>
      </c>
      <c r="H169" s="55" t="s">
        <v>1027</v>
      </c>
      <c r="I169" s="55" t="s">
        <v>1028</v>
      </c>
      <c r="J169" s="55" t="s">
        <v>1029</v>
      </c>
      <c r="K169" s="55" t="s">
        <v>5</v>
      </c>
      <c r="L169" s="55" t="s">
        <v>9</v>
      </c>
      <c r="M169" s="55">
        <v>1918</v>
      </c>
      <c r="N169" s="55">
        <v>5</v>
      </c>
      <c r="O169" s="55">
        <v>2</v>
      </c>
      <c r="P169" s="55" t="s">
        <v>1030</v>
      </c>
      <c r="Q169" s="107">
        <v>43922</v>
      </c>
      <c r="R169" s="55" t="s">
        <v>300</v>
      </c>
      <c r="S169" s="55">
        <f>DATEDIF(Tableau12[[#This Row],[DATE DE 1 ÈRE MISE EN SERVICE]],DONNEES!$B$2,"y")</f>
        <v>13</v>
      </c>
      <c r="T169" s="115">
        <f ca="1">DATEDIF(Tableau12[[#This Row],[DATE DE 1 ÈRE MISE EN SERVICE]],TODAY(),"y")</f>
        <v>13</v>
      </c>
    </row>
    <row r="170" spans="1:20" ht="30" customHeight="1" x14ac:dyDescent="0.25">
      <c r="A170" s="62" t="s">
        <v>479</v>
      </c>
      <c r="B170" s="117">
        <v>39</v>
      </c>
      <c r="C170" s="55" t="s">
        <v>15</v>
      </c>
      <c r="D170" s="55" t="s">
        <v>39</v>
      </c>
      <c r="E170" s="56" t="s">
        <v>18</v>
      </c>
      <c r="F170" s="57" t="s">
        <v>602</v>
      </c>
      <c r="G170" s="61" t="s">
        <v>595</v>
      </c>
      <c r="H170" s="55" t="s">
        <v>651</v>
      </c>
      <c r="I170" s="55" t="s">
        <v>652</v>
      </c>
      <c r="J170" s="55" t="s">
        <v>1031</v>
      </c>
      <c r="K170" s="55" t="s">
        <v>5</v>
      </c>
      <c r="L170" s="55" t="s">
        <v>9</v>
      </c>
      <c r="M170" s="55">
        <v>1918</v>
      </c>
      <c r="N170" s="55">
        <v>5</v>
      </c>
      <c r="O170" s="55">
        <v>2</v>
      </c>
      <c r="P170" s="55" t="s">
        <v>1030</v>
      </c>
      <c r="Q170" s="107">
        <v>43922</v>
      </c>
      <c r="R170" s="55" t="s">
        <v>300</v>
      </c>
      <c r="S170" s="55">
        <f>DATEDIF(Tableau12[[#This Row],[DATE DE 1 ÈRE MISE EN SERVICE]],DONNEES!$B$2,"y")</f>
        <v>13</v>
      </c>
      <c r="T170" s="115">
        <f ca="1">DATEDIF(Tableau12[[#This Row],[DATE DE 1 ÈRE MISE EN SERVICE]],TODAY(),"y")</f>
        <v>13</v>
      </c>
    </row>
    <row r="171" spans="1:20" ht="30" customHeight="1" x14ac:dyDescent="0.25">
      <c r="A171" s="62" t="s">
        <v>480</v>
      </c>
      <c r="B171" s="117">
        <v>4</v>
      </c>
      <c r="C171" s="55" t="s">
        <v>15</v>
      </c>
      <c r="D171" s="55" t="s">
        <v>75</v>
      </c>
      <c r="E171" s="56" t="s">
        <v>8</v>
      </c>
      <c r="F171" s="57" t="s">
        <v>601</v>
      </c>
      <c r="G171" s="61" t="s">
        <v>595</v>
      </c>
      <c r="H171" s="55" t="s">
        <v>1032</v>
      </c>
      <c r="I171" s="55" t="s">
        <v>814</v>
      </c>
      <c r="J171" s="55" t="s">
        <v>1033</v>
      </c>
      <c r="K171" s="55" t="s">
        <v>5</v>
      </c>
      <c r="L171" s="55" t="s">
        <v>2</v>
      </c>
      <c r="M171" s="55">
        <v>1566</v>
      </c>
      <c r="N171" s="55">
        <v>4</v>
      </c>
      <c r="O171" s="55">
        <v>5</v>
      </c>
      <c r="P171" s="55" t="s">
        <v>1034</v>
      </c>
      <c r="Q171" s="107">
        <v>43922</v>
      </c>
      <c r="R171" s="55" t="s">
        <v>300</v>
      </c>
      <c r="S171" s="55">
        <f>DATEDIF(Tableau12[[#This Row],[DATE DE 1 ÈRE MISE EN SERVICE]],DONNEES!$B$2,"y")</f>
        <v>9</v>
      </c>
      <c r="T171" s="115">
        <f ca="1">DATEDIF(Tableau12[[#This Row],[DATE DE 1 ÈRE MISE EN SERVICE]],TODAY(),"y")</f>
        <v>8</v>
      </c>
    </row>
    <row r="172" spans="1:20" ht="30" customHeight="1" x14ac:dyDescent="0.25">
      <c r="A172" s="62" t="s">
        <v>481</v>
      </c>
      <c r="B172" s="117">
        <v>40</v>
      </c>
      <c r="C172" s="55" t="s">
        <v>1035</v>
      </c>
      <c r="D172" s="55" t="s">
        <v>1036</v>
      </c>
      <c r="E172" s="56" t="s">
        <v>26</v>
      </c>
      <c r="F172" s="57" t="s">
        <v>603</v>
      </c>
      <c r="G172" s="61" t="s">
        <v>595</v>
      </c>
      <c r="H172" s="55" t="s">
        <v>1037</v>
      </c>
      <c r="I172" s="55" t="s">
        <v>823</v>
      </c>
      <c r="J172" s="55" t="s">
        <v>1038</v>
      </c>
      <c r="K172" s="55" t="s">
        <v>5</v>
      </c>
      <c r="L172" s="55" t="s">
        <v>9</v>
      </c>
      <c r="M172" s="55">
        <v>3500</v>
      </c>
      <c r="N172" s="55">
        <v>10</v>
      </c>
      <c r="O172" s="55">
        <v>3</v>
      </c>
      <c r="P172" s="55" t="s">
        <v>1039</v>
      </c>
      <c r="Q172" s="107">
        <v>44243</v>
      </c>
      <c r="R172" s="55" t="s">
        <v>300</v>
      </c>
      <c r="S172" s="55">
        <f>DATEDIF(Tableau12[[#This Row],[DATE DE 1 ÈRE MISE EN SERVICE]],DONNEES!$B$2,"y")</f>
        <v>4</v>
      </c>
      <c r="T172" s="115">
        <f ca="1">DATEDIF(Tableau12[[#This Row],[DATE DE 1 ÈRE MISE EN SERVICE]],TODAY(),"y")</f>
        <v>3</v>
      </c>
    </row>
    <row r="173" spans="1:20" ht="30" customHeight="1" x14ac:dyDescent="0.25">
      <c r="A173" s="62" t="s">
        <v>482</v>
      </c>
      <c r="B173" s="117">
        <v>41</v>
      </c>
      <c r="C173" s="55" t="s">
        <v>15</v>
      </c>
      <c r="D173" s="55" t="s">
        <v>14</v>
      </c>
      <c r="E173" s="56" t="s">
        <v>8</v>
      </c>
      <c r="F173" s="57" t="s">
        <v>601</v>
      </c>
      <c r="G173" s="61" t="s">
        <v>595</v>
      </c>
      <c r="H173" s="55" t="s">
        <v>1040</v>
      </c>
      <c r="I173" s="55" t="s">
        <v>745</v>
      </c>
      <c r="J173" s="55" t="s">
        <v>1041</v>
      </c>
      <c r="K173" s="55" t="s">
        <v>5</v>
      </c>
      <c r="L173" s="55" t="s">
        <v>9</v>
      </c>
      <c r="M173" s="55">
        <v>2890</v>
      </c>
      <c r="N173" s="55">
        <v>6</v>
      </c>
      <c r="O173" s="55">
        <v>9</v>
      </c>
      <c r="P173" s="55" t="s">
        <v>1042</v>
      </c>
      <c r="Q173" s="107">
        <v>43922</v>
      </c>
      <c r="R173" s="55" t="s">
        <v>300</v>
      </c>
      <c r="S173" s="55">
        <f>DATEDIF(Tableau12[[#This Row],[DATE DE 1 ÈRE MISE EN SERVICE]],DONNEES!$B$2,"y")</f>
        <v>11</v>
      </c>
      <c r="T173" s="115">
        <f ca="1">DATEDIF(Tableau12[[#This Row],[DATE DE 1 ÈRE MISE EN SERVICE]],TODAY(),"y")</f>
        <v>11</v>
      </c>
    </row>
    <row r="174" spans="1:20" ht="30" customHeight="1" x14ac:dyDescent="0.25">
      <c r="A174" s="62" t="s">
        <v>483</v>
      </c>
      <c r="B174" s="117">
        <v>42</v>
      </c>
      <c r="C174" s="55" t="s">
        <v>15</v>
      </c>
      <c r="D174" s="55" t="s">
        <v>39</v>
      </c>
      <c r="E174" s="56" t="s">
        <v>18</v>
      </c>
      <c r="F174" s="57" t="s">
        <v>602</v>
      </c>
      <c r="G174" s="61" t="s">
        <v>595</v>
      </c>
      <c r="H174" s="55" t="s">
        <v>634</v>
      </c>
      <c r="I174" s="55" t="s">
        <v>620</v>
      </c>
      <c r="J174" s="55" t="s">
        <v>1043</v>
      </c>
      <c r="K174" s="55" t="s">
        <v>5</v>
      </c>
      <c r="L174" s="55" t="s">
        <v>9</v>
      </c>
      <c r="M174" s="55">
        <v>1918</v>
      </c>
      <c r="N174" s="55">
        <v>5</v>
      </c>
      <c r="O174" s="55">
        <v>2</v>
      </c>
      <c r="P174" s="55" t="s">
        <v>1030</v>
      </c>
      <c r="Q174" s="107">
        <v>43922</v>
      </c>
      <c r="R174" s="55" t="s">
        <v>300</v>
      </c>
      <c r="S174" s="55">
        <f>DATEDIF(Tableau12[[#This Row],[DATE DE 1 ÈRE MISE EN SERVICE]],DONNEES!$B$2,"y")</f>
        <v>13</v>
      </c>
      <c r="T174" s="115">
        <f ca="1">DATEDIF(Tableau12[[#This Row],[DATE DE 1 ÈRE MISE EN SERVICE]],TODAY(),"y")</f>
        <v>13</v>
      </c>
    </row>
    <row r="175" spans="1:20" ht="30" customHeight="1" x14ac:dyDescent="0.25">
      <c r="A175" s="62" t="s">
        <v>484</v>
      </c>
      <c r="B175" s="117">
        <v>43</v>
      </c>
      <c r="C175" s="55" t="s">
        <v>15</v>
      </c>
      <c r="D175" s="55" t="s">
        <v>39</v>
      </c>
      <c r="E175" s="56" t="s">
        <v>18</v>
      </c>
      <c r="F175" s="57" t="s">
        <v>602</v>
      </c>
      <c r="G175" s="61" t="s">
        <v>595</v>
      </c>
      <c r="H175" s="55" t="s">
        <v>1044</v>
      </c>
      <c r="I175" s="55" t="s">
        <v>616</v>
      </c>
      <c r="J175" s="55" t="s">
        <v>1045</v>
      </c>
      <c r="K175" s="55" t="s">
        <v>5</v>
      </c>
      <c r="L175" s="55" t="s">
        <v>132</v>
      </c>
      <c r="M175" s="55">
        <v>2126</v>
      </c>
      <c r="N175" s="55">
        <v>7</v>
      </c>
      <c r="O175" s="55">
        <v>2</v>
      </c>
      <c r="P175" s="55" t="s">
        <v>1046</v>
      </c>
      <c r="Q175" s="107">
        <v>43922</v>
      </c>
      <c r="R175" s="55" t="s">
        <v>300</v>
      </c>
      <c r="S175" s="55">
        <f>DATEDIF(Tableau12[[#This Row],[DATE DE 1 ÈRE MISE EN SERVICE]],DONNEES!$B$2,"y")</f>
        <v>11</v>
      </c>
      <c r="T175" s="115">
        <f ca="1">DATEDIF(Tableau12[[#This Row],[DATE DE 1 ÈRE MISE EN SERVICE]],TODAY(),"y")</f>
        <v>10</v>
      </c>
    </row>
    <row r="176" spans="1:20" ht="30" customHeight="1" x14ac:dyDescent="0.25">
      <c r="A176" s="62" t="s">
        <v>486</v>
      </c>
      <c r="B176" s="117">
        <v>45</v>
      </c>
      <c r="C176" s="55" t="s">
        <v>15</v>
      </c>
      <c r="D176" s="55" t="s">
        <v>39</v>
      </c>
      <c r="E176" s="56" t="s">
        <v>18</v>
      </c>
      <c r="F176" s="57" t="s">
        <v>602</v>
      </c>
      <c r="G176" s="61" t="s">
        <v>595</v>
      </c>
      <c r="H176" s="55" t="s">
        <v>724</v>
      </c>
      <c r="I176" s="55" t="s">
        <v>725</v>
      </c>
      <c r="J176" s="55" t="s">
        <v>1048</v>
      </c>
      <c r="K176" s="55" t="s">
        <v>5</v>
      </c>
      <c r="L176" s="55" t="s">
        <v>9</v>
      </c>
      <c r="M176" s="55">
        <v>1950</v>
      </c>
      <c r="N176" s="55">
        <v>5</v>
      </c>
      <c r="O176" s="55">
        <v>3</v>
      </c>
      <c r="P176" s="55" t="s">
        <v>1049</v>
      </c>
      <c r="Q176" s="107">
        <v>43922</v>
      </c>
      <c r="R176" s="55" t="s">
        <v>300</v>
      </c>
      <c r="S176" s="55">
        <f>DATEDIF(Tableau12[[#This Row],[DATE DE 1 ÈRE MISE EN SERVICE]],DONNEES!$B$2,"y")</f>
        <v>8</v>
      </c>
      <c r="T176" s="115">
        <f ca="1">DATEDIF(Tableau12[[#This Row],[DATE DE 1 ÈRE MISE EN SERVICE]],TODAY(),"y")</f>
        <v>7</v>
      </c>
    </row>
    <row r="177" spans="1:20" ht="30" customHeight="1" x14ac:dyDescent="0.25">
      <c r="A177" s="62" t="s">
        <v>487</v>
      </c>
      <c r="B177" s="117">
        <v>46</v>
      </c>
      <c r="C177" s="55" t="s">
        <v>15</v>
      </c>
      <c r="D177" s="55" t="s">
        <v>14</v>
      </c>
      <c r="E177" s="56" t="s">
        <v>8</v>
      </c>
      <c r="F177" s="57" t="s">
        <v>601</v>
      </c>
      <c r="G177" s="61" t="s">
        <v>595</v>
      </c>
      <c r="H177" s="55" t="s">
        <v>938</v>
      </c>
      <c r="I177" s="55" t="s">
        <v>939</v>
      </c>
      <c r="J177" s="55" t="s">
        <v>1050</v>
      </c>
      <c r="K177" s="55" t="s">
        <v>5</v>
      </c>
      <c r="L177" s="55" t="s">
        <v>9</v>
      </c>
      <c r="M177" s="55">
        <v>2835</v>
      </c>
      <c r="N177" s="55">
        <v>7</v>
      </c>
      <c r="O177" s="55">
        <v>9</v>
      </c>
      <c r="P177" s="55" t="s">
        <v>1051</v>
      </c>
      <c r="Q177" s="107">
        <v>43922</v>
      </c>
      <c r="R177" s="55" t="s">
        <v>300</v>
      </c>
      <c r="S177" s="55">
        <f>DATEDIF(Tableau12[[#This Row],[DATE DE 1 ÈRE MISE EN SERVICE]],DONNEES!$B$2,"y")</f>
        <v>14</v>
      </c>
      <c r="T177" s="115">
        <f ca="1">DATEDIF(Tableau12[[#This Row],[DATE DE 1 ÈRE MISE EN SERVICE]],TODAY(),"y")</f>
        <v>13</v>
      </c>
    </row>
    <row r="178" spans="1:20" ht="30" customHeight="1" x14ac:dyDescent="0.25">
      <c r="A178" s="62" t="s">
        <v>488</v>
      </c>
      <c r="B178" s="117">
        <v>48</v>
      </c>
      <c r="C178" s="55" t="s">
        <v>15</v>
      </c>
      <c r="D178" s="55" t="s">
        <v>14</v>
      </c>
      <c r="E178" s="56" t="s">
        <v>8</v>
      </c>
      <c r="F178" s="57" t="s">
        <v>601</v>
      </c>
      <c r="G178" s="61" t="s">
        <v>595</v>
      </c>
      <c r="H178" s="55" t="s">
        <v>639</v>
      </c>
      <c r="I178" s="55" t="s">
        <v>620</v>
      </c>
      <c r="J178" s="55" t="s">
        <v>1052</v>
      </c>
      <c r="K178" s="55" t="s">
        <v>5</v>
      </c>
      <c r="L178" s="55" t="s">
        <v>9</v>
      </c>
      <c r="M178" s="55">
        <v>2835</v>
      </c>
      <c r="N178" s="55">
        <v>7</v>
      </c>
      <c r="O178" s="55">
        <v>9</v>
      </c>
      <c r="P178" s="55" t="s">
        <v>1051</v>
      </c>
      <c r="Q178" s="107">
        <v>43922</v>
      </c>
      <c r="R178" s="55" t="s">
        <v>300</v>
      </c>
      <c r="S178" s="55">
        <f>DATEDIF(Tableau12[[#This Row],[DATE DE 1 ÈRE MISE EN SERVICE]],DONNEES!$B$2,"y")</f>
        <v>14</v>
      </c>
      <c r="T178" s="115">
        <f ca="1">DATEDIF(Tableau12[[#This Row],[DATE DE 1 ÈRE MISE EN SERVICE]],TODAY(),"y")</f>
        <v>13</v>
      </c>
    </row>
    <row r="179" spans="1:20" ht="30" customHeight="1" x14ac:dyDescent="0.25">
      <c r="A179" s="62" t="s">
        <v>489</v>
      </c>
      <c r="B179" s="117">
        <v>49</v>
      </c>
      <c r="C179" s="55" t="s">
        <v>15</v>
      </c>
      <c r="D179" s="55" t="s">
        <v>14</v>
      </c>
      <c r="E179" s="56" t="s">
        <v>8</v>
      </c>
      <c r="F179" s="57" t="s">
        <v>601</v>
      </c>
      <c r="G179" s="61" t="s">
        <v>595</v>
      </c>
      <c r="H179" s="55" t="s">
        <v>639</v>
      </c>
      <c r="I179" s="55" t="s">
        <v>620</v>
      </c>
      <c r="J179" s="55" t="s">
        <v>1053</v>
      </c>
      <c r="K179" s="55" t="s">
        <v>5</v>
      </c>
      <c r="L179" s="55" t="s">
        <v>9</v>
      </c>
      <c r="M179" s="55">
        <v>2835</v>
      </c>
      <c r="N179" s="55">
        <v>7</v>
      </c>
      <c r="O179" s="55">
        <v>9</v>
      </c>
      <c r="P179" s="55" t="s">
        <v>1051</v>
      </c>
      <c r="Q179" s="107">
        <v>43922</v>
      </c>
      <c r="R179" s="55" t="s">
        <v>300</v>
      </c>
      <c r="S179" s="55">
        <f>DATEDIF(Tableau12[[#This Row],[DATE DE 1 ÈRE MISE EN SERVICE]],DONNEES!$B$2,"y")</f>
        <v>14</v>
      </c>
      <c r="T179" s="115">
        <f ca="1">DATEDIF(Tableau12[[#This Row],[DATE DE 1 ÈRE MISE EN SERVICE]],TODAY(),"y")</f>
        <v>13</v>
      </c>
    </row>
    <row r="180" spans="1:20" ht="30" customHeight="1" x14ac:dyDescent="0.25">
      <c r="A180" s="62" t="s">
        <v>490</v>
      </c>
      <c r="B180" s="117">
        <v>5</v>
      </c>
      <c r="C180" s="55" t="s">
        <v>15</v>
      </c>
      <c r="D180" s="55" t="s">
        <v>75</v>
      </c>
      <c r="E180" s="56" t="s">
        <v>8</v>
      </c>
      <c r="F180" s="57" t="s">
        <v>601</v>
      </c>
      <c r="G180" s="61" t="s">
        <v>595</v>
      </c>
      <c r="H180" s="55" t="s">
        <v>1054</v>
      </c>
      <c r="I180" s="55" t="s">
        <v>832</v>
      </c>
      <c r="J180" s="55" t="s">
        <v>1055</v>
      </c>
      <c r="K180" s="55" t="s">
        <v>5</v>
      </c>
      <c r="L180" s="55" t="s">
        <v>2</v>
      </c>
      <c r="M180" s="55">
        <v>1566</v>
      </c>
      <c r="N180" s="55">
        <v>4</v>
      </c>
      <c r="O180" s="55">
        <v>5</v>
      </c>
      <c r="P180" s="55" t="s">
        <v>1034</v>
      </c>
      <c r="Q180" s="107">
        <v>43922</v>
      </c>
      <c r="R180" s="55" t="s">
        <v>300</v>
      </c>
      <c r="S180" s="55">
        <f>DATEDIF(Tableau12[[#This Row],[DATE DE 1 ÈRE MISE EN SERVICE]],DONNEES!$B$2,"y")</f>
        <v>9</v>
      </c>
      <c r="T180" s="115">
        <f ca="1">DATEDIF(Tableau12[[#This Row],[DATE DE 1 ÈRE MISE EN SERVICE]],TODAY(),"y")</f>
        <v>8</v>
      </c>
    </row>
    <row r="181" spans="1:20" ht="30" customHeight="1" x14ac:dyDescent="0.25">
      <c r="A181" s="62" t="s">
        <v>491</v>
      </c>
      <c r="B181" s="117">
        <v>50</v>
      </c>
      <c r="C181" s="55" t="s">
        <v>15</v>
      </c>
      <c r="D181" s="55" t="s">
        <v>75</v>
      </c>
      <c r="E181" s="56" t="s">
        <v>8</v>
      </c>
      <c r="F181" s="57" t="s">
        <v>601</v>
      </c>
      <c r="G181" s="61" t="s">
        <v>595</v>
      </c>
      <c r="H181" s="55" t="s">
        <v>775</v>
      </c>
      <c r="I181" s="55" t="s">
        <v>689</v>
      </c>
      <c r="J181" s="55" t="s">
        <v>1056</v>
      </c>
      <c r="K181" s="55" t="s">
        <v>5</v>
      </c>
      <c r="L181" s="55" t="s">
        <v>9</v>
      </c>
      <c r="M181" s="55">
        <v>1665</v>
      </c>
      <c r="N181" s="55">
        <v>4</v>
      </c>
      <c r="O181" s="55">
        <v>5</v>
      </c>
      <c r="P181" s="55" t="s">
        <v>1057</v>
      </c>
      <c r="Q181" s="107">
        <v>43922</v>
      </c>
      <c r="R181" s="55" t="s">
        <v>300</v>
      </c>
      <c r="S181" s="55">
        <f>DATEDIF(Tableau12[[#This Row],[DATE DE 1 ÈRE MISE EN SERVICE]],DONNEES!$B$2,"y")</f>
        <v>12</v>
      </c>
      <c r="T181" s="115">
        <f ca="1">DATEDIF(Tableau12[[#This Row],[DATE DE 1 ÈRE MISE EN SERVICE]],TODAY(),"y")</f>
        <v>12</v>
      </c>
    </row>
    <row r="182" spans="1:20" ht="30" customHeight="1" x14ac:dyDescent="0.25">
      <c r="A182" s="62" t="s">
        <v>492</v>
      </c>
      <c r="B182" s="117">
        <v>51</v>
      </c>
      <c r="C182" s="55" t="s">
        <v>20</v>
      </c>
      <c r="D182" s="55">
        <v>208</v>
      </c>
      <c r="E182" s="56" t="s">
        <v>8</v>
      </c>
      <c r="F182" s="57" t="s">
        <v>601</v>
      </c>
      <c r="G182" s="61" t="s">
        <v>595</v>
      </c>
      <c r="H182" s="55" t="s">
        <v>655</v>
      </c>
      <c r="I182" s="55" t="s">
        <v>627</v>
      </c>
      <c r="J182" s="55" t="s">
        <v>1058</v>
      </c>
      <c r="K182" s="55" t="s">
        <v>5</v>
      </c>
      <c r="L182" s="55" t="s">
        <v>2</v>
      </c>
      <c r="M182" s="55">
        <v>1550</v>
      </c>
      <c r="N182" s="55">
        <v>4</v>
      </c>
      <c r="O182" s="55">
        <v>5</v>
      </c>
      <c r="P182" s="55" t="s">
        <v>1059</v>
      </c>
      <c r="Q182" s="107">
        <v>43922</v>
      </c>
      <c r="R182" s="55" t="s">
        <v>300</v>
      </c>
      <c r="S182" s="55">
        <f>DATEDIF(Tableau12[[#This Row],[DATE DE 1 ÈRE MISE EN SERVICE]],DONNEES!$B$2,"y")</f>
        <v>6</v>
      </c>
      <c r="T182" s="115">
        <f ca="1">DATEDIF(Tableau12[[#This Row],[DATE DE 1 ÈRE MISE EN SERVICE]],TODAY(),"y")</f>
        <v>6</v>
      </c>
    </row>
    <row r="183" spans="1:20" ht="30" customHeight="1" x14ac:dyDescent="0.25">
      <c r="A183" s="62" t="s">
        <v>493</v>
      </c>
      <c r="B183" s="117">
        <v>52</v>
      </c>
      <c r="C183" s="55" t="s">
        <v>15</v>
      </c>
      <c r="D183" s="55" t="s">
        <v>14</v>
      </c>
      <c r="E183" s="56" t="s">
        <v>8</v>
      </c>
      <c r="F183" s="57" t="s">
        <v>601</v>
      </c>
      <c r="G183" s="61" t="s">
        <v>595</v>
      </c>
      <c r="H183" s="55" t="s">
        <v>787</v>
      </c>
      <c r="I183" s="55" t="s">
        <v>642</v>
      </c>
      <c r="J183" s="55" t="s">
        <v>1060</v>
      </c>
      <c r="K183" s="55" t="s">
        <v>5</v>
      </c>
      <c r="L183" s="55" t="s">
        <v>9</v>
      </c>
      <c r="M183" s="55">
        <v>2835</v>
      </c>
      <c r="N183" s="55">
        <v>7</v>
      </c>
      <c r="O183" s="55">
        <v>9</v>
      </c>
      <c r="P183" s="55" t="s">
        <v>1051</v>
      </c>
      <c r="Q183" s="107">
        <v>43922</v>
      </c>
      <c r="R183" s="55" t="s">
        <v>300</v>
      </c>
      <c r="S183" s="55">
        <f>DATEDIF(Tableau12[[#This Row],[DATE DE 1 ÈRE MISE EN SERVICE]],DONNEES!$B$2,"y")</f>
        <v>14</v>
      </c>
      <c r="T183" s="115">
        <f ca="1">DATEDIF(Tableau12[[#This Row],[DATE DE 1 ÈRE MISE EN SERVICE]],TODAY(),"y")</f>
        <v>13</v>
      </c>
    </row>
    <row r="184" spans="1:20" ht="30" customHeight="1" x14ac:dyDescent="0.25">
      <c r="A184" s="62" t="s">
        <v>494</v>
      </c>
      <c r="B184" s="117">
        <v>53</v>
      </c>
      <c r="C184" s="55" t="s">
        <v>15</v>
      </c>
      <c r="D184" s="55" t="s">
        <v>158</v>
      </c>
      <c r="E184" s="56" t="s">
        <v>8</v>
      </c>
      <c r="F184" s="57" t="s">
        <v>601</v>
      </c>
      <c r="G184" s="61" t="s">
        <v>595</v>
      </c>
      <c r="H184" s="55" t="s">
        <v>655</v>
      </c>
      <c r="I184" s="55" t="s">
        <v>627</v>
      </c>
      <c r="J184" s="55" t="s">
        <v>1061</v>
      </c>
      <c r="K184" s="55" t="s">
        <v>5</v>
      </c>
      <c r="L184" s="55" t="s">
        <v>2</v>
      </c>
      <c r="M184" s="55">
        <v>1359</v>
      </c>
      <c r="N184" s="55">
        <v>4</v>
      </c>
      <c r="O184" s="55">
        <v>4</v>
      </c>
      <c r="P184" s="55" t="s">
        <v>1062</v>
      </c>
      <c r="Q184" s="107">
        <v>43922</v>
      </c>
      <c r="R184" s="55" t="s">
        <v>300</v>
      </c>
      <c r="S184" s="55">
        <f>DATEDIF(Tableau12[[#This Row],[DATE DE 1 ÈRE MISE EN SERVICE]],DONNEES!$B$2,"y")</f>
        <v>8</v>
      </c>
      <c r="T184" s="115">
        <f ca="1">DATEDIF(Tableau12[[#This Row],[DATE DE 1 ÈRE MISE EN SERVICE]],TODAY(),"y")</f>
        <v>8</v>
      </c>
    </row>
    <row r="185" spans="1:20" ht="30" customHeight="1" x14ac:dyDescent="0.25">
      <c r="A185" s="62" t="s">
        <v>495</v>
      </c>
      <c r="B185" s="117">
        <v>54</v>
      </c>
      <c r="C185" s="55" t="s">
        <v>15</v>
      </c>
      <c r="D185" s="55" t="s">
        <v>33</v>
      </c>
      <c r="E185" s="56" t="s">
        <v>26</v>
      </c>
      <c r="F185" s="57" t="s">
        <v>603</v>
      </c>
      <c r="G185" s="61" t="s">
        <v>595</v>
      </c>
      <c r="H185" s="55" t="s">
        <v>849</v>
      </c>
      <c r="I185" s="55" t="s">
        <v>620</v>
      </c>
      <c r="J185" s="55" t="s">
        <v>1063</v>
      </c>
      <c r="K185" s="55" t="s">
        <v>5</v>
      </c>
      <c r="L185" s="55" t="s">
        <v>9</v>
      </c>
      <c r="M185" s="55">
        <v>3500</v>
      </c>
      <c r="N185" s="55">
        <v>8</v>
      </c>
      <c r="O185" s="55">
        <v>3</v>
      </c>
      <c r="P185" s="55" t="s">
        <v>1064</v>
      </c>
      <c r="Q185" s="107">
        <v>43922</v>
      </c>
      <c r="R185" s="55" t="s">
        <v>300</v>
      </c>
      <c r="S185" s="55">
        <f>DATEDIF(Tableau12[[#This Row],[DATE DE 1 ÈRE MISE EN SERVICE]],DONNEES!$B$2,"y")</f>
        <v>13</v>
      </c>
      <c r="T185" s="115">
        <f ca="1">DATEDIF(Tableau12[[#This Row],[DATE DE 1 ÈRE MISE EN SERVICE]],TODAY(),"y")</f>
        <v>13</v>
      </c>
    </row>
    <row r="186" spans="1:20" ht="30" customHeight="1" x14ac:dyDescent="0.25">
      <c r="A186" s="62" t="s">
        <v>496</v>
      </c>
      <c r="B186" s="117">
        <v>55</v>
      </c>
      <c r="C186" s="55" t="s">
        <v>15</v>
      </c>
      <c r="D186" s="55" t="s">
        <v>39</v>
      </c>
      <c r="E186" s="56" t="s">
        <v>8</v>
      </c>
      <c r="F186" s="57" t="s">
        <v>601</v>
      </c>
      <c r="G186" s="61" t="s">
        <v>595</v>
      </c>
      <c r="H186" s="55" t="s">
        <v>704</v>
      </c>
      <c r="I186" s="55" t="s">
        <v>705</v>
      </c>
      <c r="J186" s="55" t="s">
        <v>1065</v>
      </c>
      <c r="K186" s="55" t="s">
        <v>5</v>
      </c>
      <c r="L186" s="55" t="s">
        <v>9</v>
      </c>
      <c r="M186" s="55">
        <v>2200</v>
      </c>
      <c r="N186" s="55">
        <v>6</v>
      </c>
      <c r="O186" s="55">
        <v>7</v>
      </c>
      <c r="P186" s="55" t="s">
        <v>1066</v>
      </c>
      <c r="Q186" s="107">
        <v>43922</v>
      </c>
      <c r="R186" s="55" t="s">
        <v>300</v>
      </c>
      <c r="S186" s="55">
        <f>DATEDIF(Tableau12[[#This Row],[DATE DE 1 ÈRE MISE EN SERVICE]],DONNEES!$B$2,"y")</f>
        <v>8</v>
      </c>
      <c r="T186" s="115">
        <f ca="1">DATEDIF(Tableau12[[#This Row],[DATE DE 1 ÈRE MISE EN SERVICE]],TODAY(),"y")</f>
        <v>8</v>
      </c>
    </row>
    <row r="187" spans="1:20" ht="30" customHeight="1" x14ac:dyDescent="0.25">
      <c r="A187" s="62" t="s">
        <v>497</v>
      </c>
      <c r="B187" s="117">
        <v>56</v>
      </c>
      <c r="C187" s="55" t="s">
        <v>15</v>
      </c>
      <c r="D187" s="55" t="s">
        <v>39</v>
      </c>
      <c r="E187" s="56" t="s">
        <v>18</v>
      </c>
      <c r="F187" s="57" t="s">
        <v>602</v>
      </c>
      <c r="G187" s="61" t="s">
        <v>595</v>
      </c>
      <c r="H187" s="55" t="s">
        <v>684</v>
      </c>
      <c r="I187" s="55" t="s">
        <v>685</v>
      </c>
      <c r="J187" s="55" t="s">
        <v>1067</v>
      </c>
      <c r="K187" s="55" t="s">
        <v>5</v>
      </c>
      <c r="L187" s="55" t="s">
        <v>9</v>
      </c>
      <c r="M187" s="55">
        <v>1884</v>
      </c>
      <c r="N187" s="55">
        <v>5</v>
      </c>
      <c r="O187" s="55">
        <v>2</v>
      </c>
      <c r="P187" s="55" t="s">
        <v>1068</v>
      </c>
      <c r="Q187" s="107">
        <v>43922</v>
      </c>
      <c r="R187" s="55" t="s">
        <v>300</v>
      </c>
      <c r="S187" s="55">
        <f>DATEDIF(Tableau12[[#This Row],[DATE DE 1 ÈRE MISE EN SERVICE]],DONNEES!$B$2,"y")</f>
        <v>11</v>
      </c>
      <c r="T187" s="115">
        <f ca="1">DATEDIF(Tableau12[[#This Row],[DATE DE 1 ÈRE MISE EN SERVICE]],TODAY(),"y")</f>
        <v>11</v>
      </c>
    </row>
    <row r="188" spans="1:20" ht="30" customHeight="1" x14ac:dyDescent="0.25">
      <c r="A188" s="62" t="s">
        <v>498</v>
      </c>
      <c r="B188" s="117">
        <v>57</v>
      </c>
      <c r="C188" s="55" t="s">
        <v>15</v>
      </c>
      <c r="D188" s="55" t="s">
        <v>75</v>
      </c>
      <c r="E188" s="56" t="s">
        <v>8</v>
      </c>
      <c r="F188" s="57" t="s">
        <v>601</v>
      </c>
      <c r="G188" s="61" t="s">
        <v>595</v>
      </c>
      <c r="H188" s="55" t="s">
        <v>1069</v>
      </c>
      <c r="I188" s="55" t="s">
        <v>823</v>
      </c>
      <c r="J188" s="55" t="s">
        <v>1070</v>
      </c>
      <c r="K188" s="55" t="s">
        <v>5</v>
      </c>
      <c r="L188" s="55" t="s">
        <v>2</v>
      </c>
      <c r="M188" s="55">
        <v>1510</v>
      </c>
      <c r="N188" s="55">
        <v>5</v>
      </c>
      <c r="O188" s="55">
        <v>5</v>
      </c>
      <c r="P188" s="55" t="s">
        <v>1047</v>
      </c>
      <c r="Q188" s="107">
        <v>43922</v>
      </c>
      <c r="R188" s="55" t="s">
        <v>300</v>
      </c>
      <c r="S188" s="55">
        <f>DATEDIF(Tableau12[[#This Row],[DATE DE 1 ÈRE MISE EN SERVICE]],DONNEES!$B$2,"y")</f>
        <v>21</v>
      </c>
      <c r="T188" s="115">
        <f ca="1">DATEDIF(Tableau12[[#This Row],[DATE DE 1 ÈRE MISE EN SERVICE]],TODAY(),"y")</f>
        <v>20</v>
      </c>
    </row>
    <row r="189" spans="1:20" ht="30" customHeight="1" x14ac:dyDescent="0.25">
      <c r="A189" s="62" t="s">
        <v>499</v>
      </c>
      <c r="B189" s="117">
        <v>58</v>
      </c>
      <c r="C189" s="55" t="s">
        <v>15</v>
      </c>
      <c r="D189" s="55" t="s">
        <v>39</v>
      </c>
      <c r="E189" s="56" t="s">
        <v>18</v>
      </c>
      <c r="F189" s="57" t="s">
        <v>602</v>
      </c>
      <c r="G189" s="61" t="s">
        <v>595</v>
      </c>
      <c r="H189" s="55" t="s">
        <v>634</v>
      </c>
      <c r="I189" s="55" t="s">
        <v>620</v>
      </c>
      <c r="J189" s="55" t="s">
        <v>1071</v>
      </c>
      <c r="K189" s="55" t="s">
        <v>5</v>
      </c>
      <c r="L189" s="55" t="s">
        <v>9</v>
      </c>
      <c r="M189" s="55">
        <v>1918</v>
      </c>
      <c r="N189" s="55">
        <v>5</v>
      </c>
      <c r="O189" s="55">
        <v>2</v>
      </c>
      <c r="P189" s="55" t="s">
        <v>1072</v>
      </c>
      <c r="Q189" s="107">
        <v>43922</v>
      </c>
      <c r="R189" s="55" t="s">
        <v>300</v>
      </c>
      <c r="S189" s="55">
        <f>DATEDIF(Tableau12[[#This Row],[DATE DE 1 ÈRE MISE EN SERVICE]],DONNEES!$B$2,"y")</f>
        <v>13</v>
      </c>
      <c r="T189" s="115">
        <f ca="1">DATEDIF(Tableau12[[#This Row],[DATE DE 1 ÈRE MISE EN SERVICE]],TODAY(),"y")</f>
        <v>13</v>
      </c>
    </row>
    <row r="190" spans="1:20" ht="30" customHeight="1" x14ac:dyDescent="0.25">
      <c r="A190" s="62" t="s">
        <v>500</v>
      </c>
      <c r="B190" s="117">
        <v>59</v>
      </c>
      <c r="C190" s="55" t="s">
        <v>15</v>
      </c>
      <c r="D190" s="55" t="s">
        <v>33</v>
      </c>
      <c r="E190" s="56" t="s">
        <v>26</v>
      </c>
      <c r="F190" s="57" t="s">
        <v>603</v>
      </c>
      <c r="G190" s="61" t="s">
        <v>595</v>
      </c>
      <c r="H190" s="55" t="s">
        <v>662</v>
      </c>
      <c r="I190" s="55" t="s">
        <v>620</v>
      </c>
      <c r="J190" s="55" t="s">
        <v>1073</v>
      </c>
      <c r="K190" s="55" t="s">
        <v>5</v>
      </c>
      <c r="L190" s="55" t="s">
        <v>9</v>
      </c>
      <c r="M190" s="55">
        <v>3300</v>
      </c>
      <c r="N190" s="55">
        <v>8</v>
      </c>
      <c r="O190" s="55">
        <v>2</v>
      </c>
      <c r="P190" s="55" t="s">
        <v>1074</v>
      </c>
      <c r="Q190" s="107">
        <v>43922</v>
      </c>
      <c r="R190" s="55" t="s">
        <v>300</v>
      </c>
      <c r="S190" s="55">
        <f>DATEDIF(Tableau12[[#This Row],[DATE DE 1 ÈRE MISE EN SERVICE]],DONNEES!$B$2,"y")</f>
        <v>13</v>
      </c>
      <c r="T190" s="115">
        <f ca="1">DATEDIF(Tableau12[[#This Row],[DATE DE 1 ÈRE MISE EN SERVICE]],TODAY(),"y")</f>
        <v>13</v>
      </c>
    </row>
    <row r="191" spans="1:20" ht="30" customHeight="1" x14ac:dyDescent="0.25">
      <c r="A191" s="62" t="s">
        <v>501</v>
      </c>
      <c r="B191" s="117">
        <v>6</v>
      </c>
      <c r="C191" s="55" t="s">
        <v>15</v>
      </c>
      <c r="D191" s="55" t="s">
        <v>158</v>
      </c>
      <c r="E191" s="56" t="s">
        <v>8</v>
      </c>
      <c r="F191" s="57" t="s">
        <v>601</v>
      </c>
      <c r="G191" s="61" t="s">
        <v>595</v>
      </c>
      <c r="H191" s="55" t="s">
        <v>639</v>
      </c>
      <c r="I191" s="55" t="s">
        <v>620</v>
      </c>
      <c r="J191" s="55" t="s">
        <v>1075</v>
      </c>
      <c r="K191" s="55" t="s">
        <v>5</v>
      </c>
      <c r="L191" s="55" t="s">
        <v>2</v>
      </c>
      <c r="M191" s="55">
        <v>1359</v>
      </c>
      <c r="N191" s="55">
        <v>4</v>
      </c>
      <c r="O191" s="55">
        <v>4</v>
      </c>
      <c r="P191" s="55" t="s">
        <v>759</v>
      </c>
      <c r="Q191" s="107">
        <v>43922</v>
      </c>
      <c r="R191" s="55" t="s">
        <v>300</v>
      </c>
      <c r="S191" s="55">
        <f>DATEDIF(Tableau12[[#This Row],[DATE DE 1 ÈRE MISE EN SERVICE]],DONNEES!$B$2,"y")</f>
        <v>9</v>
      </c>
      <c r="T191" s="115">
        <f ca="1">DATEDIF(Tableau12[[#This Row],[DATE DE 1 ÈRE MISE EN SERVICE]],TODAY(),"y")</f>
        <v>9</v>
      </c>
    </row>
    <row r="192" spans="1:20" ht="30" customHeight="1" x14ac:dyDescent="0.25">
      <c r="A192" s="62" t="s">
        <v>502</v>
      </c>
      <c r="B192" s="117">
        <v>60</v>
      </c>
      <c r="C192" s="55" t="s">
        <v>15</v>
      </c>
      <c r="D192" s="55" t="s">
        <v>39</v>
      </c>
      <c r="E192" s="56" t="s">
        <v>18</v>
      </c>
      <c r="F192" s="57" t="s">
        <v>602</v>
      </c>
      <c r="G192" s="61" t="s">
        <v>595</v>
      </c>
      <c r="H192" s="55" t="s">
        <v>1076</v>
      </c>
      <c r="I192" s="55" t="s">
        <v>620</v>
      </c>
      <c r="J192" s="55" t="s">
        <v>1077</v>
      </c>
      <c r="K192" s="55" t="s">
        <v>5</v>
      </c>
      <c r="L192" s="55" t="s">
        <v>132</v>
      </c>
      <c r="M192" s="55">
        <v>2126</v>
      </c>
      <c r="N192" s="55">
        <v>7</v>
      </c>
      <c r="O192" s="55">
        <v>2</v>
      </c>
      <c r="P192" s="55" t="s">
        <v>1078</v>
      </c>
      <c r="Q192" s="107">
        <v>43922</v>
      </c>
      <c r="R192" s="55" t="s">
        <v>300</v>
      </c>
      <c r="S192" s="55">
        <f>DATEDIF(Tableau12[[#This Row],[DATE DE 1 ÈRE MISE EN SERVICE]],DONNEES!$B$2,"y")</f>
        <v>11</v>
      </c>
      <c r="T192" s="115">
        <f ca="1">DATEDIF(Tableau12[[#This Row],[DATE DE 1 ÈRE MISE EN SERVICE]],TODAY(),"y")</f>
        <v>11</v>
      </c>
    </row>
    <row r="193" spans="1:20" ht="30" customHeight="1" x14ac:dyDescent="0.25">
      <c r="A193" s="62" t="s">
        <v>503</v>
      </c>
      <c r="B193" s="117">
        <v>61</v>
      </c>
      <c r="C193" s="55" t="s">
        <v>15</v>
      </c>
      <c r="D193" s="55" t="s">
        <v>39</v>
      </c>
      <c r="E193" s="56" t="s">
        <v>18</v>
      </c>
      <c r="F193" s="57" t="s">
        <v>602</v>
      </c>
      <c r="G193" s="61" t="s">
        <v>595</v>
      </c>
      <c r="H193" s="55" t="s">
        <v>1076</v>
      </c>
      <c r="I193" s="55" t="s">
        <v>620</v>
      </c>
      <c r="J193" s="55" t="s">
        <v>1079</v>
      </c>
      <c r="K193" s="55" t="s">
        <v>5</v>
      </c>
      <c r="L193" s="55" t="s">
        <v>9</v>
      </c>
      <c r="M193" s="55">
        <v>1884</v>
      </c>
      <c r="N193" s="55">
        <v>5</v>
      </c>
      <c r="O193" s="55">
        <v>2</v>
      </c>
      <c r="P193" s="55" t="s">
        <v>1068</v>
      </c>
      <c r="Q193" s="107">
        <v>43922</v>
      </c>
      <c r="R193" s="55" t="s">
        <v>300</v>
      </c>
      <c r="S193" s="55">
        <f>DATEDIF(Tableau12[[#This Row],[DATE DE 1 ÈRE MISE EN SERVICE]],DONNEES!$B$2,"y")</f>
        <v>11</v>
      </c>
      <c r="T193" s="115">
        <f ca="1">DATEDIF(Tableau12[[#This Row],[DATE DE 1 ÈRE MISE EN SERVICE]],TODAY(),"y")</f>
        <v>11</v>
      </c>
    </row>
    <row r="194" spans="1:20" ht="30" customHeight="1" x14ac:dyDescent="0.25">
      <c r="A194" s="62" t="s">
        <v>504</v>
      </c>
      <c r="B194" s="117">
        <v>62</v>
      </c>
      <c r="C194" s="55" t="s">
        <v>712</v>
      </c>
      <c r="D194" s="55" t="s">
        <v>713</v>
      </c>
      <c r="E194" s="56" t="s">
        <v>26</v>
      </c>
      <c r="F194" s="57" t="s">
        <v>603</v>
      </c>
      <c r="G194" s="61" t="s">
        <v>595</v>
      </c>
      <c r="H194" s="55" t="s">
        <v>1037</v>
      </c>
      <c r="I194" s="55" t="s">
        <v>823</v>
      </c>
      <c r="J194" s="55" t="s">
        <v>1080</v>
      </c>
      <c r="K194" s="55" t="s">
        <v>5</v>
      </c>
      <c r="L194" s="55" t="s">
        <v>9</v>
      </c>
      <c r="M194" s="55">
        <v>3500</v>
      </c>
      <c r="N194" s="55">
        <v>8</v>
      </c>
      <c r="O194" s="55">
        <v>0</v>
      </c>
      <c r="P194" s="55" t="s">
        <v>1081</v>
      </c>
      <c r="Q194" s="107">
        <v>43922</v>
      </c>
      <c r="R194" s="55" t="s">
        <v>300</v>
      </c>
      <c r="S194" s="55">
        <f>DATEDIF(Tableau12[[#This Row],[DATE DE 1 ÈRE MISE EN SERVICE]],DONNEES!$B$2,"y")</f>
        <v>12</v>
      </c>
      <c r="T194" s="115">
        <f ca="1">DATEDIF(Tableau12[[#This Row],[DATE DE 1 ÈRE MISE EN SERVICE]],TODAY(),"y")</f>
        <v>12</v>
      </c>
    </row>
    <row r="195" spans="1:20" ht="30" customHeight="1" x14ac:dyDescent="0.25">
      <c r="A195" s="62" t="s">
        <v>505</v>
      </c>
      <c r="B195" s="117">
        <v>63</v>
      </c>
      <c r="C195" s="55" t="s">
        <v>15</v>
      </c>
      <c r="D195" s="55" t="s">
        <v>39</v>
      </c>
      <c r="E195" s="56" t="s">
        <v>18</v>
      </c>
      <c r="F195" s="57" t="s">
        <v>602</v>
      </c>
      <c r="G195" s="61" t="s">
        <v>595</v>
      </c>
      <c r="H195" s="55" t="s">
        <v>691</v>
      </c>
      <c r="I195" s="55" t="s">
        <v>620</v>
      </c>
      <c r="J195" s="55" t="s">
        <v>1082</v>
      </c>
      <c r="K195" s="55" t="s">
        <v>5</v>
      </c>
      <c r="L195" s="55" t="s">
        <v>9</v>
      </c>
      <c r="M195" s="55">
        <v>1936</v>
      </c>
      <c r="N195" s="55">
        <v>5</v>
      </c>
      <c r="O195" s="55">
        <v>2</v>
      </c>
      <c r="P195" s="55" t="s">
        <v>1083</v>
      </c>
      <c r="Q195" s="107">
        <v>43922</v>
      </c>
      <c r="R195" s="55" t="s">
        <v>1278</v>
      </c>
      <c r="S195" s="55">
        <f>DATEDIF(Tableau12[[#This Row],[DATE DE 1 ÈRE MISE EN SERVICE]],DONNEES!$B$2,"y")</f>
        <v>12</v>
      </c>
      <c r="T195" s="115">
        <f ca="1">DATEDIF(Tableau12[[#This Row],[DATE DE 1 ÈRE MISE EN SERVICE]],TODAY(),"y")</f>
        <v>12</v>
      </c>
    </row>
    <row r="196" spans="1:20" ht="30" customHeight="1" x14ac:dyDescent="0.25">
      <c r="A196" s="62" t="s">
        <v>506</v>
      </c>
      <c r="B196" s="117">
        <v>64</v>
      </c>
      <c r="C196" s="55" t="s">
        <v>20</v>
      </c>
      <c r="D196" s="55" t="s">
        <v>673</v>
      </c>
      <c r="E196" s="56" t="s">
        <v>8</v>
      </c>
      <c r="F196" s="57" t="s">
        <v>601</v>
      </c>
      <c r="G196" s="61" t="s">
        <v>595</v>
      </c>
      <c r="H196" s="55" t="s">
        <v>973</v>
      </c>
      <c r="I196" s="55" t="s">
        <v>916</v>
      </c>
      <c r="J196" s="55" t="s">
        <v>1084</v>
      </c>
      <c r="K196" s="55" t="s">
        <v>5</v>
      </c>
      <c r="L196" s="55" t="s">
        <v>9</v>
      </c>
      <c r="M196" s="55">
        <v>2320</v>
      </c>
      <c r="N196" s="55">
        <v>5</v>
      </c>
      <c r="O196" s="55">
        <v>7</v>
      </c>
      <c r="P196" s="55" t="s">
        <v>1085</v>
      </c>
      <c r="Q196" s="107">
        <v>44908</v>
      </c>
      <c r="R196" s="55" t="s">
        <v>300</v>
      </c>
      <c r="S196" s="55">
        <f>DATEDIF(Tableau12[[#This Row],[DATE DE 1 ÈRE MISE EN SERVICE]],DONNEES!$B$2,"y")</f>
        <v>2</v>
      </c>
      <c r="T196" s="115">
        <f ca="1">DATEDIF(Tableau12[[#This Row],[DATE DE 1 ÈRE MISE EN SERVICE]],TODAY(),"y")</f>
        <v>2</v>
      </c>
    </row>
    <row r="197" spans="1:20" ht="30" customHeight="1" x14ac:dyDescent="0.25">
      <c r="A197" s="62" t="s">
        <v>507</v>
      </c>
      <c r="B197" s="117">
        <v>65</v>
      </c>
      <c r="C197" s="55" t="s">
        <v>15</v>
      </c>
      <c r="D197" s="55" t="s">
        <v>39</v>
      </c>
      <c r="E197" s="56" t="s">
        <v>18</v>
      </c>
      <c r="F197" s="57" t="s">
        <v>602</v>
      </c>
      <c r="G197" s="61" t="s">
        <v>595</v>
      </c>
      <c r="H197" s="55" t="s">
        <v>724</v>
      </c>
      <c r="I197" s="55" t="s">
        <v>725</v>
      </c>
      <c r="J197" s="55" t="s">
        <v>1086</v>
      </c>
      <c r="K197" s="55" t="s">
        <v>5</v>
      </c>
      <c r="L197" s="55" t="s">
        <v>9</v>
      </c>
      <c r="M197" s="55">
        <v>1950</v>
      </c>
      <c r="N197" s="55">
        <v>5</v>
      </c>
      <c r="O197" s="55">
        <v>2</v>
      </c>
      <c r="P197" s="55" t="s">
        <v>1087</v>
      </c>
      <c r="Q197" s="107">
        <v>43922</v>
      </c>
      <c r="R197" s="55" t="s">
        <v>300</v>
      </c>
      <c r="S197" s="55">
        <f>DATEDIF(Tableau12[[#This Row],[DATE DE 1 ÈRE MISE EN SERVICE]],DONNEES!$B$2,"y")</f>
        <v>8</v>
      </c>
      <c r="T197" s="115">
        <f ca="1">DATEDIF(Tableau12[[#This Row],[DATE DE 1 ÈRE MISE EN SERVICE]],TODAY(),"y")</f>
        <v>8</v>
      </c>
    </row>
    <row r="198" spans="1:20" ht="30" customHeight="1" x14ac:dyDescent="0.25">
      <c r="A198" s="62" t="s">
        <v>508</v>
      </c>
      <c r="B198" s="117">
        <v>66</v>
      </c>
      <c r="C198" s="55" t="s">
        <v>15</v>
      </c>
      <c r="D198" s="55" t="s">
        <v>39</v>
      </c>
      <c r="E198" s="56" t="s">
        <v>18</v>
      </c>
      <c r="F198" s="57" t="s">
        <v>602</v>
      </c>
      <c r="G198" s="61" t="s">
        <v>595</v>
      </c>
      <c r="H198" s="55" t="s">
        <v>691</v>
      </c>
      <c r="I198" s="55" t="s">
        <v>620</v>
      </c>
      <c r="J198" s="55" t="s">
        <v>1088</v>
      </c>
      <c r="K198" s="55" t="s">
        <v>5</v>
      </c>
      <c r="L198" s="55" t="s">
        <v>9</v>
      </c>
      <c r="M198" s="55">
        <v>1950</v>
      </c>
      <c r="N198" s="55">
        <v>5</v>
      </c>
      <c r="O198" s="55">
        <v>2</v>
      </c>
      <c r="P198" s="55" t="s">
        <v>1087</v>
      </c>
      <c r="Q198" s="107">
        <v>43922</v>
      </c>
      <c r="R198" s="55" t="s">
        <v>1278</v>
      </c>
      <c r="S198" s="55">
        <f>DATEDIF(Tableau12[[#This Row],[DATE DE 1 ÈRE MISE EN SERVICE]],DONNEES!$B$2,"y")</f>
        <v>8</v>
      </c>
      <c r="T198" s="115">
        <f ca="1">DATEDIF(Tableau12[[#This Row],[DATE DE 1 ÈRE MISE EN SERVICE]],TODAY(),"y")</f>
        <v>8</v>
      </c>
    </row>
    <row r="199" spans="1:20" ht="30" customHeight="1" x14ac:dyDescent="0.25">
      <c r="A199" s="62" t="s">
        <v>509</v>
      </c>
      <c r="B199" s="117">
        <v>67</v>
      </c>
      <c r="C199" s="55" t="s">
        <v>15</v>
      </c>
      <c r="D199" s="55" t="s">
        <v>39</v>
      </c>
      <c r="E199" s="56" t="s">
        <v>18</v>
      </c>
      <c r="F199" s="57" t="s">
        <v>602</v>
      </c>
      <c r="G199" s="61" t="s">
        <v>595</v>
      </c>
      <c r="H199" s="55" t="s">
        <v>691</v>
      </c>
      <c r="I199" s="55" t="s">
        <v>620</v>
      </c>
      <c r="J199" s="55" t="s">
        <v>1089</v>
      </c>
      <c r="K199" s="55" t="s">
        <v>5</v>
      </c>
      <c r="L199" s="55" t="s">
        <v>9</v>
      </c>
      <c r="M199" s="55">
        <v>1950</v>
      </c>
      <c r="N199" s="55">
        <v>5</v>
      </c>
      <c r="O199" s="55">
        <v>2</v>
      </c>
      <c r="P199" s="55" t="s">
        <v>1087</v>
      </c>
      <c r="Q199" s="107">
        <v>43922</v>
      </c>
      <c r="R199" s="55" t="s">
        <v>1278</v>
      </c>
      <c r="S199" s="55">
        <f>DATEDIF(Tableau12[[#This Row],[DATE DE 1 ÈRE MISE EN SERVICE]],DONNEES!$B$2,"y")</f>
        <v>8</v>
      </c>
      <c r="T199" s="115">
        <f ca="1">DATEDIF(Tableau12[[#This Row],[DATE DE 1 ÈRE MISE EN SERVICE]],TODAY(),"y")</f>
        <v>8</v>
      </c>
    </row>
    <row r="200" spans="1:20" ht="30" customHeight="1" x14ac:dyDescent="0.25">
      <c r="A200" s="62" t="s">
        <v>510</v>
      </c>
      <c r="B200" s="117">
        <v>68</v>
      </c>
      <c r="C200" s="55" t="s">
        <v>15</v>
      </c>
      <c r="D200" s="55" t="s">
        <v>39</v>
      </c>
      <c r="E200" s="56" t="s">
        <v>18</v>
      </c>
      <c r="F200" s="57" t="s">
        <v>602</v>
      </c>
      <c r="G200" s="61" t="s">
        <v>595</v>
      </c>
      <c r="H200" s="55" t="s">
        <v>691</v>
      </c>
      <c r="I200" s="55" t="s">
        <v>620</v>
      </c>
      <c r="J200" s="55" t="s">
        <v>1090</v>
      </c>
      <c r="K200" s="55" t="s">
        <v>5</v>
      </c>
      <c r="L200" s="55" t="s">
        <v>9</v>
      </c>
      <c r="M200" s="55">
        <v>1950</v>
      </c>
      <c r="N200" s="55">
        <v>5</v>
      </c>
      <c r="O200" s="55">
        <v>2</v>
      </c>
      <c r="P200" s="55" t="s">
        <v>1087</v>
      </c>
      <c r="Q200" s="107">
        <v>43922</v>
      </c>
      <c r="R200" s="55" t="s">
        <v>1278</v>
      </c>
      <c r="S200" s="55">
        <f>DATEDIF(Tableau12[[#This Row],[DATE DE 1 ÈRE MISE EN SERVICE]],DONNEES!$B$2,"y")</f>
        <v>8</v>
      </c>
      <c r="T200" s="115">
        <f ca="1">DATEDIF(Tableau12[[#This Row],[DATE DE 1 ÈRE MISE EN SERVICE]],TODAY(),"y")</f>
        <v>8</v>
      </c>
    </row>
    <row r="201" spans="1:20" ht="30" customHeight="1" x14ac:dyDescent="0.25">
      <c r="A201" s="62" t="s">
        <v>511</v>
      </c>
      <c r="B201" s="117">
        <v>69</v>
      </c>
      <c r="C201" s="55" t="s">
        <v>15</v>
      </c>
      <c r="D201" s="55" t="s">
        <v>39</v>
      </c>
      <c r="E201" s="56" t="s">
        <v>18</v>
      </c>
      <c r="F201" s="57" t="s">
        <v>602</v>
      </c>
      <c r="G201" s="61" t="s">
        <v>595</v>
      </c>
      <c r="H201" s="55" t="s">
        <v>691</v>
      </c>
      <c r="I201" s="55" t="s">
        <v>620</v>
      </c>
      <c r="J201" s="55" t="s">
        <v>1091</v>
      </c>
      <c r="K201" s="55" t="s">
        <v>5</v>
      </c>
      <c r="L201" s="55" t="s">
        <v>132</v>
      </c>
      <c r="M201" s="55">
        <v>2220</v>
      </c>
      <c r="N201" s="55">
        <v>8</v>
      </c>
      <c r="O201" s="55">
        <v>2</v>
      </c>
      <c r="P201" s="55" t="s">
        <v>1092</v>
      </c>
      <c r="Q201" s="107">
        <v>45106</v>
      </c>
      <c r="R201" s="55" t="s">
        <v>1278</v>
      </c>
      <c r="S201" s="55">
        <f>DATEDIF(Tableau12[[#This Row],[DATE DE 1 ÈRE MISE EN SERVICE]],DONNEES!$B$2,"y")</f>
        <v>1</v>
      </c>
      <c r="T201" s="115">
        <f ca="1">DATEDIF(Tableau12[[#This Row],[DATE DE 1 ÈRE MISE EN SERVICE]],TODAY(),"y")</f>
        <v>1</v>
      </c>
    </row>
    <row r="202" spans="1:20" ht="30" customHeight="1" x14ac:dyDescent="0.25">
      <c r="A202" s="62" t="s">
        <v>512</v>
      </c>
      <c r="B202" s="117">
        <v>7</v>
      </c>
      <c r="C202" s="55" t="s">
        <v>15</v>
      </c>
      <c r="D202" s="55" t="s">
        <v>158</v>
      </c>
      <c r="E202" s="56" t="s">
        <v>8</v>
      </c>
      <c r="F202" s="57" t="s">
        <v>601</v>
      </c>
      <c r="G202" s="61" t="s">
        <v>595</v>
      </c>
      <c r="H202" s="55" t="s">
        <v>639</v>
      </c>
      <c r="I202" s="55" t="s">
        <v>620</v>
      </c>
      <c r="J202" s="55" t="s">
        <v>1093</v>
      </c>
      <c r="K202" s="55" t="s">
        <v>5</v>
      </c>
      <c r="L202" s="55" t="s">
        <v>2</v>
      </c>
      <c r="M202" s="55">
        <v>1359</v>
      </c>
      <c r="N202" s="55">
        <v>4</v>
      </c>
      <c r="O202" s="55">
        <v>4</v>
      </c>
      <c r="P202" s="55" t="s">
        <v>759</v>
      </c>
      <c r="Q202" s="107">
        <v>43922</v>
      </c>
      <c r="R202" s="55" t="s">
        <v>300</v>
      </c>
      <c r="S202" s="55">
        <f>DATEDIF(Tableau12[[#This Row],[DATE DE 1 ÈRE MISE EN SERVICE]],DONNEES!$B$2,"y")</f>
        <v>9</v>
      </c>
      <c r="T202" s="115">
        <f ca="1">DATEDIF(Tableau12[[#This Row],[DATE DE 1 ÈRE MISE EN SERVICE]],TODAY(),"y")</f>
        <v>9</v>
      </c>
    </row>
    <row r="203" spans="1:20" ht="30" customHeight="1" x14ac:dyDescent="0.25">
      <c r="A203" s="62" t="s">
        <v>513</v>
      </c>
      <c r="B203" s="117">
        <v>70</v>
      </c>
      <c r="C203" s="55" t="s">
        <v>15</v>
      </c>
      <c r="D203" s="55" t="s">
        <v>39</v>
      </c>
      <c r="E203" s="56" t="s">
        <v>18</v>
      </c>
      <c r="F203" s="57" t="s">
        <v>602</v>
      </c>
      <c r="G203" s="61" t="s">
        <v>595</v>
      </c>
      <c r="H203" s="55" t="s">
        <v>691</v>
      </c>
      <c r="I203" s="55" t="s">
        <v>620</v>
      </c>
      <c r="J203" s="55" t="s">
        <v>1094</v>
      </c>
      <c r="K203" s="55" t="s">
        <v>5</v>
      </c>
      <c r="L203" s="55" t="s">
        <v>9</v>
      </c>
      <c r="M203" s="55">
        <v>1950</v>
      </c>
      <c r="N203" s="55">
        <v>5</v>
      </c>
      <c r="O203" s="55">
        <v>2</v>
      </c>
      <c r="P203" s="55" t="s">
        <v>1087</v>
      </c>
      <c r="Q203" s="107">
        <v>43922</v>
      </c>
      <c r="R203" s="55" t="s">
        <v>1278</v>
      </c>
      <c r="S203" s="55">
        <f>DATEDIF(Tableau12[[#This Row],[DATE DE 1 ÈRE MISE EN SERVICE]],DONNEES!$B$2,"y")</f>
        <v>8</v>
      </c>
      <c r="T203" s="115">
        <f ca="1">DATEDIF(Tableau12[[#This Row],[DATE DE 1 ÈRE MISE EN SERVICE]],TODAY(),"y")</f>
        <v>8</v>
      </c>
    </row>
    <row r="204" spans="1:20" ht="30" customHeight="1" x14ac:dyDescent="0.25">
      <c r="A204" s="62" t="s">
        <v>514</v>
      </c>
      <c r="B204" s="117">
        <v>71</v>
      </c>
      <c r="C204" s="55" t="s">
        <v>15</v>
      </c>
      <c r="D204" s="55" t="s">
        <v>39</v>
      </c>
      <c r="E204" s="56" t="s">
        <v>18</v>
      </c>
      <c r="F204" s="57" t="s">
        <v>602</v>
      </c>
      <c r="G204" s="61" t="s">
        <v>595</v>
      </c>
      <c r="H204" s="55" t="s">
        <v>691</v>
      </c>
      <c r="I204" s="55" t="s">
        <v>620</v>
      </c>
      <c r="J204" s="55" t="s">
        <v>1095</v>
      </c>
      <c r="K204" s="55" t="s">
        <v>5</v>
      </c>
      <c r="L204" s="55" t="s">
        <v>9</v>
      </c>
      <c r="M204" s="55">
        <v>1950</v>
      </c>
      <c r="N204" s="55">
        <v>5</v>
      </c>
      <c r="O204" s="55">
        <v>2</v>
      </c>
      <c r="P204" s="55" t="s">
        <v>1087</v>
      </c>
      <c r="Q204" s="107">
        <v>43922</v>
      </c>
      <c r="R204" s="55" t="s">
        <v>1278</v>
      </c>
      <c r="S204" s="55">
        <f>DATEDIF(Tableau12[[#This Row],[DATE DE 1 ÈRE MISE EN SERVICE]],DONNEES!$B$2,"y")</f>
        <v>8</v>
      </c>
      <c r="T204" s="115">
        <f ca="1">DATEDIF(Tableau12[[#This Row],[DATE DE 1 ÈRE MISE EN SERVICE]],TODAY(),"y")</f>
        <v>8</v>
      </c>
    </row>
    <row r="205" spans="1:20" ht="30" customHeight="1" x14ac:dyDescent="0.25">
      <c r="A205" s="62" t="s">
        <v>515</v>
      </c>
      <c r="B205" s="117">
        <v>72</v>
      </c>
      <c r="C205" s="55" t="s">
        <v>20</v>
      </c>
      <c r="D205" s="55">
        <v>208</v>
      </c>
      <c r="E205" s="56" t="s">
        <v>8</v>
      </c>
      <c r="F205" s="57" t="s">
        <v>601</v>
      </c>
      <c r="G205" s="61" t="s">
        <v>595</v>
      </c>
      <c r="H205" s="55" t="s">
        <v>775</v>
      </c>
      <c r="I205" s="55" t="s">
        <v>689</v>
      </c>
      <c r="J205" s="55" t="s">
        <v>1096</v>
      </c>
      <c r="K205" s="55" t="s">
        <v>5</v>
      </c>
      <c r="L205" s="55" t="s">
        <v>2</v>
      </c>
      <c r="M205" s="55">
        <v>1550</v>
      </c>
      <c r="N205" s="55">
        <v>4</v>
      </c>
      <c r="O205" s="55">
        <v>5</v>
      </c>
      <c r="P205" s="55" t="s">
        <v>1059</v>
      </c>
      <c r="Q205" s="107">
        <v>43922</v>
      </c>
      <c r="R205" s="55" t="s">
        <v>300</v>
      </c>
      <c r="S205" s="55">
        <f>DATEDIF(Tableau12[[#This Row],[DATE DE 1 ÈRE MISE EN SERVICE]],DONNEES!$B$2,"y")</f>
        <v>6</v>
      </c>
      <c r="T205" s="115">
        <f ca="1">DATEDIF(Tableau12[[#This Row],[DATE DE 1 ÈRE MISE EN SERVICE]],TODAY(),"y")</f>
        <v>6</v>
      </c>
    </row>
    <row r="206" spans="1:20" ht="30" customHeight="1" x14ac:dyDescent="0.25">
      <c r="A206" s="62" t="s">
        <v>516</v>
      </c>
      <c r="B206" s="117">
        <v>73</v>
      </c>
      <c r="C206" s="55" t="s">
        <v>15</v>
      </c>
      <c r="D206" s="55" t="s">
        <v>39</v>
      </c>
      <c r="E206" s="56" t="s">
        <v>18</v>
      </c>
      <c r="F206" s="57" t="s">
        <v>602</v>
      </c>
      <c r="G206" s="61" t="s">
        <v>595</v>
      </c>
      <c r="H206" s="55" t="s">
        <v>691</v>
      </c>
      <c r="I206" s="55" t="s">
        <v>620</v>
      </c>
      <c r="J206" s="55" t="s">
        <v>1097</v>
      </c>
      <c r="K206" s="55" t="s">
        <v>5</v>
      </c>
      <c r="L206" s="55" t="s">
        <v>132</v>
      </c>
      <c r="M206" s="55">
        <v>2220</v>
      </c>
      <c r="N206" s="55">
        <v>8</v>
      </c>
      <c r="O206" s="55">
        <v>2</v>
      </c>
      <c r="P206" s="55" t="s">
        <v>1092</v>
      </c>
      <c r="Q206" s="107">
        <v>45106</v>
      </c>
      <c r="R206" s="55" t="s">
        <v>1278</v>
      </c>
      <c r="S206" s="55">
        <f>DATEDIF(Tableau12[[#This Row],[DATE DE 1 ÈRE MISE EN SERVICE]],DONNEES!$B$2,"y")</f>
        <v>1</v>
      </c>
      <c r="T206" s="115">
        <f ca="1">DATEDIF(Tableau12[[#This Row],[DATE DE 1 ÈRE MISE EN SERVICE]],TODAY(),"y")</f>
        <v>1</v>
      </c>
    </row>
    <row r="207" spans="1:20" ht="30" customHeight="1" x14ac:dyDescent="0.25">
      <c r="A207" s="62" t="s">
        <v>517</v>
      </c>
      <c r="B207" s="117">
        <v>74</v>
      </c>
      <c r="C207" s="55" t="s">
        <v>15</v>
      </c>
      <c r="D207" s="55" t="s">
        <v>14</v>
      </c>
      <c r="E207" s="56" t="s">
        <v>18</v>
      </c>
      <c r="F207" s="57" t="s">
        <v>602</v>
      </c>
      <c r="G207" s="61" t="s">
        <v>595</v>
      </c>
      <c r="H207" s="55" t="s">
        <v>1098</v>
      </c>
      <c r="I207" s="55" t="s">
        <v>709</v>
      </c>
      <c r="J207" s="55" t="s">
        <v>1099</v>
      </c>
      <c r="K207" s="55" t="s">
        <v>5</v>
      </c>
      <c r="L207" s="55" t="s">
        <v>9</v>
      </c>
      <c r="M207" s="55">
        <v>2760</v>
      </c>
      <c r="N207" s="55">
        <v>5</v>
      </c>
      <c r="O207" s="55">
        <v>3</v>
      </c>
      <c r="P207" s="55" t="s">
        <v>1100</v>
      </c>
      <c r="Q207" s="107">
        <v>43922</v>
      </c>
      <c r="R207" s="55" t="s">
        <v>300</v>
      </c>
      <c r="S207" s="55">
        <f>DATEDIF(Tableau12[[#This Row],[DATE DE 1 ÈRE MISE EN SERVICE]],DONNEES!$B$2,"y")</f>
        <v>8</v>
      </c>
      <c r="T207" s="115">
        <f ca="1">DATEDIF(Tableau12[[#This Row],[DATE DE 1 ÈRE MISE EN SERVICE]],TODAY(),"y")</f>
        <v>8</v>
      </c>
    </row>
    <row r="208" spans="1:20" ht="30" customHeight="1" x14ac:dyDescent="0.25">
      <c r="A208" s="62" t="s">
        <v>518</v>
      </c>
      <c r="B208" s="117">
        <v>75</v>
      </c>
      <c r="C208" s="55" t="s">
        <v>28</v>
      </c>
      <c r="D208" s="55" t="s">
        <v>27</v>
      </c>
      <c r="E208" s="56" t="s">
        <v>26</v>
      </c>
      <c r="F208" s="57" t="s">
        <v>603</v>
      </c>
      <c r="G208" s="61" t="s">
        <v>598</v>
      </c>
      <c r="H208" s="55" t="s">
        <v>694</v>
      </c>
      <c r="I208" s="55" t="s">
        <v>695</v>
      </c>
      <c r="J208" s="55" t="s">
        <v>1101</v>
      </c>
      <c r="K208" s="55" t="s">
        <v>5</v>
      </c>
      <c r="L208" s="55" t="s">
        <v>9</v>
      </c>
      <c r="M208" s="55">
        <v>4000</v>
      </c>
      <c r="N208" s="55">
        <v>7</v>
      </c>
      <c r="O208" s="55">
        <v>0</v>
      </c>
      <c r="P208" s="55" t="s">
        <v>1102</v>
      </c>
      <c r="Q208" s="107">
        <v>43922</v>
      </c>
      <c r="R208" s="55" t="s">
        <v>300</v>
      </c>
      <c r="S208" s="55">
        <f>DATEDIF(Tableau12[[#This Row],[DATE DE 1 ÈRE MISE EN SERVICE]],DONNEES!$B$2,"y")</f>
        <v>5</v>
      </c>
      <c r="T208" s="115">
        <f ca="1">DATEDIF(Tableau12[[#This Row],[DATE DE 1 ÈRE MISE EN SERVICE]],TODAY(),"y")</f>
        <v>5</v>
      </c>
    </row>
    <row r="209" spans="1:20" ht="30" customHeight="1" x14ac:dyDescent="0.25">
      <c r="A209" s="62" t="s">
        <v>519</v>
      </c>
      <c r="B209" s="117">
        <v>76</v>
      </c>
      <c r="C209" s="55" t="s">
        <v>36</v>
      </c>
      <c r="D209" s="55" t="s">
        <v>1103</v>
      </c>
      <c r="E209" s="56" t="s">
        <v>8</v>
      </c>
      <c r="F209" s="57" t="s">
        <v>601</v>
      </c>
      <c r="G209" s="61" t="s">
        <v>595</v>
      </c>
      <c r="H209" s="55" t="s">
        <v>751</v>
      </c>
      <c r="I209" s="55" t="s">
        <v>695</v>
      </c>
      <c r="J209" s="55" t="s">
        <v>1104</v>
      </c>
      <c r="K209" s="55" t="s">
        <v>5</v>
      </c>
      <c r="L209" s="55" t="s">
        <v>9</v>
      </c>
      <c r="M209" s="55">
        <v>1875</v>
      </c>
      <c r="N209" s="55">
        <v>6</v>
      </c>
      <c r="O209" s="55">
        <v>5</v>
      </c>
      <c r="P209" s="55" t="s">
        <v>1105</v>
      </c>
      <c r="Q209" s="107">
        <v>43922</v>
      </c>
      <c r="R209" s="55" t="s">
        <v>300</v>
      </c>
      <c r="S209" s="55">
        <f>DATEDIF(Tableau12[[#This Row],[DATE DE 1 ÈRE MISE EN SERVICE]],DONNEES!$B$2,"y")</f>
        <v>8</v>
      </c>
      <c r="T209" s="115">
        <f ca="1">DATEDIF(Tableau12[[#This Row],[DATE DE 1 ÈRE MISE EN SERVICE]],TODAY(),"y")</f>
        <v>8</v>
      </c>
    </row>
    <row r="210" spans="1:20" ht="30" customHeight="1" x14ac:dyDescent="0.25">
      <c r="A210" s="62" t="s">
        <v>520</v>
      </c>
      <c r="B210" s="117">
        <v>77</v>
      </c>
      <c r="C210" s="55" t="s">
        <v>52</v>
      </c>
      <c r="D210" s="55" t="s">
        <v>144</v>
      </c>
      <c r="E210" s="56" t="s">
        <v>18</v>
      </c>
      <c r="F210" s="57" t="s">
        <v>602</v>
      </c>
      <c r="G210" s="61" t="s">
        <v>595</v>
      </c>
      <c r="H210" s="55" t="s">
        <v>1076</v>
      </c>
      <c r="I210" s="55" t="s">
        <v>620</v>
      </c>
      <c r="J210" s="55" t="s">
        <v>1106</v>
      </c>
      <c r="K210" s="55" t="s">
        <v>5</v>
      </c>
      <c r="L210" s="55" t="s">
        <v>9</v>
      </c>
      <c r="M210" s="55">
        <v>3500</v>
      </c>
      <c r="N210" s="55">
        <v>7</v>
      </c>
      <c r="O210" s="55">
        <v>2</v>
      </c>
      <c r="P210" s="55" t="s">
        <v>1107</v>
      </c>
      <c r="Q210" s="107">
        <v>43922</v>
      </c>
      <c r="R210" s="55" t="s">
        <v>300</v>
      </c>
      <c r="S210" s="55">
        <f>DATEDIF(Tableau12[[#This Row],[DATE DE 1 ÈRE MISE EN SERVICE]],DONNEES!$B$2,"y")</f>
        <v>16</v>
      </c>
      <c r="T210" s="115">
        <f ca="1">DATEDIF(Tableau12[[#This Row],[DATE DE 1 ÈRE MISE EN SERVICE]],TODAY(),"y")</f>
        <v>15</v>
      </c>
    </row>
    <row r="211" spans="1:20" ht="30" customHeight="1" x14ac:dyDescent="0.25">
      <c r="A211" s="62" t="s">
        <v>521</v>
      </c>
      <c r="B211" s="117">
        <v>78</v>
      </c>
      <c r="C211" s="55" t="s">
        <v>15</v>
      </c>
      <c r="D211" s="55" t="s">
        <v>14</v>
      </c>
      <c r="E211" s="56" t="s">
        <v>18</v>
      </c>
      <c r="F211" s="57" t="s">
        <v>602</v>
      </c>
      <c r="G211" s="61" t="s">
        <v>595</v>
      </c>
      <c r="H211" s="55" t="s">
        <v>1098</v>
      </c>
      <c r="I211" s="55" t="s">
        <v>709</v>
      </c>
      <c r="J211" s="55" t="s">
        <v>1108</v>
      </c>
      <c r="K211" s="55" t="s">
        <v>5</v>
      </c>
      <c r="L211" s="55" t="s">
        <v>9</v>
      </c>
      <c r="M211" s="55">
        <v>2760</v>
      </c>
      <c r="N211" s="55">
        <v>5</v>
      </c>
      <c r="O211" s="55">
        <v>3</v>
      </c>
      <c r="P211" s="55" t="s">
        <v>1109</v>
      </c>
      <c r="Q211" s="107">
        <v>43922</v>
      </c>
      <c r="R211" s="55" t="s">
        <v>300</v>
      </c>
      <c r="S211" s="55">
        <f>DATEDIF(Tableau12[[#This Row],[DATE DE 1 ÈRE MISE EN SERVICE]],DONNEES!$B$2,"y")</f>
        <v>8</v>
      </c>
      <c r="T211" s="115">
        <f ca="1">DATEDIF(Tableau12[[#This Row],[DATE DE 1 ÈRE MISE EN SERVICE]],TODAY(),"y")</f>
        <v>7</v>
      </c>
    </row>
    <row r="212" spans="1:20" ht="30" customHeight="1" x14ac:dyDescent="0.25">
      <c r="A212" s="62" t="s">
        <v>522</v>
      </c>
      <c r="B212" s="117">
        <v>79</v>
      </c>
      <c r="C212" s="55" t="s">
        <v>11</v>
      </c>
      <c r="D212" s="55" t="s">
        <v>1110</v>
      </c>
      <c r="E212" s="56" t="s">
        <v>18</v>
      </c>
      <c r="F212" s="57" t="s">
        <v>602</v>
      </c>
      <c r="G212" s="61" t="s">
        <v>595</v>
      </c>
      <c r="H212" s="55" t="s">
        <v>751</v>
      </c>
      <c r="I212" s="55" t="s">
        <v>695</v>
      </c>
      <c r="J212" s="55" t="s">
        <v>1111</v>
      </c>
      <c r="K212" s="55" t="s">
        <v>5</v>
      </c>
      <c r="L212" s="55" t="s">
        <v>9</v>
      </c>
      <c r="M212" s="55">
        <v>3200</v>
      </c>
      <c r="N212" s="55">
        <v>7</v>
      </c>
      <c r="O212" s="55">
        <v>4</v>
      </c>
      <c r="P212" s="55" t="s">
        <v>1112</v>
      </c>
      <c r="Q212" s="107">
        <v>43922</v>
      </c>
      <c r="R212" s="55" t="s">
        <v>300</v>
      </c>
      <c r="S212" s="55">
        <f>DATEDIF(Tableau12[[#This Row],[DATE DE 1 ÈRE MISE EN SERVICE]],DONNEES!$B$2,"y")</f>
        <v>8</v>
      </c>
      <c r="T212" s="115">
        <f ca="1">DATEDIF(Tableau12[[#This Row],[DATE DE 1 ÈRE MISE EN SERVICE]],TODAY(),"y")</f>
        <v>7</v>
      </c>
    </row>
    <row r="213" spans="1:20" ht="30" customHeight="1" x14ac:dyDescent="0.25">
      <c r="A213" s="62" t="s">
        <v>523</v>
      </c>
      <c r="B213" s="117">
        <v>8</v>
      </c>
      <c r="C213" s="55" t="s">
        <v>15</v>
      </c>
      <c r="D213" s="55" t="s">
        <v>131</v>
      </c>
      <c r="E213" s="56" t="s">
        <v>8</v>
      </c>
      <c r="F213" s="57" t="s">
        <v>601</v>
      </c>
      <c r="G213" s="61" t="s">
        <v>595</v>
      </c>
      <c r="H213" s="55" t="s">
        <v>639</v>
      </c>
      <c r="I213" s="55" t="s">
        <v>620</v>
      </c>
      <c r="J213" s="55" t="s">
        <v>1113</v>
      </c>
      <c r="K213" s="55" t="s">
        <v>5</v>
      </c>
      <c r="L213" s="55" t="s">
        <v>132</v>
      </c>
      <c r="M213" s="55">
        <v>1966</v>
      </c>
      <c r="N213" s="55">
        <v>1</v>
      </c>
      <c r="O213" s="55">
        <v>5</v>
      </c>
      <c r="P213" s="55" t="s">
        <v>1114</v>
      </c>
      <c r="Q213" s="107">
        <v>43922</v>
      </c>
      <c r="R213" s="55" t="s">
        <v>300</v>
      </c>
      <c r="S213" s="55">
        <f>DATEDIF(Tableau12[[#This Row],[DATE DE 1 ÈRE MISE EN SERVICE]],DONNEES!$B$2,"y")</f>
        <v>7</v>
      </c>
      <c r="T213" s="115">
        <f ca="1">DATEDIF(Tableau12[[#This Row],[DATE DE 1 ÈRE MISE EN SERVICE]],TODAY(),"y")</f>
        <v>7</v>
      </c>
    </row>
    <row r="214" spans="1:20" ht="30" customHeight="1" x14ac:dyDescent="0.25">
      <c r="A214" s="62" t="s">
        <v>524</v>
      </c>
      <c r="B214" s="117">
        <v>80</v>
      </c>
      <c r="C214" s="55" t="s">
        <v>15</v>
      </c>
      <c r="D214" s="55" t="s">
        <v>14</v>
      </c>
      <c r="E214" s="56" t="s">
        <v>8</v>
      </c>
      <c r="F214" s="57" t="s">
        <v>601</v>
      </c>
      <c r="G214" s="61" t="s">
        <v>595</v>
      </c>
      <c r="H214" s="55" t="s">
        <v>639</v>
      </c>
      <c r="I214" s="55" t="s">
        <v>620</v>
      </c>
      <c r="J214" s="55" t="s">
        <v>1115</v>
      </c>
      <c r="K214" s="55" t="s">
        <v>5</v>
      </c>
      <c r="L214" s="55" t="s">
        <v>9</v>
      </c>
      <c r="M214" s="55">
        <v>2840</v>
      </c>
      <c r="N214" s="55">
        <v>7</v>
      </c>
      <c r="O214" s="55">
        <v>9</v>
      </c>
      <c r="P214" s="55" t="s">
        <v>1116</v>
      </c>
      <c r="Q214" s="107">
        <v>43922</v>
      </c>
      <c r="R214" s="55" t="s">
        <v>300</v>
      </c>
      <c r="S214" s="55">
        <f>DATEDIF(Tableau12[[#This Row],[DATE DE 1 ÈRE MISE EN SERVICE]],DONNEES!$B$2,"y")</f>
        <v>8</v>
      </c>
      <c r="T214" s="115">
        <f ca="1">DATEDIF(Tableau12[[#This Row],[DATE DE 1 ÈRE MISE EN SERVICE]],TODAY(),"y")</f>
        <v>7</v>
      </c>
    </row>
    <row r="215" spans="1:20" ht="30" customHeight="1" x14ac:dyDescent="0.25">
      <c r="A215" s="62" t="s">
        <v>525</v>
      </c>
      <c r="B215" s="117">
        <v>81</v>
      </c>
      <c r="C215" s="55" t="s">
        <v>15</v>
      </c>
      <c r="D215" s="55" t="s">
        <v>39</v>
      </c>
      <c r="E215" s="56" t="s">
        <v>18</v>
      </c>
      <c r="F215" s="57" t="s">
        <v>602</v>
      </c>
      <c r="G215" s="61" t="s">
        <v>595</v>
      </c>
      <c r="H215" s="55" t="s">
        <v>708</v>
      </c>
      <c r="I215" s="55" t="s">
        <v>709</v>
      </c>
      <c r="J215" s="55" t="s">
        <v>1117</v>
      </c>
      <c r="K215" s="55" t="s">
        <v>5</v>
      </c>
      <c r="L215" s="55" t="s">
        <v>9</v>
      </c>
      <c r="M215" s="55">
        <v>1950</v>
      </c>
      <c r="N215" s="55">
        <v>5</v>
      </c>
      <c r="O215" s="55">
        <v>2</v>
      </c>
      <c r="P215" s="55" t="s">
        <v>1118</v>
      </c>
      <c r="Q215" s="107">
        <v>43922</v>
      </c>
      <c r="R215" s="55" t="s">
        <v>300</v>
      </c>
      <c r="S215" s="55">
        <f>DATEDIF(Tableau12[[#This Row],[DATE DE 1 ÈRE MISE EN SERVICE]],DONNEES!$B$2,"y")</f>
        <v>7</v>
      </c>
      <c r="T215" s="115">
        <f ca="1">DATEDIF(Tableau12[[#This Row],[DATE DE 1 ÈRE MISE EN SERVICE]],TODAY(),"y")</f>
        <v>7</v>
      </c>
    </row>
    <row r="216" spans="1:20" ht="30" customHeight="1" x14ac:dyDescent="0.25">
      <c r="A216" s="62" t="s">
        <v>526</v>
      </c>
      <c r="B216" s="117">
        <v>82</v>
      </c>
      <c r="C216" s="55" t="s">
        <v>15</v>
      </c>
      <c r="D216" s="55" t="s">
        <v>1119</v>
      </c>
      <c r="E216" s="56" t="s">
        <v>8</v>
      </c>
      <c r="F216" s="57" t="s">
        <v>601</v>
      </c>
      <c r="G216" s="61" t="s">
        <v>595</v>
      </c>
      <c r="H216" s="55" t="s">
        <v>813</v>
      </c>
      <c r="I216" s="55" t="s">
        <v>814</v>
      </c>
      <c r="J216" s="55" t="s">
        <v>1120</v>
      </c>
      <c r="K216" s="55" t="s">
        <v>5</v>
      </c>
      <c r="L216" s="55" t="s">
        <v>9</v>
      </c>
      <c r="M216" s="55">
        <v>2122</v>
      </c>
      <c r="N216" s="55">
        <v>8</v>
      </c>
      <c r="O216" s="55">
        <v>5</v>
      </c>
      <c r="P216" s="55" t="s">
        <v>1121</v>
      </c>
      <c r="Q216" s="107">
        <v>43922</v>
      </c>
      <c r="R216" s="55" t="s">
        <v>300</v>
      </c>
      <c r="S216" s="55">
        <f>DATEDIF(Tableau12[[#This Row],[DATE DE 1 ÈRE MISE EN SERVICE]],DONNEES!$B$2,"y")</f>
        <v>7</v>
      </c>
      <c r="T216" s="115">
        <f ca="1">DATEDIF(Tableau12[[#This Row],[DATE DE 1 ÈRE MISE EN SERVICE]],TODAY(),"y")</f>
        <v>7</v>
      </c>
    </row>
    <row r="217" spans="1:20" ht="30" customHeight="1" x14ac:dyDescent="0.25">
      <c r="A217" s="62" t="s">
        <v>527</v>
      </c>
      <c r="B217" s="117">
        <v>83</v>
      </c>
      <c r="C217" s="55" t="s">
        <v>20</v>
      </c>
      <c r="D217" s="55">
        <v>208</v>
      </c>
      <c r="E217" s="56" t="s">
        <v>8</v>
      </c>
      <c r="F217" s="57" t="s">
        <v>601</v>
      </c>
      <c r="G217" s="61" t="s">
        <v>595</v>
      </c>
      <c r="H217" s="55" t="s">
        <v>644</v>
      </c>
      <c r="I217" s="55" t="s">
        <v>645</v>
      </c>
      <c r="J217" s="55" t="s">
        <v>1122</v>
      </c>
      <c r="K217" s="55" t="s">
        <v>5</v>
      </c>
      <c r="L217" s="55" t="s">
        <v>2</v>
      </c>
      <c r="M217" s="55">
        <v>1550</v>
      </c>
      <c r="N217" s="55">
        <v>4</v>
      </c>
      <c r="O217" s="55">
        <v>5</v>
      </c>
      <c r="P217" s="55" t="s">
        <v>1059</v>
      </c>
      <c r="Q217" s="107">
        <v>43922</v>
      </c>
      <c r="R217" s="55" t="s">
        <v>300</v>
      </c>
      <c r="S217" s="55">
        <f>DATEDIF(Tableau12[[#This Row],[DATE DE 1 ÈRE MISE EN SERVICE]],DONNEES!$B$2,"y")</f>
        <v>6</v>
      </c>
      <c r="T217" s="115">
        <f ca="1">DATEDIF(Tableau12[[#This Row],[DATE DE 1 ÈRE MISE EN SERVICE]],TODAY(),"y")</f>
        <v>6</v>
      </c>
    </row>
    <row r="218" spans="1:20" ht="30" customHeight="1" x14ac:dyDescent="0.25">
      <c r="A218" s="62" t="s">
        <v>528</v>
      </c>
      <c r="B218" s="117">
        <v>84</v>
      </c>
      <c r="C218" s="55" t="s">
        <v>15</v>
      </c>
      <c r="D218" s="55" t="s">
        <v>39</v>
      </c>
      <c r="E218" s="56" t="s">
        <v>18</v>
      </c>
      <c r="F218" s="57" t="s">
        <v>602</v>
      </c>
      <c r="G218" s="61" t="s">
        <v>595</v>
      </c>
      <c r="H218" s="55" t="s">
        <v>724</v>
      </c>
      <c r="I218" s="55" t="s">
        <v>725</v>
      </c>
      <c r="J218" s="55" t="s">
        <v>1123</v>
      </c>
      <c r="K218" s="55" t="s">
        <v>5</v>
      </c>
      <c r="L218" s="55" t="s">
        <v>9</v>
      </c>
      <c r="M218" s="55">
        <v>1950</v>
      </c>
      <c r="N218" s="55">
        <v>5</v>
      </c>
      <c r="O218" s="55">
        <v>2</v>
      </c>
      <c r="P218" s="55" t="s">
        <v>1124</v>
      </c>
      <c r="Q218" s="107">
        <v>43922</v>
      </c>
      <c r="R218" s="55" t="s">
        <v>300</v>
      </c>
      <c r="S218" s="55">
        <f>DATEDIF(Tableau12[[#This Row],[DATE DE 1 ÈRE MISE EN SERVICE]],DONNEES!$B$2,"y")</f>
        <v>6</v>
      </c>
      <c r="T218" s="115">
        <f ca="1">DATEDIF(Tableau12[[#This Row],[DATE DE 1 ÈRE MISE EN SERVICE]],TODAY(),"y")</f>
        <v>5</v>
      </c>
    </row>
    <row r="219" spans="1:20" ht="30" customHeight="1" x14ac:dyDescent="0.25">
      <c r="A219" s="62" t="s">
        <v>529</v>
      </c>
      <c r="B219" s="117">
        <v>85</v>
      </c>
      <c r="C219" s="55" t="s">
        <v>712</v>
      </c>
      <c r="D219" s="55" t="s">
        <v>1125</v>
      </c>
      <c r="E219" s="56" t="s">
        <v>18</v>
      </c>
      <c r="F219" s="57" t="s">
        <v>602</v>
      </c>
      <c r="G219" s="61" t="s">
        <v>595</v>
      </c>
      <c r="H219" s="55" t="s">
        <v>1037</v>
      </c>
      <c r="I219" s="55" t="s">
        <v>823</v>
      </c>
      <c r="J219" s="55" t="s">
        <v>1126</v>
      </c>
      <c r="K219" s="55" t="s">
        <v>5</v>
      </c>
      <c r="L219" s="55" t="s">
        <v>9</v>
      </c>
      <c r="M219" s="55">
        <v>3500</v>
      </c>
      <c r="N219" s="55">
        <v>10</v>
      </c>
      <c r="O219" s="55">
        <v>2</v>
      </c>
      <c r="P219" s="55" t="s">
        <v>1127</v>
      </c>
      <c r="Q219" s="107">
        <v>43922</v>
      </c>
      <c r="R219" s="55" t="s">
        <v>300</v>
      </c>
      <c r="S219" s="55">
        <f>DATEDIF(Tableau12[[#This Row],[DATE DE 1 ÈRE MISE EN SERVICE]],DONNEES!$B$2,"y")</f>
        <v>18</v>
      </c>
      <c r="T219" s="115">
        <f ca="1">DATEDIF(Tableau12[[#This Row],[DATE DE 1 ÈRE MISE EN SERVICE]],TODAY(),"y")</f>
        <v>17</v>
      </c>
    </row>
    <row r="220" spans="1:20" ht="30" customHeight="1" x14ac:dyDescent="0.25">
      <c r="A220" s="62" t="s">
        <v>530</v>
      </c>
      <c r="B220" s="117">
        <v>86</v>
      </c>
      <c r="C220" s="55" t="s">
        <v>15</v>
      </c>
      <c r="D220" s="55" t="s">
        <v>14</v>
      </c>
      <c r="E220" s="56" t="s">
        <v>26</v>
      </c>
      <c r="F220" s="57" t="s">
        <v>603</v>
      </c>
      <c r="G220" s="61" t="s">
        <v>595</v>
      </c>
      <c r="H220" s="55" t="s">
        <v>849</v>
      </c>
      <c r="I220" s="55" t="s">
        <v>620</v>
      </c>
      <c r="J220" s="55" t="s">
        <v>1128</v>
      </c>
      <c r="K220" s="55" t="s">
        <v>5</v>
      </c>
      <c r="L220" s="55" t="s">
        <v>9</v>
      </c>
      <c r="M220" s="55">
        <v>2800</v>
      </c>
      <c r="N220" s="55">
        <v>5</v>
      </c>
      <c r="O220" s="55">
        <v>5</v>
      </c>
      <c r="P220" s="55" t="s">
        <v>1129</v>
      </c>
      <c r="Q220" s="107">
        <v>43922</v>
      </c>
      <c r="R220" s="55" t="s">
        <v>300</v>
      </c>
      <c r="S220" s="55">
        <f>DATEDIF(Tableau12[[#This Row],[DATE DE 1 ÈRE MISE EN SERVICE]],DONNEES!$B$2,"y")</f>
        <v>7</v>
      </c>
      <c r="T220" s="115">
        <f ca="1">DATEDIF(Tableau12[[#This Row],[DATE DE 1 ÈRE MISE EN SERVICE]],TODAY(),"y")</f>
        <v>7</v>
      </c>
    </row>
    <row r="221" spans="1:20" ht="30" customHeight="1" x14ac:dyDescent="0.25">
      <c r="A221" s="62" t="s">
        <v>531</v>
      </c>
      <c r="B221" s="117">
        <v>87</v>
      </c>
      <c r="C221" s="55" t="s">
        <v>20</v>
      </c>
      <c r="D221" s="55">
        <v>208</v>
      </c>
      <c r="E221" s="56" t="s">
        <v>8</v>
      </c>
      <c r="F221" s="57" t="s">
        <v>601</v>
      </c>
      <c r="G221" s="61" t="s">
        <v>595</v>
      </c>
      <c r="H221" s="55" t="s">
        <v>938</v>
      </c>
      <c r="I221" s="55" t="s">
        <v>939</v>
      </c>
      <c r="J221" s="55" t="s">
        <v>1130</v>
      </c>
      <c r="K221" s="55" t="s">
        <v>5</v>
      </c>
      <c r="L221" s="55" t="s">
        <v>2</v>
      </c>
      <c r="M221" s="55">
        <v>1550</v>
      </c>
      <c r="N221" s="55">
        <v>4</v>
      </c>
      <c r="O221" s="55">
        <v>5</v>
      </c>
      <c r="P221" s="55" t="s">
        <v>1059</v>
      </c>
      <c r="Q221" s="107">
        <v>43922</v>
      </c>
      <c r="R221" s="55" t="s">
        <v>300</v>
      </c>
      <c r="S221" s="55">
        <f>DATEDIF(Tableau12[[#This Row],[DATE DE 1 ÈRE MISE EN SERVICE]],DONNEES!$B$2,"y")</f>
        <v>6</v>
      </c>
      <c r="T221" s="115">
        <f ca="1">DATEDIF(Tableau12[[#This Row],[DATE DE 1 ÈRE MISE EN SERVICE]],TODAY(),"y")</f>
        <v>6</v>
      </c>
    </row>
    <row r="222" spans="1:20" ht="30" customHeight="1" x14ac:dyDescent="0.25">
      <c r="A222" s="62" t="s">
        <v>532</v>
      </c>
      <c r="B222" s="117">
        <v>88</v>
      </c>
      <c r="C222" s="55" t="s">
        <v>15</v>
      </c>
      <c r="D222" s="55" t="s">
        <v>39</v>
      </c>
      <c r="E222" s="56" t="s">
        <v>18</v>
      </c>
      <c r="F222" s="57" t="s">
        <v>602</v>
      </c>
      <c r="G222" s="61" t="s">
        <v>595</v>
      </c>
      <c r="H222" s="55" t="s">
        <v>1131</v>
      </c>
      <c r="I222" s="55" t="s">
        <v>733</v>
      </c>
      <c r="J222" s="55" t="s">
        <v>1132</v>
      </c>
      <c r="K222" s="55" t="s">
        <v>5</v>
      </c>
      <c r="L222" s="55" t="s">
        <v>132</v>
      </c>
      <c r="M222" s="55">
        <v>2220</v>
      </c>
      <c r="N222" s="55">
        <v>8</v>
      </c>
      <c r="O222" s="55">
        <v>2</v>
      </c>
      <c r="P222" s="55" t="s">
        <v>667</v>
      </c>
      <c r="Q222" s="107">
        <v>44993</v>
      </c>
      <c r="R222" s="55" t="s">
        <v>300</v>
      </c>
      <c r="S222" s="55">
        <f>DATEDIF(Tableau12[[#This Row],[DATE DE 1 ÈRE MISE EN SERVICE]],DONNEES!$B$2,"y")</f>
        <v>2</v>
      </c>
      <c r="T222" s="115">
        <f ca="1">DATEDIF(Tableau12[[#This Row],[DATE DE 1 ÈRE MISE EN SERVICE]],TODAY(),"y")</f>
        <v>1</v>
      </c>
    </row>
    <row r="223" spans="1:20" ht="30" customHeight="1" x14ac:dyDescent="0.25">
      <c r="A223" s="62" t="s">
        <v>533</v>
      </c>
      <c r="B223" s="117">
        <v>89</v>
      </c>
      <c r="C223" s="55" t="s">
        <v>20</v>
      </c>
      <c r="D223" s="55">
        <v>106</v>
      </c>
      <c r="E223" s="56" t="s">
        <v>8</v>
      </c>
      <c r="F223" s="57" t="s">
        <v>601</v>
      </c>
      <c r="G223" s="61" t="s">
        <v>595</v>
      </c>
      <c r="H223" s="55" t="s">
        <v>1133</v>
      </c>
      <c r="I223" s="55" t="s">
        <v>1134</v>
      </c>
      <c r="J223" s="55" t="s">
        <v>1135</v>
      </c>
      <c r="K223" s="55" t="s">
        <v>5</v>
      </c>
      <c r="L223" s="55" t="s">
        <v>2</v>
      </c>
      <c r="M223" s="55">
        <v>1235</v>
      </c>
      <c r="N223" s="55">
        <v>4</v>
      </c>
      <c r="O223" s="55">
        <v>5</v>
      </c>
      <c r="P223" s="55" t="s">
        <v>1136</v>
      </c>
      <c r="Q223" s="107">
        <v>43922</v>
      </c>
      <c r="R223" s="55" t="s">
        <v>300</v>
      </c>
      <c r="S223" s="55">
        <f>DATEDIF(Tableau12[[#This Row],[DATE DE 1 ÈRE MISE EN SERVICE]],DONNEES!$B$2,"y")</f>
        <v>27</v>
      </c>
      <c r="T223" s="115">
        <f ca="1">DATEDIF(Tableau12[[#This Row],[DATE DE 1 ÈRE MISE EN SERVICE]],TODAY(),"y")</f>
        <v>27</v>
      </c>
    </row>
    <row r="224" spans="1:20" ht="30" customHeight="1" x14ac:dyDescent="0.25">
      <c r="A224" s="62" t="s">
        <v>534</v>
      </c>
      <c r="B224" s="117">
        <v>9</v>
      </c>
      <c r="C224" s="55" t="s">
        <v>15</v>
      </c>
      <c r="D224" s="55" t="s">
        <v>39</v>
      </c>
      <c r="E224" s="56" t="s">
        <v>18</v>
      </c>
      <c r="F224" s="57" t="s">
        <v>602</v>
      </c>
      <c r="G224" s="61" t="s">
        <v>595</v>
      </c>
      <c r="H224" s="55" t="s">
        <v>691</v>
      </c>
      <c r="I224" s="55" t="s">
        <v>620</v>
      </c>
      <c r="J224" s="55" t="s">
        <v>1137</v>
      </c>
      <c r="K224" s="55" t="s">
        <v>5</v>
      </c>
      <c r="L224" s="55" t="s">
        <v>9</v>
      </c>
      <c r="M224" s="55">
        <v>1918</v>
      </c>
      <c r="N224" s="55">
        <v>6</v>
      </c>
      <c r="O224" s="55">
        <v>2</v>
      </c>
      <c r="P224" s="55" t="s">
        <v>1138</v>
      </c>
      <c r="Q224" s="107">
        <v>43922</v>
      </c>
      <c r="R224" s="55" t="s">
        <v>1278</v>
      </c>
      <c r="S224" s="55">
        <f>DATEDIF(Tableau12[[#This Row],[DATE DE 1 ÈRE MISE EN SERVICE]],DONNEES!$B$2,"y")</f>
        <v>16</v>
      </c>
      <c r="T224" s="115">
        <f ca="1">DATEDIF(Tableau12[[#This Row],[DATE DE 1 ÈRE MISE EN SERVICE]],TODAY(),"y")</f>
        <v>16</v>
      </c>
    </row>
    <row r="225" spans="1:20" ht="30" customHeight="1" x14ac:dyDescent="0.25">
      <c r="A225" s="62" t="s">
        <v>535</v>
      </c>
      <c r="B225" s="117">
        <v>91</v>
      </c>
      <c r="C225" s="55" t="s">
        <v>15</v>
      </c>
      <c r="D225" s="55" t="s">
        <v>33</v>
      </c>
      <c r="E225" s="56" t="s">
        <v>26</v>
      </c>
      <c r="F225" s="57" t="s">
        <v>603</v>
      </c>
      <c r="G225" s="61" t="s">
        <v>595</v>
      </c>
      <c r="H225" s="55" t="s">
        <v>662</v>
      </c>
      <c r="I225" s="55" t="s">
        <v>620</v>
      </c>
      <c r="J225" s="55" t="s">
        <v>1139</v>
      </c>
      <c r="K225" s="55" t="s">
        <v>5</v>
      </c>
      <c r="L225" s="55" t="s">
        <v>9</v>
      </c>
      <c r="M225" s="55">
        <v>3500</v>
      </c>
      <c r="N225" s="55">
        <v>7</v>
      </c>
      <c r="O225" s="55">
        <v>9</v>
      </c>
      <c r="P225" s="55" t="s">
        <v>1140</v>
      </c>
      <c r="Q225" s="107">
        <v>44903</v>
      </c>
      <c r="R225" s="55" t="s">
        <v>300</v>
      </c>
      <c r="S225" s="55">
        <f>DATEDIF(Tableau12[[#This Row],[DATE DE 1 ÈRE MISE EN SERVICE]],DONNEES!$B$2,"y")</f>
        <v>2</v>
      </c>
      <c r="T225" s="115">
        <f ca="1">DATEDIF(Tableau12[[#This Row],[DATE DE 1 ÈRE MISE EN SERVICE]],TODAY(),"y")</f>
        <v>2</v>
      </c>
    </row>
    <row r="226" spans="1:20" ht="30" customHeight="1" x14ac:dyDescent="0.25">
      <c r="A226" s="62" t="s">
        <v>537</v>
      </c>
      <c r="B226" s="117">
        <v>93</v>
      </c>
      <c r="C226" s="55" t="s">
        <v>15</v>
      </c>
      <c r="D226" s="55" t="s">
        <v>14</v>
      </c>
      <c r="E226" s="56" t="s">
        <v>26</v>
      </c>
      <c r="F226" s="57" t="s">
        <v>603</v>
      </c>
      <c r="G226" s="61" t="s">
        <v>595</v>
      </c>
      <c r="H226" s="55" t="s">
        <v>849</v>
      </c>
      <c r="I226" s="55" t="s">
        <v>620</v>
      </c>
      <c r="J226" s="55" t="s">
        <v>1141</v>
      </c>
      <c r="K226" s="55" t="s">
        <v>5</v>
      </c>
      <c r="L226" s="55" t="s">
        <v>9</v>
      </c>
      <c r="M226" s="55">
        <v>2780</v>
      </c>
      <c r="N226" s="55">
        <v>5</v>
      </c>
      <c r="O226" s="55">
        <v>4</v>
      </c>
      <c r="P226" s="55" t="s">
        <v>1142</v>
      </c>
      <c r="Q226" s="107">
        <v>43922</v>
      </c>
      <c r="R226" s="55" t="s">
        <v>300</v>
      </c>
      <c r="S226" s="55">
        <f>DATEDIF(Tableau12[[#This Row],[DATE DE 1 ÈRE MISE EN SERVICE]],DONNEES!$B$2,"y")</f>
        <v>7</v>
      </c>
      <c r="T226" s="115">
        <f ca="1">DATEDIF(Tableau12[[#This Row],[DATE DE 1 ÈRE MISE EN SERVICE]],TODAY(),"y")</f>
        <v>7</v>
      </c>
    </row>
    <row r="227" spans="1:20" ht="30" customHeight="1" x14ac:dyDescent="0.25">
      <c r="A227" s="62" t="s">
        <v>538</v>
      </c>
      <c r="B227" s="117">
        <v>94</v>
      </c>
      <c r="C227" s="55" t="s">
        <v>15</v>
      </c>
      <c r="D227" s="55" t="s">
        <v>131</v>
      </c>
      <c r="E227" s="56" t="s">
        <v>8</v>
      </c>
      <c r="F227" s="57" t="s">
        <v>601</v>
      </c>
      <c r="G227" s="61" t="s">
        <v>595</v>
      </c>
      <c r="H227" s="55" t="s">
        <v>639</v>
      </c>
      <c r="I227" s="55" t="s">
        <v>620</v>
      </c>
      <c r="J227" s="55" t="s">
        <v>1143</v>
      </c>
      <c r="K227" s="55" t="s">
        <v>5</v>
      </c>
      <c r="L227" s="55" t="s">
        <v>132</v>
      </c>
      <c r="M227" s="55">
        <v>1966</v>
      </c>
      <c r="N227" s="55">
        <v>1</v>
      </c>
      <c r="O227" s="55">
        <v>5</v>
      </c>
      <c r="P227" s="55" t="s">
        <v>1144</v>
      </c>
      <c r="Q227" s="107">
        <v>44012</v>
      </c>
      <c r="R227" s="55" t="s">
        <v>300</v>
      </c>
      <c r="S227" s="55">
        <f>DATEDIF(Tableau12[[#This Row],[DATE DE 1 ÈRE MISE EN SERVICE]],DONNEES!$B$2,"y")</f>
        <v>8</v>
      </c>
      <c r="T227" s="115">
        <f ca="1">DATEDIF(Tableau12[[#This Row],[DATE DE 1 ÈRE MISE EN SERVICE]],TODAY(),"y")</f>
        <v>7</v>
      </c>
    </row>
    <row r="228" spans="1:20" ht="30" customHeight="1" x14ac:dyDescent="0.25">
      <c r="A228" s="62" t="s">
        <v>539</v>
      </c>
      <c r="B228" s="117">
        <v>95</v>
      </c>
      <c r="C228" s="55" t="s">
        <v>15</v>
      </c>
      <c r="D228" s="55" t="s">
        <v>14</v>
      </c>
      <c r="E228" s="56" t="s">
        <v>26</v>
      </c>
      <c r="F228" s="57" t="s">
        <v>603</v>
      </c>
      <c r="G228" s="61" t="s">
        <v>595</v>
      </c>
      <c r="H228" s="55" t="s">
        <v>849</v>
      </c>
      <c r="I228" s="55" t="s">
        <v>620</v>
      </c>
      <c r="J228" s="55" t="s">
        <v>1145</v>
      </c>
      <c r="K228" s="55" t="s">
        <v>5</v>
      </c>
      <c r="L228" s="55" t="s">
        <v>9</v>
      </c>
      <c r="M228" s="55">
        <v>2780</v>
      </c>
      <c r="N228" s="55">
        <v>5</v>
      </c>
      <c r="O228" s="55">
        <v>4</v>
      </c>
      <c r="P228" s="55" t="s">
        <v>1142</v>
      </c>
      <c r="Q228" s="107">
        <v>43922</v>
      </c>
      <c r="R228" s="55" t="s">
        <v>300</v>
      </c>
      <c r="S228" s="55">
        <f>DATEDIF(Tableau12[[#This Row],[DATE DE 1 ÈRE MISE EN SERVICE]],DONNEES!$B$2,"y")</f>
        <v>7</v>
      </c>
      <c r="T228" s="115">
        <f ca="1">DATEDIF(Tableau12[[#This Row],[DATE DE 1 ÈRE MISE EN SERVICE]],TODAY(),"y")</f>
        <v>7</v>
      </c>
    </row>
    <row r="229" spans="1:20" ht="30" customHeight="1" x14ac:dyDescent="0.25">
      <c r="A229" s="62" t="s">
        <v>540</v>
      </c>
      <c r="B229" s="117">
        <v>96</v>
      </c>
      <c r="C229" s="55" t="s">
        <v>15</v>
      </c>
      <c r="D229" s="55" t="s">
        <v>158</v>
      </c>
      <c r="E229" s="56" t="s">
        <v>8</v>
      </c>
      <c r="F229" s="57" t="s">
        <v>601</v>
      </c>
      <c r="G229" s="61" t="s">
        <v>595</v>
      </c>
      <c r="H229" s="55" t="s">
        <v>1146</v>
      </c>
      <c r="I229" s="55" t="s">
        <v>1147</v>
      </c>
      <c r="J229" s="55" t="s">
        <v>1148</v>
      </c>
      <c r="K229" s="55" t="s">
        <v>5</v>
      </c>
      <c r="L229" s="55" t="s">
        <v>2</v>
      </c>
      <c r="M229" s="55">
        <v>1359</v>
      </c>
      <c r="N229" s="55">
        <v>4</v>
      </c>
      <c r="O229" s="55">
        <v>4</v>
      </c>
      <c r="P229" s="55" t="s">
        <v>629</v>
      </c>
      <c r="Q229" s="107">
        <v>43922</v>
      </c>
      <c r="R229" s="55" t="s">
        <v>300</v>
      </c>
      <c r="S229" s="55">
        <f>DATEDIF(Tableau12[[#This Row],[DATE DE 1 ÈRE MISE EN SERVICE]],DONNEES!$B$2,"y")</f>
        <v>7</v>
      </c>
      <c r="T229" s="115">
        <f ca="1">DATEDIF(Tableau12[[#This Row],[DATE DE 1 ÈRE MISE EN SERVICE]],TODAY(),"y")</f>
        <v>7</v>
      </c>
    </row>
    <row r="230" spans="1:20" ht="30" customHeight="1" x14ac:dyDescent="0.25">
      <c r="A230" s="62" t="s">
        <v>541</v>
      </c>
      <c r="B230" s="117">
        <v>97</v>
      </c>
      <c r="C230" s="55" t="s">
        <v>15</v>
      </c>
      <c r="D230" s="55" t="s">
        <v>1125</v>
      </c>
      <c r="E230" s="56" t="s">
        <v>18</v>
      </c>
      <c r="F230" s="57" t="s">
        <v>602</v>
      </c>
      <c r="G230" s="61" t="s">
        <v>595</v>
      </c>
      <c r="H230" s="55" t="s">
        <v>22</v>
      </c>
      <c r="I230" s="55" t="s">
        <v>623</v>
      </c>
      <c r="J230" s="55" t="s">
        <v>1149</v>
      </c>
      <c r="K230" s="55" t="s">
        <v>5</v>
      </c>
      <c r="L230" s="55" t="s">
        <v>9</v>
      </c>
      <c r="M230" s="55">
        <v>3500</v>
      </c>
      <c r="N230" s="55">
        <v>9</v>
      </c>
      <c r="O230" s="55">
        <v>2</v>
      </c>
      <c r="P230" s="55" t="s">
        <v>1150</v>
      </c>
      <c r="Q230" s="107">
        <v>43922</v>
      </c>
      <c r="R230" s="55" t="s">
        <v>300</v>
      </c>
      <c r="S230" s="55">
        <f>DATEDIF(Tableau12[[#This Row],[DATE DE 1 ÈRE MISE EN SERVICE]],DONNEES!$B$2,"y")</f>
        <v>20</v>
      </c>
      <c r="T230" s="115">
        <f ca="1">DATEDIF(Tableau12[[#This Row],[DATE DE 1 ÈRE MISE EN SERVICE]],TODAY(),"y")</f>
        <v>20</v>
      </c>
    </row>
    <row r="231" spans="1:20" ht="30" customHeight="1" x14ac:dyDescent="0.25">
      <c r="A231" s="62" t="s">
        <v>542</v>
      </c>
      <c r="B231" s="117">
        <v>98</v>
      </c>
      <c r="C231" s="55" t="s">
        <v>20</v>
      </c>
      <c r="D231" s="55">
        <v>208</v>
      </c>
      <c r="E231" s="56" t="s">
        <v>8</v>
      </c>
      <c r="F231" s="57" t="s">
        <v>601</v>
      </c>
      <c r="G231" s="61" t="s">
        <v>595</v>
      </c>
      <c r="H231" s="55" t="s">
        <v>655</v>
      </c>
      <c r="I231" s="55" t="s">
        <v>627</v>
      </c>
      <c r="J231" s="55" t="s">
        <v>1151</v>
      </c>
      <c r="K231" s="55" t="s">
        <v>5</v>
      </c>
      <c r="L231" s="55" t="s">
        <v>2</v>
      </c>
      <c r="M231" s="55">
        <v>1550</v>
      </c>
      <c r="N231" s="55">
        <v>4</v>
      </c>
      <c r="O231" s="55">
        <v>5</v>
      </c>
      <c r="P231" s="55" t="s">
        <v>1059</v>
      </c>
      <c r="Q231" s="107">
        <v>43922</v>
      </c>
      <c r="R231" s="55" t="s">
        <v>300</v>
      </c>
      <c r="S231" s="55">
        <f>DATEDIF(Tableau12[[#This Row],[DATE DE 1 ÈRE MISE EN SERVICE]],DONNEES!$B$2,"y")</f>
        <v>6</v>
      </c>
      <c r="T231" s="115">
        <f ca="1">DATEDIF(Tableau12[[#This Row],[DATE DE 1 ÈRE MISE EN SERVICE]],TODAY(),"y")</f>
        <v>6</v>
      </c>
    </row>
    <row r="232" spans="1:20" ht="30" customHeight="1" x14ac:dyDescent="0.25">
      <c r="A232" s="62" t="s">
        <v>543</v>
      </c>
      <c r="B232" s="117">
        <v>99</v>
      </c>
      <c r="C232" s="55" t="s">
        <v>20</v>
      </c>
      <c r="D232" s="55" t="s">
        <v>79</v>
      </c>
      <c r="E232" s="56" t="s">
        <v>18</v>
      </c>
      <c r="F232" s="57" t="s">
        <v>602</v>
      </c>
      <c r="G232" s="61" t="s">
        <v>595</v>
      </c>
      <c r="H232" s="55" t="s">
        <v>22</v>
      </c>
      <c r="I232" s="55" t="s">
        <v>623</v>
      </c>
      <c r="J232" s="55" t="s">
        <v>1152</v>
      </c>
      <c r="K232" s="55" t="s">
        <v>5</v>
      </c>
      <c r="L232" s="55" t="s">
        <v>2</v>
      </c>
      <c r="M232" s="55">
        <v>1940</v>
      </c>
      <c r="N232" s="55">
        <v>6</v>
      </c>
      <c r="O232" s="55">
        <v>2</v>
      </c>
      <c r="P232" s="55" t="s">
        <v>625</v>
      </c>
      <c r="Q232" s="107">
        <v>45141</v>
      </c>
      <c r="R232" s="55" t="s">
        <v>300</v>
      </c>
      <c r="S232" s="55">
        <f>DATEDIF(Tableau12[[#This Row],[DATE DE 1 ÈRE MISE EN SERVICE]],DONNEES!$B$2,"y")</f>
        <v>1</v>
      </c>
      <c r="T232" s="115">
        <f ca="1">DATEDIF(Tableau12[[#This Row],[DATE DE 1 ÈRE MISE EN SERVICE]],TODAY(),"y")</f>
        <v>1</v>
      </c>
    </row>
    <row r="233" spans="1:20" ht="30" customHeight="1" x14ac:dyDescent="0.25">
      <c r="A233" s="62" t="s">
        <v>544</v>
      </c>
      <c r="B233" s="117">
        <v>127</v>
      </c>
      <c r="C233" s="55" t="s">
        <v>52</v>
      </c>
      <c r="D233" s="55" t="s">
        <v>104</v>
      </c>
      <c r="E233" s="56" t="s">
        <v>8</v>
      </c>
      <c r="F233" s="57" t="s">
        <v>601</v>
      </c>
      <c r="G233" s="61" t="s">
        <v>595</v>
      </c>
      <c r="H233" s="55" t="s">
        <v>658</v>
      </c>
      <c r="I233" s="55" t="s">
        <v>659</v>
      </c>
      <c r="J233" s="55" t="s">
        <v>1153</v>
      </c>
      <c r="K233" s="55" t="s">
        <v>5</v>
      </c>
      <c r="L233" s="55" t="s">
        <v>2</v>
      </c>
      <c r="M233" s="55">
        <v>1500</v>
      </c>
      <c r="N233" s="55">
        <v>4</v>
      </c>
      <c r="O233" s="55">
        <v>5</v>
      </c>
      <c r="P233" s="55" t="s">
        <v>1154</v>
      </c>
      <c r="Q233" s="107">
        <v>45406</v>
      </c>
      <c r="R233" s="55" t="s">
        <v>300</v>
      </c>
      <c r="S233" s="55">
        <f>DATEDIF(Tableau12[[#This Row],[DATE DE 1 ÈRE MISE EN SERVICE]],DONNEES!$B$2,"y")</f>
        <v>1</v>
      </c>
      <c r="T233" s="115">
        <f ca="1">DATEDIF(Tableau12[[#This Row],[DATE DE 1 ÈRE MISE EN SERVICE]],TODAY(),"y")</f>
        <v>0</v>
      </c>
    </row>
    <row r="234" spans="1:20" ht="30" customHeight="1" x14ac:dyDescent="0.25">
      <c r="A234" s="62" t="s">
        <v>545</v>
      </c>
      <c r="B234" s="117">
        <v>220</v>
      </c>
      <c r="C234" s="55" t="s">
        <v>52</v>
      </c>
      <c r="D234" s="55" t="s">
        <v>104</v>
      </c>
      <c r="E234" s="56" t="s">
        <v>8</v>
      </c>
      <c r="F234" s="57" t="s">
        <v>601</v>
      </c>
      <c r="G234" s="61" t="s">
        <v>595</v>
      </c>
      <c r="H234" s="55" t="s">
        <v>777</v>
      </c>
      <c r="I234" s="55" t="s">
        <v>778</v>
      </c>
      <c r="J234" s="55" t="s">
        <v>1155</v>
      </c>
      <c r="K234" s="55" t="s">
        <v>5</v>
      </c>
      <c r="L234" s="55" t="s">
        <v>2</v>
      </c>
      <c r="M234" s="55">
        <v>1500</v>
      </c>
      <c r="N234" s="55">
        <v>4</v>
      </c>
      <c r="O234" s="55">
        <v>5</v>
      </c>
      <c r="P234" s="55" t="s">
        <v>1154</v>
      </c>
      <c r="Q234" s="107">
        <v>45406</v>
      </c>
      <c r="R234" s="55" t="s">
        <v>300</v>
      </c>
      <c r="S234" s="55">
        <f>DATEDIF(Tableau12[[#This Row],[DATE DE 1 ÈRE MISE EN SERVICE]],DONNEES!$B$2,"y")</f>
        <v>1</v>
      </c>
      <c r="T234" s="115">
        <f ca="1">DATEDIF(Tableau12[[#This Row],[DATE DE 1 ÈRE MISE EN SERVICE]],TODAY(),"y")</f>
        <v>0</v>
      </c>
    </row>
    <row r="235" spans="1:20" ht="30" customHeight="1" x14ac:dyDescent="0.25">
      <c r="A235" s="62" t="s">
        <v>546</v>
      </c>
      <c r="B235" s="117">
        <v>233</v>
      </c>
      <c r="C235" s="55" t="s">
        <v>52</v>
      </c>
      <c r="D235" s="55" t="s">
        <v>104</v>
      </c>
      <c r="E235" s="56" t="s">
        <v>8</v>
      </c>
      <c r="F235" s="57" t="s">
        <v>601</v>
      </c>
      <c r="G235" s="61" t="s">
        <v>595</v>
      </c>
      <c r="H235" s="55" t="s">
        <v>1156</v>
      </c>
      <c r="I235" s="55" t="s">
        <v>956</v>
      </c>
      <c r="J235" s="55" t="s">
        <v>1157</v>
      </c>
      <c r="K235" s="55" t="s">
        <v>5</v>
      </c>
      <c r="L235" s="55" t="s">
        <v>2</v>
      </c>
      <c r="M235" s="55">
        <v>1500</v>
      </c>
      <c r="N235" s="55">
        <v>4</v>
      </c>
      <c r="O235" s="55">
        <v>5</v>
      </c>
      <c r="P235" s="55" t="s">
        <v>1154</v>
      </c>
      <c r="Q235" s="107">
        <v>45406</v>
      </c>
      <c r="R235" s="55" t="s">
        <v>300</v>
      </c>
      <c r="S235" s="55">
        <f>DATEDIF(Tableau12[[#This Row],[DATE DE 1 ÈRE MISE EN SERVICE]],DONNEES!$B$2,"y")</f>
        <v>1</v>
      </c>
      <c r="T235" s="115">
        <f ca="1">DATEDIF(Tableau12[[#This Row],[DATE DE 1 ÈRE MISE EN SERVICE]],TODAY(),"y")</f>
        <v>0</v>
      </c>
    </row>
    <row r="236" spans="1:20" ht="30" customHeight="1" x14ac:dyDescent="0.25">
      <c r="A236" s="62" t="s">
        <v>547</v>
      </c>
      <c r="B236" s="117">
        <v>240</v>
      </c>
      <c r="C236" s="55" t="s">
        <v>20</v>
      </c>
      <c r="D236" s="55">
        <v>208</v>
      </c>
      <c r="E236" s="56" t="s">
        <v>8</v>
      </c>
      <c r="F236" s="57" t="s">
        <v>601</v>
      </c>
      <c r="G236" s="61" t="s">
        <v>595</v>
      </c>
      <c r="H236" s="55" t="s">
        <v>684</v>
      </c>
      <c r="I236" s="55" t="s">
        <v>685</v>
      </c>
      <c r="J236" s="55" t="s">
        <v>1158</v>
      </c>
      <c r="K236" s="55" t="s">
        <v>5</v>
      </c>
      <c r="L236" s="55" t="s">
        <v>2</v>
      </c>
      <c r="M236" s="55">
        <v>1550</v>
      </c>
      <c r="N236" s="55">
        <v>4</v>
      </c>
      <c r="O236" s="55">
        <v>5</v>
      </c>
      <c r="P236" s="55" t="s">
        <v>622</v>
      </c>
      <c r="Q236" s="107">
        <v>45433</v>
      </c>
      <c r="R236" s="55" t="s">
        <v>300</v>
      </c>
      <c r="S236" s="55">
        <f>DATEDIF(Tableau12[[#This Row],[DATE DE 1 ÈRE MISE EN SERVICE]],DONNEES!$B$2,"y")</f>
        <v>6</v>
      </c>
      <c r="T236" s="115">
        <f ca="1">DATEDIF(Tableau12[[#This Row],[DATE DE 1 ÈRE MISE EN SERVICE]],TODAY(),"y")</f>
        <v>6</v>
      </c>
    </row>
    <row r="237" spans="1:20" ht="30" customHeight="1" x14ac:dyDescent="0.25">
      <c r="A237" s="62" t="s">
        <v>548</v>
      </c>
      <c r="B237" s="117">
        <v>241</v>
      </c>
      <c r="C237" s="55" t="s">
        <v>20</v>
      </c>
      <c r="D237" s="55">
        <v>208</v>
      </c>
      <c r="E237" s="56" t="s">
        <v>8</v>
      </c>
      <c r="F237" s="57" t="s">
        <v>601</v>
      </c>
      <c r="G237" s="61" t="s">
        <v>595</v>
      </c>
      <c r="H237" s="55" t="s">
        <v>766</v>
      </c>
      <c r="I237" s="55" t="s">
        <v>642</v>
      </c>
      <c r="J237" s="55" t="s">
        <v>1159</v>
      </c>
      <c r="K237" s="55" t="s">
        <v>5</v>
      </c>
      <c r="L237" s="55" t="s">
        <v>2</v>
      </c>
      <c r="M237" s="55">
        <v>1550</v>
      </c>
      <c r="N237" s="55">
        <v>4</v>
      </c>
      <c r="O237" s="55">
        <v>5</v>
      </c>
      <c r="P237" s="55" t="s">
        <v>1160</v>
      </c>
      <c r="Q237" s="107">
        <v>45433</v>
      </c>
      <c r="R237" s="55" t="s">
        <v>300</v>
      </c>
      <c r="S237" s="55">
        <f>DATEDIF(Tableau12[[#This Row],[DATE DE 1 ÈRE MISE EN SERVICE]],DONNEES!$B$2,"y")</f>
        <v>6</v>
      </c>
      <c r="T237" s="115">
        <f ca="1">DATEDIF(Tableau12[[#This Row],[DATE DE 1 ÈRE MISE EN SERVICE]],TODAY(),"y")</f>
        <v>5</v>
      </c>
    </row>
    <row r="238" spans="1:20" ht="30" customHeight="1" x14ac:dyDescent="0.25">
      <c r="A238" s="62" t="s">
        <v>549</v>
      </c>
      <c r="B238" s="117">
        <v>242</v>
      </c>
      <c r="C238" s="55" t="s">
        <v>20</v>
      </c>
      <c r="D238" s="55">
        <v>208</v>
      </c>
      <c r="E238" s="56" t="s">
        <v>8</v>
      </c>
      <c r="F238" s="57" t="s">
        <v>601</v>
      </c>
      <c r="G238" s="61" t="s">
        <v>595</v>
      </c>
      <c r="H238" s="55" t="s">
        <v>681</v>
      </c>
      <c r="I238" s="55" t="s">
        <v>620</v>
      </c>
      <c r="J238" s="55" t="s">
        <v>1161</v>
      </c>
      <c r="K238" s="55" t="s">
        <v>5</v>
      </c>
      <c r="L238" s="55" t="s">
        <v>2</v>
      </c>
      <c r="M238" s="55">
        <v>1550</v>
      </c>
      <c r="N238" s="55">
        <v>4</v>
      </c>
      <c r="O238" s="55">
        <v>5</v>
      </c>
      <c r="P238" s="55" t="s">
        <v>1162</v>
      </c>
      <c r="Q238" s="107">
        <v>45433</v>
      </c>
      <c r="R238" s="55" t="s">
        <v>300</v>
      </c>
      <c r="S238" s="55">
        <f>DATEDIF(Tableau12[[#This Row],[DATE DE 1 ÈRE MISE EN SERVICE]],DONNEES!$B$2,"y")</f>
        <v>5</v>
      </c>
      <c r="T238" s="115">
        <f ca="1">DATEDIF(Tableau12[[#This Row],[DATE DE 1 ÈRE MISE EN SERVICE]],TODAY(),"y")</f>
        <v>5</v>
      </c>
    </row>
    <row r="239" spans="1:20" ht="30" customHeight="1" x14ac:dyDescent="0.25">
      <c r="A239" s="62" t="s">
        <v>550</v>
      </c>
      <c r="B239" s="117">
        <v>236</v>
      </c>
      <c r="C239" s="55" t="s">
        <v>20</v>
      </c>
      <c r="D239" s="55" t="s">
        <v>129</v>
      </c>
      <c r="E239" s="56" t="s">
        <v>18</v>
      </c>
      <c r="F239" s="57" t="s">
        <v>602</v>
      </c>
      <c r="G239" s="61" t="s">
        <v>595</v>
      </c>
      <c r="H239" s="55" t="s">
        <v>1044</v>
      </c>
      <c r="I239" s="55" t="s">
        <v>616</v>
      </c>
      <c r="J239" s="55" t="s">
        <v>1163</v>
      </c>
      <c r="K239" s="55" t="s">
        <v>5</v>
      </c>
      <c r="L239" s="55" t="s">
        <v>132</v>
      </c>
      <c r="M239" s="55">
        <v>2875</v>
      </c>
      <c r="N239" s="55">
        <v>9</v>
      </c>
      <c r="O239" s="55">
        <v>3</v>
      </c>
      <c r="P239" s="55" t="s">
        <v>1164</v>
      </c>
      <c r="Q239" s="107">
        <v>45490</v>
      </c>
      <c r="R239" s="55" t="s">
        <v>300</v>
      </c>
      <c r="S239" s="55">
        <f>DATEDIF(Tableau12[[#This Row],[DATE DE 1 ÈRE MISE EN SERVICE]],DONNEES!$B$2,"y")</f>
        <v>0</v>
      </c>
      <c r="T239" s="115">
        <f ca="1">DATEDIF(Tableau12[[#This Row],[DATE DE 1 ÈRE MISE EN SERVICE]],TODAY(),"y")</f>
        <v>0</v>
      </c>
    </row>
    <row r="240" spans="1:20" ht="30" customHeight="1" x14ac:dyDescent="0.25">
      <c r="A240" s="62" t="s">
        <v>551</v>
      </c>
      <c r="B240" s="117">
        <v>237</v>
      </c>
      <c r="C240" s="55" t="s">
        <v>20</v>
      </c>
      <c r="D240" s="55" t="s">
        <v>129</v>
      </c>
      <c r="E240" s="56" t="s">
        <v>18</v>
      </c>
      <c r="F240" s="57" t="s">
        <v>602</v>
      </c>
      <c r="G240" s="61" t="s">
        <v>595</v>
      </c>
      <c r="H240" s="55" t="s">
        <v>651</v>
      </c>
      <c r="I240" s="55" t="s">
        <v>652</v>
      </c>
      <c r="J240" s="55" t="s">
        <v>1165</v>
      </c>
      <c r="K240" s="55" t="s">
        <v>5</v>
      </c>
      <c r="L240" s="55" t="s">
        <v>132</v>
      </c>
      <c r="M240" s="55">
        <v>2875</v>
      </c>
      <c r="N240" s="55">
        <v>9</v>
      </c>
      <c r="O240" s="55">
        <v>3</v>
      </c>
      <c r="P240" s="55" t="s">
        <v>1164</v>
      </c>
      <c r="Q240" s="107">
        <v>45490</v>
      </c>
      <c r="R240" s="55" t="s">
        <v>300</v>
      </c>
      <c r="S240" s="55">
        <f>DATEDIF(Tableau12[[#This Row],[DATE DE 1 ÈRE MISE EN SERVICE]],DONNEES!$B$2,"y")</f>
        <v>0</v>
      </c>
      <c r="T240" s="115">
        <f ca="1">DATEDIF(Tableau12[[#This Row],[DATE DE 1 ÈRE MISE EN SERVICE]],TODAY(),"y")</f>
        <v>0</v>
      </c>
    </row>
    <row r="241" spans="1:20" ht="30" customHeight="1" x14ac:dyDescent="0.25">
      <c r="A241" s="62" t="s">
        <v>552</v>
      </c>
      <c r="B241" s="117">
        <v>238</v>
      </c>
      <c r="C241" s="55" t="s">
        <v>20</v>
      </c>
      <c r="D241" s="55" t="s">
        <v>129</v>
      </c>
      <c r="E241" s="56" t="s">
        <v>18</v>
      </c>
      <c r="F241" s="57" t="s">
        <v>602</v>
      </c>
      <c r="G241" s="61" t="s">
        <v>595</v>
      </c>
      <c r="H241" s="55" t="s">
        <v>634</v>
      </c>
      <c r="I241" s="55" t="s">
        <v>620</v>
      </c>
      <c r="J241" s="55" t="s">
        <v>1166</v>
      </c>
      <c r="K241" s="55" t="s">
        <v>5</v>
      </c>
      <c r="L241" s="55" t="s">
        <v>132</v>
      </c>
      <c r="M241" s="55">
        <v>2875</v>
      </c>
      <c r="N241" s="55">
        <v>9</v>
      </c>
      <c r="O241" s="55">
        <v>3</v>
      </c>
      <c r="P241" s="55" t="s">
        <v>1164</v>
      </c>
      <c r="Q241" s="107">
        <v>45490</v>
      </c>
      <c r="R241" s="55" t="s">
        <v>300</v>
      </c>
      <c r="S241" s="55">
        <f>DATEDIF(Tableau12[[#This Row],[DATE DE 1 ÈRE MISE EN SERVICE]],DONNEES!$B$2,"y")</f>
        <v>0</v>
      </c>
      <c r="T241" s="115">
        <f ca="1">DATEDIF(Tableau12[[#This Row],[DATE DE 1 ÈRE MISE EN SERVICE]],TODAY(),"y")</f>
        <v>0</v>
      </c>
    </row>
    <row r="242" spans="1:20" ht="30" customHeight="1" x14ac:dyDescent="0.25">
      <c r="A242" s="62" t="s">
        <v>553</v>
      </c>
      <c r="B242" s="117">
        <v>243</v>
      </c>
      <c r="C242" s="55" t="s">
        <v>15</v>
      </c>
      <c r="D242" s="55" t="s">
        <v>39</v>
      </c>
      <c r="E242" s="56" t="s">
        <v>18</v>
      </c>
      <c r="F242" s="57" t="s">
        <v>602</v>
      </c>
      <c r="G242" s="61" t="s">
        <v>595</v>
      </c>
      <c r="H242" s="55" t="s">
        <v>708</v>
      </c>
      <c r="I242" s="55" t="s">
        <v>709</v>
      </c>
      <c r="J242" s="55" t="s">
        <v>1167</v>
      </c>
      <c r="K242" s="55" t="s">
        <v>5</v>
      </c>
      <c r="L242" s="55" t="s">
        <v>132</v>
      </c>
      <c r="M242" s="55">
        <v>2130</v>
      </c>
      <c r="N242" s="55">
        <v>7</v>
      </c>
      <c r="O242" s="55">
        <v>5</v>
      </c>
      <c r="P242" s="55" t="s">
        <v>1168</v>
      </c>
      <c r="Q242" s="107">
        <v>45433</v>
      </c>
      <c r="R242" s="55" t="s">
        <v>300</v>
      </c>
      <c r="S242" s="55">
        <f>DATEDIF(Tableau12[[#This Row],[DATE DE 1 ÈRE MISE EN SERVICE]],DONNEES!$B$2,"y")</f>
        <v>5</v>
      </c>
      <c r="T242" s="115">
        <f ca="1">DATEDIF(Tableau12[[#This Row],[DATE DE 1 ÈRE MISE EN SERVICE]],TODAY(),"y")</f>
        <v>5</v>
      </c>
    </row>
    <row r="243" spans="1:20" ht="30" customHeight="1" thickBot="1" x14ac:dyDescent="0.3">
      <c r="A243" s="62" t="s">
        <v>1358</v>
      </c>
      <c r="B243" s="117">
        <v>17</v>
      </c>
      <c r="C243" s="55" t="s">
        <v>20</v>
      </c>
      <c r="D243" s="55" t="s">
        <v>129</v>
      </c>
      <c r="E243" s="56" t="s">
        <v>18</v>
      </c>
      <c r="F243" s="57" t="s">
        <v>602</v>
      </c>
      <c r="G243" s="61" t="s">
        <v>595</v>
      </c>
      <c r="H243" s="55" t="s">
        <v>684</v>
      </c>
      <c r="I243" s="55" t="s">
        <v>685</v>
      </c>
      <c r="J243" s="121" t="s">
        <v>1368</v>
      </c>
      <c r="K243" s="55" t="s">
        <v>5</v>
      </c>
      <c r="L243" s="55" t="s">
        <v>132</v>
      </c>
      <c r="M243" s="55">
        <v>3100</v>
      </c>
      <c r="N243" s="55">
        <v>9</v>
      </c>
      <c r="O243" s="55">
        <v>3</v>
      </c>
      <c r="P243" s="107">
        <v>45496</v>
      </c>
      <c r="Q243" s="107">
        <v>45503</v>
      </c>
      <c r="R243" s="55" t="s">
        <v>300</v>
      </c>
      <c r="S243" s="55">
        <f>DATEDIF(Tableau12[[#This Row],[DATE DE 1 ÈRE MISE EN SERVICE]],DONNEES!$B$2,"y")</f>
        <v>0</v>
      </c>
      <c r="T243" s="115">
        <f ca="1">DATEDIF(Tableau12[[#This Row],[DATE DE 1 ÈRE MISE EN SERVICE]],TODAY(),"y")</f>
        <v>0</v>
      </c>
    </row>
    <row r="244" spans="1:20" ht="30" customHeight="1" thickBot="1" x14ac:dyDescent="0.3">
      <c r="A244" s="62" t="s">
        <v>1359</v>
      </c>
      <c r="B244" s="117">
        <v>92</v>
      </c>
      <c r="C244" s="55" t="s">
        <v>1364</v>
      </c>
      <c r="D244" s="55" t="s">
        <v>1365</v>
      </c>
      <c r="E244" s="56" t="s">
        <v>18</v>
      </c>
      <c r="F244" s="57" t="s">
        <v>602</v>
      </c>
      <c r="G244" s="61" t="s">
        <v>595</v>
      </c>
      <c r="H244" s="55" t="s">
        <v>6</v>
      </c>
      <c r="I244" s="55" t="s">
        <v>832</v>
      </c>
      <c r="J244" s="122" t="s">
        <v>1369</v>
      </c>
      <c r="K244" s="55" t="s">
        <v>5</v>
      </c>
      <c r="L244" s="55" t="s">
        <v>132</v>
      </c>
      <c r="M244" s="55">
        <v>3500</v>
      </c>
      <c r="N244" s="55">
        <v>11</v>
      </c>
      <c r="O244" s="55">
        <v>3</v>
      </c>
      <c r="P244" s="107">
        <v>45362</v>
      </c>
      <c r="Q244" s="107">
        <v>45590</v>
      </c>
      <c r="R244" s="55" t="s">
        <v>300</v>
      </c>
      <c r="S244" s="55">
        <f>DATEDIF(Tableau12[[#This Row],[DATE DE 1 ÈRE MISE EN SERVICE]],DONNEES!$B$2,"y")</f>
        <v>1</v>
      </c>
      <c r="T244" s="115">
        <f ca="1">DATEDIF(Tableau12[[#This Row],[DATE DE 1 ÈRE MISE EN SERVICE]],TODAY(),"y")</f>
        <v>0</v>
      </c>
    </row>
    <row r="245" spans="1:20" ht="30" customHeight="1" thickBot="1" x14ac:dyDescent="0.3">
      <c r="A245" s="62" t="s">
        <v>1360</v>
      </c>
      <c r="B245" s="117">
        <v>36</v>
      </c>
      <c r="C245" s="55" t="s">
        <v>52</v>
      </c>
      <c r="D245" s="55" t="s">
        <v>104</v>
      </c>
      <c r="E245" s="56" t="s">
        <v>8</v>
      </c>
      <c r="F245" s="57" t="s">
        <v>601</v>
      </c>
      <c r="G245" s="61" t="s">
        <v>595</v>
      </c>
      <c r="H245" s="55" t="s">
        <v>724</v>
      </c>
      <c r="I245" s="55" t="s">
        <v>725</v>
      </c>
      <c r="J245" s="121" t="s">
        <v>1370</v>
      </c>
      <c r="K245" s="55" t="s">
        <v>5</v>
      </c>
      <c r="L245" s="55" t="s">
        <v>2</v>
      </c>
      <c r="M245" s="55">
        <v>1515</v>
      </c>
      <c r="N245" s="55">
        <v>4</v>
      </c>
      <c r="O245" s="55">
        <v>5</v>
      </c>
      <c r="P245" s="107">
        <v>43802</v>
      </c>
      <c r="Q245" s="107">
        <v>45610</v>
      </c>
      <c r="R245" s="55" t="s">
        <v>300</v>
      </c>
      <c r="S245" s="55">
        <f>DATEDIF(Tableau12[[#This Row],[DATE DE 1 ÈRE MISE EN SERVICE]],DONNEES!$B$2,"y")</f>
        <v>5</v>
      </c>
      <c r="T245" s="115">
        <f ca="1">DATEDIF(Tableau12[[#This Row],[DATE DE 1 ÈRE MISE EN SERVICE]],TODAY(),"y")</f>
        <v>4</v>
      </c>
    </row>
    <row r="246" spans="1:20" ht="30" customHeight="1" thickBot="1" x14ac:dyDescent="0.3">
      <c r="A246" s="62" t="s">
        <v>1361</v>
      </c>
      <c r="B246" s="117">
        <v>104</v>
      </c>
      <c r="C246" s="55" t="s">
        <v>20</v>
      </c>
      <c r="D246" s="55">
        <v>208</v>
      </c>
      <c r="E246" s="56" t="s">
        <v>8</v>
      </c>
      <c r="F246" s="57" t="s">
        <v>601</v>
      </c>
      <c r="G246" s="61" t="s">
        <v>595</v>
      </c>
      <c r="H246" s="55" t="s">
        <v>724</v>
      </c>
      <c r="I246" s="55" t="s">
        <v>725</v>
      </c>
      <c r="J246" s="122" t="s">
        <v>1371</v>
      </c>
      <c r="K246" s="55" t="s">
        <v>5</v>
      </c>
      <c r="L246" s="55" t="s">
        <v>2</v>
      </c>
      <c r="M246" s="55">
        <v>1550</v>
      </c>
      <c r="N246" s="55">
        <v>4</v>
      </c>
      <c r="O246" s="55">
        <v>5</v>
      </c>
      <c r="P246" s="107">
        <v>43732</v>
      </c>
      <c r="Q246" s="107">
        <v>45610</v>
      </c>
      <c r="R246" s="55" t="s">
        <v>300</v>
      </c>
      <c r="S246" s="55">
        <f>DATEDIF(Tableau12[[#This Row],[DATE DE 1 ÈRE MISE EN SERVICE]],DONNEES!$B$2,"y")</f>
        <v>5</v>
      </c>
      <c r="T246" s="115">
        <f ca="1">DATEDIF(Tableau12[[#This Row],[DATE DE 1 ÈRE MISE EN SERVICE]],TODAY(),"y")</f>
        <v>5</v>
      </c>
    </row>
    <row r="247" spans="1:20" ht="30" customHeight="1" thickBot="1" x14ac:dyDescent="0.3">
      <c r="A247" s="62" t="s">
        <v>1362</v>
      </c>
      <c r="B247" s="117">
        <v>28</v>
      </c>
      <c r="C247" s="55" t="s">
        <v>196</v>
      </c>
      <c r="D247" s="55" t="s">
        <v>1366</v>
      </c>
      <c r="E247" s="56" t="s">
        <v>8</v>
      </c>
      <c r="F247" s="57" t="s">
        <v>601</v>
      </c>
      <c r="G247" s="61" t="s">
        <v>595</v>
      </c>
      <c r="H247" s="55" t="s">
        <v>751</v>
      </c>
      <c r="I247" s="55" t="s">
        <v>695</v>
      </c>
      <c r="J247" s="121" t="s">
        <v>1372</v>
      </c>
      <c r="K247" s="55" t="s">
        <v>5</v>
      </c>
      <c r="L247" s="55" t="s">
        <v>132</v>
      </c>
      <c r="M247" s="55">
        <v>3000</v>
      </c>
      <c r="N247" s="55">
        <v>5</v>
      </c>
      <c r="O247" s="55">
        <v>5</v>
      </c>
      <c r="P247" s="107">
        <v>45339</v>
      </c>
      <c r="Q247" s="107">
        <v>45495</v>
      </c>
      <c r="R247" s="55" t="s">
        <v>300</v>
      </c>
      <c r="S247" s="55">
        <f>DATEDIF(Tableau12[[#This Row],[DATE DE 1 ÈRE MISE EN SERVICE]],DONNEES!$B$2,"y")</f>
        <v>1</v>
      </c>
      <c r="T247" s="115">
        <f ca="1">DATEDIF(Tableau12[[#This Row],[DATE DE 1 ÈRE MISE EN SERVICE]],TODAY(),"y")</f>
        <v>0</v>
      </c>
    </row>
    <row r="248" spans="1:20" ht="30" customHeight="1" x14ac:dyDescent="0.25">
      <c r="A248" s="62" t="s">
        <v>1363</v>
      </c>
      <c r="B248" s="117">
        <v>44</v>
      </c>
      <c r="C248" s="55" t="s">
        <v>28</v>
      </c>
      <c r="D248" s="55" t="s">
        <v>27</v>
      </c>
      <c r="E248" s="56" t="s">
        <v>26</v>
      </c>
      <c r="F248" s="57" t="s">
        <v>603</v>
      </c>
      <c r="G248" s="61" t="s">
        <v>598</v>
      </c>
      <c r="H248" s="55" t="s">
        <v>1374</v>
      </c>
      <c r="I248" s="55" t="s">
        <v>695</v>
      </c>
      <c r="J248" s="55" t="s">
        <v>1373</v>
      </c>
      <c r="K248" s="55" t="s">
        <v>5</v>
      </c>
      <c r="L248" s="55" t="s">
        <v>9</v>
      </c>
      <c r="M248" s="55">
        <v>4250</v>
      </c>
      <c r="N248" s="55">
        <v>6</v>
      </c>
      <c r="O248" s="55">
        <v>5</v>
      </c>
      <c r="P248" s="107">
        <v>45600</v>
      </c>
      <c r="Q248" s="107">
        <v>45609</v>
      </c>
      <c r="R248" s="55" t="s">
        <v>300</v>
      </c>
      <c r="S248" s="55">
        <f>DATEDIF(Tableau12[[#This Row],[DATE DE 1 ÈRE MISE EN SERVICE]],DONNEES!$B$2,"y")</f>
        <v>0</v>
      </c>
      <c r="T248" s="115">
        <f ca="1">DATEDIF(Tableau12[[#This Row],[DATE DE 1 ÈRE MISE EN SERVICE]],TODAY(),"y")</f>
        <v>0</v>
      </c>
    </row>
    <row r="249" spans="1:20" ht="30" customHeight="1" x14ac:dyDescent="0.25">
      <c r="A249" s="62" t="s">
        <v>554</v>
      </c>
      <c r="B249" s="62" t="s">
        <v>1321</v>
      </c>
      <c r="C249" s="55" t="s">
        <v>1169</v>
      </c>
      <c r="D249" s="55" t="s">
        <v>1243</v>
      </c>
      <c r="E249" s="56" t="s">
        <v>1170</v>
      </c>
      <c r="F249" s="57" t="s">
        <v>610</v>
      </c>
      <c r="G249" s="61" t="s">
        <v>263</v>
      </c>
      <c r="H249" s="55" t="s">
        <v>819</v>
      </c>
      <c r="I249" s="55" t="s">
        <v>685</v>
      </c>
      <c r="J249" s="55" t="s">
        <v>1171</v>
      </c>
      <c r="K249" s="55" t="s">
        <v>5</v>
      </c>
      <c r="L249" s="55" t="s">
        <v>2</v>
      </c>
      <c r="M249" s="55">
        <v>355</v>
      </c>
      <c r="N249" s="55">
        <v>1</v>
      </c>
      <c r="O249" s="55">
        <v>2</v>
      </c>
      <c r="P249" s="55" t="s">
        <v>1172</v>
      </c>
      <c r="Q249" s="107">
        <v>43922</v>
      </c>
      <c r="R249" s="55" t="s">
        <v>300</v>
      </c>
      <c r="S249" s="55">
        <f>DATEDIF(Tableau12[[#This Row],[DATE DE 1 ÈRE MISE EN SERVICE]],DONNEES!$B$2,"y")</f>
        <v>14</v>
      </c>
      <c r="T249" s="115">
        <f ca="1">DATEDIF(Tableau12[[#This Row],[DATE DE 1 ÈRE MISE EN SERVICE]],TODAY(),"y")</f>
        <v>13</v>
      </c>
    </row>
    <row r="250" spans="1:20" ht="30" customHeight="1" x14ac:dyDescent="0.25">
      <c r="A250" s="62" t="s">
        <v>555</v>
      </c>
      <c r="B250" s="62" t="s">
        <v>1322</v>
      </c>
      <c r="C250" s="55" t="s">
        <v>1169</v>
      </c>
      <c r="D250" s="55" t="s">
        <v>1244</v>
      </c>
      <c r="E250" s="56" t="s">
        <v>1170</v>
      </c>
      <c r="F250" s="57" t="s">
        <v>610</v>
      </c>
      <c r="G250" s="61" t="s">
        <v>263</v>
      </c>
      <c r="H250" s="55" t="s">
        <v>732</v>
      </c>
      <c r="I250" s="55" t="s">
        <v>733</v>
      </c>
      <c r="J250" s="55" t="s">
        <v>1173</v>
      </c>
      <c r="K250" s="55" t="s">
        <v>5</v>
      </c>
      <c r="L250" s="55" t="s">
        <v>2</v>
      </c>
      <c r="M250" s="55">
        <v>354</v>
      </c>
      <c r="N250" s="55">
        <v>1</v>
      </c>
      <c r="O250" s="55">
        <v>2</v>
      </c>
      <c r="P250" s="55" t="s">
        <v>1174</v>
      </c>
      <c r="Q250" s="107">
        <v>43922</v>
      </c>
      <c r="R250" s="55" t="s">
        <v>300</v>
      </c>
      <c r="S250" s="55">
        <f>DATEDIF(Tableau12[[#This Row],[DATE DE 1 ÈRE MISE EN SERVICE]],DONNEES!$B$2,"y")</f>
        <v>10</v>
      </c>
      <c r="T250" s="115">
        <f ca="1">DATEDIF(Tableau12[[#This Row],[DATE DE 1 ÈRE MISE EN SERVICE]],TODAY(),"y")</f>
        <v>10</v>
      </c>
    </row>
    <row r="251" spans="1:20" ht="30" customHeight="1" x14ac:dyDescent="0.25">
      <c r="A251" s="62" t="s">
        <v>556</v>
      </c>
      <c r="B251" s="62" t="s">
        <v>1323</v>
      </c>
      <c r="C251" s="55" t="s">
        <v>1175</v>
      </c>
      <c r="D251" s="55" t="s">
        <v>1241</v>
      </c>
      <c r="E251" s="56" t="s">
        <v>0</v>
      </c>
      <c r="F251" s="57" t="s">
        <v>604</v>
      </c>
      <c r="G251" s="61" t="s">
        <v>263</v>
      </c>
      <c r="H251" s="55" t="s">
        <v>634</v>
      </c>
      <c r="I251" s="55" t="s">
        <v>620</v>
      </c>
      <c r="J251" s="55" t="s">
        <v>1176</v>
      </c>
      <c r="K251" s="55" t="s">
        <v>5</v>
      </c>
      <c r="L251" s="55" t="s">
        <v>132</v>
      </c>
      <c r="M251" s="55">
        <v>373</v>
      </c>
      <c r="N251" s="55">
        <v>0</v>
      </c>
      <c r="O251" s="55">
        <v>1</v>
      </c>
      <c r="P251" s="55" t="s">
        <v>1177</v>
      </c>
      <c r="Q251" s="107">
        <v>45224</v>
      </c>
      <c r="R251" s="55" t="s">
        <v>300</v>
      </c>
      <c r="S251" s="55">
        <f>DATEDIF(Tableau12[[#This Row],[DATE DE 1 ÈRE MISE EN SERVICE]],DONNEES!$B$2,"y")</f>
        <v>8</v>
      </c>
      <c r="T251" s="115">
        <f ca="1">DATEDIF(Tableau12[[#This Row],[DATE DE 1 ÈRE MISE EN SERVICE]],TODAY(),"y")</f>
        <v>8</v>
      </c>
    </row>
    <row r="252" spans="1:20" ht="30" customHeight="1" x14ac:dyDescent="0.25">
      <c r="A252" s="62" t="s">
        <v>557</v>
      </c>
      <c r="B252" s="62" t="s">
        <v>1324</v>
      </c>
      <c r="C252" s="55" t="s">
        <v>1175</v>
      </c>
      <c r="D252" s="55" t="s">
        <v>1241</v>
      </c>
      <c r="E252" s="56" t="s">
        <v>0</v>
      </c>
      <c r="F252" s="57" t="s">
        <v>604</v>
      </c>
      <c r="G252" s="61" t="s">
        <v>263</v>
      </c>
      <c r="H252" s="55" t="s">
        <v>1178</v>
      </c>
      <c r="I252" s="55" t="s">
        <v>832</v>
      </c>
      <c r="J252" s="55" t="s">
        <v>1179</v>
      </c>
      <c r="K252" s="55" t="s">
        <v>5</v>
      </c>
      <c r="L252" s="55" t="s">
        <v>132</v>
      </c>
      <c r="M252" s="55">
        <v>373</v>
      </c>
      <c r="N252" s="55">
        <v>0</v>
      </c>
      <c r="O252" s="55">
        <v>1</v>
      </c>
      <c r="P252" s="55" t="s">
        <v>1177</v>
      </c>
      <c r="Q252" s="107">
        <v>45224</v>
      </c>
      <c r="R252" s="55" t="s">
        <v>300</v>
      </c>
      <c r="S252" s="55">
        <f>DATEDIF(Tableau12[[#This Row],[DATE DE 1 ÈRE MISE EN SERVICE]],DONNEES!$B$2,"y")</f>
        <v>8</v>
      </c>
      <c r="T252" s="115">
        <f ca="1">DATEDIF(Tableau12[[#This Row],[DATE DE 1 ÈRE MISE EN SERVICE]],TODAY(),"y")</f>
        <v>8</v>
      </c>
    </row>
    <row r="253" spans="1:20" ht="30" customHeight="1" x14ac:dyDescent="0.25">
      <c r="A253" s="62" t="s">
        <v>558</v>
      </c>
      <c r="B253" s="62" t="s">
        <v>1325</v>
      </c>
      <c r="C253" s="55" t="s">
        <v>1175</v>
      </c>
      <c r="D253" s="55" t="s">
        <v>1241</v>
      </c>
      <c r="E253" s="56" t="s">
        <v>0</v>
      </c>
      <c r="F253" s="57" t="s">
        <v>604</v>
      </c>
      <c r="G253" s="61" t="s">
        <v>263</v>
      </c>
      <c r="H253" s="55" t="s">
        <v>1178</v>
      </c>
      <c r="I253" s="55" t="s">
        <v>832</v>
      </c>
      <c r="J253" s="55" t="s">
        <v>1180</v>
      </c>
      <c r="K253" s="55" t="s">
        <v>5</v>
      </c>
      <c r="L253" s="55" t="s">
        <v>132</v>
      </c>
      <c r="M253" s="55">
        <v>373</v>
      </c>
      <c r="N253" s="55">
        <v>0</v>
      </c>
      <c r="O253" s="55">
        <v>1</v>
      </c>
      <c r="P253" s="55" t="s">
        <v>1181</v>
      </c>
      <c r="Q253" s="107">
        <v>45224</v>
      </c>
      <c r="R253" s="55" t="s">
        <v>300</v>
      </c>
      <c r="S253" s="55">
        <f>DATEDIF(Tableau12[[#This Row],[DATE DE 1 ÈRE MISE EN SERVICE]],DONNEES!$B$2,"y")</f>
        <v>8</v>
      </c>
      <c r="T253" s="115">
        <f ca="1">DATEDIF(Tableau12[[#This Row],[DATE DE 1 ÈRE MISE EN SERVICE]],TODAY(),"y")</f>
        <v>8</v>
      </c>
    </row>
    <row r="254" spans="1:20" ht="30" customHeight="1" x14ac:dyDescent="0.25">
      <c r="A254" s="62" t="s">
        <v>559</v>
      </c>
      <c r="B254" s="62" t="s">
        <v>1326</v>
      </c>
      <c r="C254" s="55" t="s">
        <v>20</v>
      </c>
      <c r="D254" s="55" t="s">
        <v>1242</v>
      </c>
      <c r="E254" s="56" t="s">
        <v>0</v>
      </c>
      <c r="F254" s="57" t="s">
        <v>604</v>
      </c>
      <c r="G254" s="61" t="s">
        <v>263</v>
      </c>
      <c r="H254" s="55" t="s">
        <v>665</v>
      </c>
      <c r="I254" s="55" t="s">
        <v>652</v>
      </c>
      <c r="J254" s="55" t="s">
        <v>1182</v>
      </c>
      <c r="K254" s="55" t="s">
        <v>5</v>
      </c>
      <c r="L254" s="55" t="s">
        <v>589</v>
      </c>
      <c r="M254" s="55">
        <v>0</v>
      </c>
      <c r="N254" s="55">
        <v>0</v>
      </c>
      <c r="O254" s="55">
        <v>0</v>
      </c>
      <c r="P254" s="55" t="s">
        <v>1183</v>
      </c>
      <c r="Q254" s="107">
        <v>43922</v>
      </c>
      <c r="R254" s="55" t="s">
        <v>300</v>
      </c>
      <c r="S254" s="55">
        <f>DATEDIF(Tableau12[[#This Row],[DATE DE 1 ÈRE MISE EN SERVICE]],DONNEES!$B$2,"y")</f>
        <v>24</v>
      </c>
      <c r="T254" s="115">
        <f ca="1">DATEDIF(Tableau12[[#This Row],[DATE DE 1 ÈRE MISE EN SERVICE]],TODAY(),"y")</f>
        <v>23</v>
      </c>
    </row>
    <row r="255" spans="1:20" ht="30" customHeight="1" x14ac:dyDescent="0.25">
      <c r="A255" s="62" t="s">
        <v>560</v>
      </c>
      <c r="B255" s="62" t="s">
        <v>1327</v>
      </c>
      <c r="C255" s="55" t="s">
        <v>1184</v>
      </c>
      <c r="D255" s="55" t="s">
        <v>1185</v>
      </c>
      <c r="E255" s="56" t="s">
        <v>256</v>
      </c>
      <c r="F255" s="57" t="s">
        <v>606</v>
      </c>
      <c r="G255" s="61" t="s">
        <v>600</v>
      </c>
      <c r="H255" s="55" t="s">
        <v>22</v>
      </c>
      <c r="I255" s="55" t="s">
        <v>623</v>
      </c>
      <c r="J255" s="55" t="s">
        <v>1186</v>
      </c>
      <c r="K255" s="55" t="s">
        <v>5</v>
      </c>
      <c r="L255" s="55" t="s">
        <v>9</v>
      </c>
      <c r="M255" s="55">
        <v>0</v>
      </c>
      <c r="N255" s="55">
        <v>5</v>
      </c>
      <c r="O255" s="55">
        <v>1</v>
      </c>
      <c r="P255" s="55" t="s">
        <v>1187</v>
      </c>
      <c r="Q255" s="107">
        <v>43922</v>
      </c>
      <c r="R255" s="55" t="s">
        <v>300</v>
      </c>
      <c r="S255" s="55">
        <f>DATEDIF(Tableau12[[#This Row],[DATE DE 1 ÈRE MISE EN SERVICE]],DONNEES!$B$2,"y")</f>
        <v>17</v>
      </c>
      <c r="T255" s="115">
        <f ca="1">DATEDIF(Tableau12[[#This Row],[DATE DE 1 ÈRE MISE EN SERVICE]],TODAY(),"y")</f>
        <v>16</v>
      </c>
    </row>
    <row r="256" spans="1:20" ht="30" customHeight="1" x14ac:dyDescent="0.25">
      <c r="A256" s="62" t="s">
        <v>561</v>
      </c>
      <c r="B256" s="62" t="s">
        <v>1328</v>
      </c>
      <c r="C256" s="55" t="s">
        <v>1184</v>
      </c>
      <c r="D256" s="55" t="s">
        <v>1188</v>
      </c>
      <c r="E256" s="56" t="s">
        <v>1189</v>
      </c>
      <c r="F256" s="57" t="s">
        <v>611</v>
      </c>
      <c r="G256" s="61" t="s">
        <v>600</v>
      </c>
      <c r="H256" s="55" t="s">
        <v>22</v>
      </c>
      <c r="I256" s="55" t="s">
        <v>623</v>
      </c>
      <c r="J256" s="55" t="s">
        <v>1190</v>
      </c>
      <c r="K256" s="55" t="s">
        <v>5</v>
      </c>
      <c r="L256" s="55" t="s">
        <v>9</v>
      </c>
      <c r="M256" s="55">
        <v>0</v>
      </c>
      <c r="N256" s="55">
        <v>1</v>
      </c>
      <c r="O256" s="55">
        <v>1</v>
      </c>
      <c r="P256" s="55" t="s">
        <v>1191</v>
      </c>
      <c r="Q256" s="107">
        <v>43922</v>
      </c>
      <c r="R256" s="55" t="s">
        <v>300</v>
      </c>
      <c r="S256" s="55">
        <f>DATEDIF(Tableau12[[#This Row],[DATE DE 1 ÈRE MISE EN SERVICE]],DONNEES!$B$2,"y")</f>
        <v>10</v>
      </c>
      <c r="T256" s="115">
        <f ca="1">DATEDIF(Tableau12[[#This Row],[DATE DE 1 ÈRE MISE EN SERVICE]],TODAY(),"y")</f>
        <v>10</v>
      </c>
    </row>
    <row r="257" spans="1:20" ht="30" customHeight="1" x14ac:dyDescent="0.25">
      <c r="A257" s="62" t="s">
        <v>562</v>
      </c>
      <c r="B257" s="62" t="s">
        <v>1329</v>
      </c>
      <c r="C257" s="55" t="s">
        <v>1184</v>
      </c>
      <c r="D257" s="55" t="s">
        <v>1188</v>
      </c>
      <c r="E257" s="56" t="s">
        <v>1189</v>
      </c>
      <c r="F257" s="57" t="s">
        <v>611</v>
      </c>
      <c r="G257" s="61" t="s">
        <v>600</v>
      </c>
      <c r="H257" s="55" t="s">
        <v>22</v>
      </c>
      <c r="I257" s="55" t="s">
        <v>623</v>
      </c>
      <c r="J257" s="55" t="s">
        <v>1192</v>
      </c>
      <c r="K257" s="55" t="s">
        <v>5</v>
      </c>
      <c r="L257" s="55" t="s">
        <v>9</v>
      </c>
      <c r="M257" s="55">
        <v>1200</v>
      </c>
      <c r="N257" s="55">
        <v>1</v>
      </c>
      <c r="O257" s="55">
        <v>1</v>
      </c>
      <c r="P257" s="55" t="s">
        <v>1193</v>
      </c>
      <c r="Q257" s="107">
        <v>44894</v>
      </c>
      <c r="R257" s="55" t="s">
        <v>300</v>
      </c>
      <c r="S257" s="55">
        <f>DATEDIF(Tableau12[[#This Row],[DATE DE 1 ÈRE MISE EN SERVICE]],DONNEES!$B$2,"y")</f>
        <v>2</v>
      </c>
      <c r="T257" s="115">
        <f ca="1">DATEDIF(Tableau12[[#This Row],[DATE DE 1 ÈRE MISE EN SERVICE]],TODAY(),"y")</f>
        <v>2</v>
      </c>
    </row>
    <row r="258" spans="1:20" ht="30" customHeight="1" x14ac:dyDescent="0.25">
      <c r="A258" s="62" t="s">
        <v>563</v>
      </c>
      <c r="B258" s="62" t="s">
        <v>1330</v>
      </c>
      <c r="C258" s="55" t="s">
        <v>1184</v>
      </c>
      <c r="D258" s="55" t="s">
        <v>1194</v>
      </c>
      <c r="E258" s="56" t="s">
        <v>256</v>
      </c>
      <c r="F258" s="57" t="s">
        <v>606</v>
      </c>
      <c r="G258" s="61" t="s">
        <v>600</v>
      </c>
      <c r="H258" s="55" t="s">
        <v>22</v>
      </c>
      <c r="I258" s="55" t="s">
        <v>623</v>
      </c>
      <c r="J258" s="55" t="s">
        <v>1195</v>
      </c>
      <c r="K258" s="55" t="s">
        <v>5</v>
      </c>
      <c r="L258" s="55" t="s">
        <v>9</v>
      </c>
      <c r="M258" s="55">
        <v>0</v>
      </c>
      <c r="N258" s="55">
        <v>0</v>
      </c>
      <c r="O258" s="55">
        <v>1</v>
      </c>
      <c r="P258" s="55" t="s">
        <v>1196</v>
      </c>
      <c r="Q258" s="107">
        <v>43922</v>
      </c>
      <c r="R258" s="55" t="s">
        <v>300</v>
      </c>
      <c r="S258" s="55">
        <f>DATEDIF(Tableau12[[#This Row],[DATE DE 1 ÈRE MISE EN SERVICE]],DONNEES!$B$2,"y")</f>
        <v>24</v>
      </c>
      <c r="T258" s="115">
        <f ca="1">DATEDIF(Tableau12[[#This Row],[DATE DE 1 ÈRE MISE EN SERVICE]],TODAY(),"y")</f>
        <v>24</v>
      </c>
    </row>
    <row r="259" spans="1:20" ht="30" customHeight="1" x14ac:dyDescent="0.25">
      <c r="A259" s="62" t="s">
        <v>564</v>
      </c>
      <c r="B259" s="62" t="s">
        <v>1331</v>
      </c>
      <c r="C259" s="55" t="s">
        <v>1184</v>
      </c>
      <c r="D259" s="55" t="s">
        <v>1197</v>
      </c>
      <c r="E259" s="56" t="s">
        <v>256</v>
      </c>
      <c r="F259" s="57" t="s">
        <v>606</v>
      </c>
      <c r="G259" s="61" t="s">
        <v>600</v>
      </c>
      <c r="H259" s="55" t="s">
        <v>22</v>
      </c>
      <c r="I259" s="55" t="s">
        <v>623</v>
      </c>
      <c r="J259" s="55" t="s">
        <v>1198</v>
      </c>
      <c r="K259" s="55" t="s">
        <v>5</v>
      </c>
      <c r="L259" s="55" t="s">
        <v>9</v>
      </c>
      <c r="M259" s="55">
        <v>3070</v>
      </c>
      <c r="N259" s="55">
        <v>9</v>
      </c>
      <c r="O259" s="55">
        <v>0</v>
      </c>
      <c r="P259" s="55" t="s">
        <v>1199</v>
      </c>
      <c r="Q259" s="107">
        <v>43922</v>
      </c>
      <c r="R259" s="55" t="s">
        <v>300</v>
      </c>
      <c r="S259" s="55">
        <f>DATEDIF(Tableau12[[#This Row],[DATE DE 1 ÈRE MISE EN SERVICE]],DONNEES!$B$2,"y")</f>
        <v>13</v>
      </c>
      <c r="T259" s="115">
        <f ca="1">DATEDIF(Tableau12[[#This Row],[DATE DE 1 ÈRE MISE EN SERVICE]],TODAY(),"y")</f>
        <v>13</v>
      </c>
    </row>
    <row r="260" spans="1:20" ht="30" customHeight="1" x14ac:dyDescent="0.25">
      <c r="A260" s="62" t="s">
        <v>565</v>
      </c>
      <c r="B260" s="62" t="s">
        <v>1332</v>
      </c>
      <c r="C260" s="55" t="s">
        <v>1184</v>
      </c>
      <c r="D260" s="55" t="s">
        <v>1200</v>
      </c>
      <c r="E260" s="56" t="s">
        <v>256</v>
      </c>
      <c r="F260" s="57" t="s">
        <v>606</v>
      </c>
      <c r="G260" s="61" t="s">
        <v>600</v>
      </c>
      <c r="H260" s="55" t="s">
        <v>22</v>
      </c>
      <c r="I260" s="55" t="s">
        <v>623</v>
      </c>
      <c r="J260" s="55" t="s">
        <v>1201</v>
      </c>
      <c r="K260" s="55" t="s">
        <v>5</v>
      </c>
      <c r="L260" s="55" t="s">
        <v>9</v>
      </c>
      <c r="M260" s="55">
        <v>0</v>
      </c>
      <c r="N260" s="55">
        <v>0</v>
      </c>
      <c r="O260" s="55">
        <v>1</v>
      </c>
      <c r="P260" s="55" t="s">
        <v>1202</v>
      </c>
      <c r="Q260" s="107">
        <v>43922</v>
      </c>
      <c r="R260" s="55" t="s">
        <v>300</v>
      </c>
      <c r="S260" s="55">
        <f>DATEDIF(Tableau12[[#This Row],[DATE DE 1 ÈRE MISE EN SERVICE]],DONNEES!$B$2,"y")</f>
        <v>21</v>
      </c>
      <c r="T260" s="115">
        <f ca="1">DATEDIF(Tableau12[[#This Row],[DATE DE 1 ÈRE MISE EN SERVICE]],TODAY(),"y")</f>
        <v>21</v>
      </c>
    </row>
    <row r="261" spans="1:20" ht="30" customHeight="1" x14ac:dyDescent="0.25">
      <c r="A261" s="62">
        <v>40243</v>
      </c>
      <c r="B261" s="62" t="s">
        <v>1320</v>
      </c>
      <c r="C261" s="55" t="s">
        <v>1203</v>
      </c>
      <c r="D261" s="55" t="s">
        <v>1204</v>
      </c>
      <c r="E261" s="58" t="s">
        <v>301</v>
      </c>
      <c r="F261" s="59" t="s">
        <v>301</v>
      </c>
      <c r="G261" s="61" t="s">
        <v>600</v>
      </c>
      <c r="H261" s="55" t="s">
        <v>1027</v>
      </c>
      <c r="I261" s="55" t="s">
        <v>1028</v>
      </c>
      <c r="J261" s="55" t="s">
        <v>1205</v>
      </c>
      <c r="K261" s="55" t="s">
        <v>5</v>
      </c>
      <c r="L261" s="55" t="s">
        <v>9</v>
      </c>
      <c r="M261" s="55">
        <v>0</v>
      </c>
      <c r="N261" s="55">
        <v>0</v>
      </c>
      <c r="O261" s="55">
        <v>0</v>
      </c>
      <c r="P261" s="55" t="s">
        <v>593</v>
      </c>
      <c r="Q261" s="107">
        <v>43922</v>
      </c>
      <c r="R261" s="55" t="s">
        <v>300</v>
      </c>
      <c r="S261" s="55">
        <f>DATEDIF(Tableau12[[#This Row],[DATE DE 1 ÈRE MISE EN SERVICE]],DONNEES!$B$2,"y")</f>
        <v>7</v>
      </c>
      <c r="T261" s="115">
        <f ca="1">DATEDIF(Tableau12[[#This Row],[DATE DE 1 ÈRE MISE EN SERVICE]],TODAY(),"y")</f>
        <v>7</v>
      </c>
    </row>
    <row r="262" spans="1:20" ht="30" customHeight="1" x14ac:dyDescent="0.25">
      <c r="A262" s="62" t="s">
        <v>566</v>
      </c>
      <c r="B262" s="62" t="s">
        <v>1333</v>
      </c>
      <c r="C262" s="55" t="s">
        <v>15</v>
      </c>
      <c r="D262" s="55" t="s">
        <v>580</v>
      </c>
      <c r="E262" s="56" t="s">
        <v>256</v>
      </c>
      <c r="F262" s="57" t="s">
        <v>606</v>
      </c>
      <c r="G262" s="61" t="s">
        <v>600</v>
      </c>
      <c r="H262" s="55" t="s">
        <v>635</v>
      </c>
      <c r="I262" s="55" t="s">
        <v>636</v>
      </c>
      <c r="J262" s="55" t="s">
        <v>1206</v>
      </c>
      <c r="K262" s="55" t="s">
        <v>5</v>
      </c>
      <c r="L262" s="55" t="s">
        <v>9</v>
      </c>
      <c r="M262" s="55">
        <v>0</v>
      </c>
      <c r="N262" s="55">
        <v>0</v>
      </c>
      <c r="O262" s="55">
        <v>1</v>
      </c>
      <c r="P262" s="55" t="s">
        <v>1207</v>
      </c>
      <c r="Q262" s="107">
        <v>43922</v>
      </c>
      <c r="R262" s="55" t="s">
        <v>300</v>
      </c>
      <c r="S262" s="55">
        <f>DATEDIF(Tableau12[[#This Row],[DATE DE 1 ÈRE MISE EN SERVICE]],DONNEES!$B$2,"y")</f>
        <v>52</v>
      </c>
      <c r="T262" s="115">
        <f ca="1">DATEDIF(Tableau12[[#This Row],[DATE DE 1 ÈRE MISE EN SERVICE]],TODAY(),"y")</f>
        <v>52</v>
      </c>
    </row>
    <row r="263" spans="1:20" ht="30" customHeight="1" x14ac:dyDescent="0.25">
      <c r="A263" s="62" t="s">
        <v>567</v>
      </c>
      <c r="B263" s="62" t="s">
        <v>1334</v>
      </c>
      <c r="C263" s="55" t="s">
        <v>1208</v>
      </c>
      <c r="D263" s="55" t="s">
        <v>1209</v>
      </c>
      <c r="E263" s="56" t="s">
        <v>1210</v>
      </c>
      <c r="F263" s="57" t="s">
        <v>612</v>
      </c>
      <c r="G263" s="61" t="s">
        <v>600</v>
      </c>
      <c r="H263" s="55" t="s">
        <v>22</v>
      </c>
      <c r="I263" s="55" t="s">
        <v>623</v>
      </c>
      <c r="J263" s="55" t="s">
        <v>1211</v>
      </c>
      <c r="K263" s="55" t="s">
        <v>5</v>
      </c>
      <c r="L263" s="55" t="s">
        <v>589</v>
      </c>
      <c r="M263" s="55">
        <v>750</v>
      </c>
      <c r="N263" s="55">
        <v>0</v>
      </c>
      <c r="O263" s="55">
        <v>0</v>
      </c>
      <c r="P263" s="55" t="s">
        <v>958</v>
      </c>
      <c r="Q263" s="107">
        <v>43922</v>
      </c>
      <c r="R263" s="55" t="s">
        <v>300</v>
      </c>
      <c r="S263" s="55">
        <f>DATEDIF(Tableau12[[#This Row],[DATE DE 1 ÈRE MISE EN SERVICE]],DONNEES!$B$2,"y")</f>
        <v>6</v>
      </c>
      <c r="T263" s="115">
        <f ca="1">DATEDIF(Tableau12[[#This Row],[DATE DE 1 ÈRE MISE EN SERVICE]],TODAY(),"y")</f>
        <v>6</v>
      </c>
    </row>
    <row r="264" spans="1:20" ht="30" customHeight="1" x14ac:dyDescent="0.25">
      <c r="A264" s="62" t="s">
        <v>568</v>
      </c>
      <c r="B264" s="62" t="s">
        <v>1335</v>
      </c>
      <c r="C264" s="55" t="s">
        <v>1212</v>
      </c>
      <c r="D264" s="55" t="s">
        <v>582</v>
      </c>
      <c r="E264" s="56" t="s">
        <v>1210</v>
      </c>
      <c r="F264" s="57" t="s">
        <v>612</v>
      </c>
      <c r="G264" s="61" t="s">
        <v>600</v>
      </c>
      <c r="H264" s="55" t="s">
        <v>22</v>
      </c>
      <c r="I264" s="55" t="s">
        <v>623</v>
      </c>
      <c r="J264" s="55" t="s">
        <v>1213</v>
      </c>
      <c r="K264" s="55" t="s">
        <v>5</v>
      </c>
      <c r="L264" s="55" t="s">
        <v>589</v>
      </c>
      <c r="M264" s="55">
        <v>0</v>
      </c>
      <c r="N264" s="55">
        <v>0</v>
      </c>
      <c r="O264" s="55">
        <v>0</v>
      </c>
      <c r="P264" s="55" t="s">
        <v>1214</v>
      </c>
      <c r="Q264" s="107">
        <v>43922</v>
      </c>
      <c r="R264" s="55" t="s">
        <v>300</v>
      </c>
      <c r="S264" s="55">
        <f>DATEDIF(Tableau12[[#This Row],[DATE DE 1 ÈRE MISE EN SERVICE]],DONNEES!$B$2,"y")</f>
        <v>32</v>
      </c>
      <c r="T264" s="115">
        <f ca="1">DATEDIF(Tableau12[[#This Row],[DATE DE 1 ÈRE MISE EN SERVICE]],TODAY(),"y")</f>
        <v>32</v>
      </c>
    </row>
    <row r="265" spans="1:20" ht="30" customHeight="1" x14ac:dyDescent="0.25">
      <c r="A265" s="62" t="s">
        <v>569</v>
      </c>
      <c r="B265" s="62" t="s">
        <v>1336</v>
      </c>
      <c r="C265" s="55" t="s">
        <v>1212</v>
      </c>
      <c r="D265" s="55" t="s">
        <v>583</v>
      </c>
      <c r="E265" s="56" t="s">
        <v>1215</v>
      </c>
      <c r="F265" s="57" t="s">
        <v>613</v>
      </c>
      <c r="G265" s="61" t="s">
        <v>600</v>
      </c>
      <c r="H265" s="55" t="s">
        <v>22</v>
      </c>
      <c r="I265" s="55" t="s">
        <v>623</v>
      </c>
      <c r="J265" s="55" t="s">
        <v>1216</v>
      </c>
      <c r="K265" s="55" t="s">
        <v>5</v>
      </c>
      <c r="L265" s="55" t="s">
        <v>589</v>
      </c>
      <c r="M265" s="55">
        <v>0</v>
      </c>
      <c r="N265" s="55">
        <v>0</v>
      </c>
      <c r="O265" s="55">
        <v>0</v>
      </c>
      <c r="P265" s="55" t="s">
        <v>1217</v>
      </c>
      <c r="Q265" s="107">
        <v>43922</v>
      </c>
      <c r="R265" s="55" t="s">
        <v>300</v>
      </c>
      <c r="S265" s="55">
        <f>DATEDIF(Tableau12[[#This Row],[DATE DE 1 ÈRE MISE EN SERVICE]],DONNEES!$B$2,"y")</f>
        <v>23</v>
      </c>
      <c r="T265" s="115">
        <f ca="1">DATEDIF(Tableau12[[#This Row],[DATE DE 1 ÈRE MISE EN SERVICE]],TODAY(),"y")</f>
        <v>23</v>
      </c>
    </row>
    <row r="266" spans="1:20" ht="30" customHeight="1" x14ac:dyDescent="0.25">
      <c r="A266" s="62" t="s">
        <v>570</v>
      </c>
      <c r="B266" s="62" t="s">
        <v>1337</v>
      </c>
      <c r="C266" s="55" t="s">
        <v>1212</v>
      </c>
      <c r="D266" s="55" t="s">
        <v>584</v>
      </c>
      <c r="E266" s="56" t="s">
        <v>1215</v>
      </c>
      <c r="F266" s="57" t="s">
        <v>613</v>
      </c>
      <c r="G266" s="61" t="s">
        <v>600</v>
      </c>
      <c r="H266" s="55" t="s">
        <v>22</v>
      </c>
      <c r="I266" s="55" t="s">
        <v>623</v>
      </c>
      <c r="J266" s="55" t="s">
        <v>1218</v>
      </c>
      <c r="K266" s="55" t="s">
        <v>5</v>
      </c>
      <c r="L266" s="55" t="s">
        <v>589</v>
      </c>
      <c r="M266" s="55">
        <v>0</v>
      </c>
      <c r="N266" s="55">
        <v>0</v>
      </c>
      <c r="O266" s="55">
        <v>0</v>
      </c>
      <c r="P266" s="55" t="s">
        <v>1219</v>
      </c>
      <c r="Q266" s="107">
        <v>43922</v>
      </c>
      <c r="R266" s="55" t="s">
        <v>300</v>
      </c>
      <c r="S266" s="55">
        <f>DATEDIF(Tableau12[[#This Row],[DATE DE 1 ÈRE MISE EN SERVICE]],DONNEES!$B$2,"y")</f>
        <v>21</v>
      </c>
      <c r="T266" s="115">
        <f ca="1">DATEDIF(Tableau12[[#This Row],[DATE DE 1 ÈRE MISE EN SERVICE]],TODAY(),"y")</f>
        <v>21</v>
      </c>
    </row>
    <row r="267" spans="1:20" ht="30" customHeight="1" x14ac:dyDescent="0.25">
      <c r="A267" s="62" t="s">
        <v>571</v>
      </c>
      <c r="B267" s="62" t="s">
        <v>1338</v>
      </c>
      <c r="C267" s="55" t="s">
        <v>1212</v>
      </c>
      <c r="D267" s="55" t="s">
        <v>585</v>
      </c>
      <c r="E267" s="56" t="s">
        <v>1215</v>
      </c>
      <c r="F267" s="57" t="s">
        <v>613</v>
      </c>
      <c r="G267" s="61" t="s">
        <v>600</v>
      </c>
      <c r="H267" s="55" t="s">
        <v>22</v>
      </c>
      <c r="I267" s="55" t="s">
        <v>623</v>
      </c>
      <c r="J267" s="55" t="s">
        <v>1220</v>
      </c>
      <c r="K267" s="55" t="s">
        <v>5</v>
      </c>
      <c r="L267" s="55" t="s">
        <v>589</v>
      </c>
      <c r="M267" s="55">
        <v>0</v>
      </c>
      <c r="N267" s="55">
        <v>0</v>
      </c>
      <c r="O267" s="55">
        <v>0</v>
      </c>
      <c r="P267" s="55" t="s">
        <v>1221</v>
      </c>
      <c r="Q267" s="107">
        <v>43922</v>
      </c>
      <c r="R267" s="55" t="s">
        <v>300</v>
      </c>
      <c r="S267" s="55">
        <f>DATEDIF(Tableau12[[#This Row],[DATE DE 1 ÈRE MISE EN SERVICE]],DONNEES!$B$2,"y")</f>
        <v>19</v>
      </c>
      <c r="T267" s="115">
        <f ca="1">DATEDIF(Tableau12[[#This Row],[DATE DE 1 ÈRE MISE EN SERVICE]],TODAY(),"y")</f>
        <v>19</v>
      </c>
    </row>
    <row r="268" spans="1:20" ht="30" customHeight="1" x14ac:dyDescent="0.25">
      <c r="A268" s="62" t="s">
        <v>572</v>
      </c>
      <c r="B268" s="62" t="s">
        <v>1339</v>
      </c>
      <c r="C268" s="55" t="s">
        <v>1222</v>
      </c>
      <c r="D268" s="106" t="s">
        <v>586</v>
      </c>
      <c r="E268" s="56" t="s">
        <v>1210</v>
      </c>
      <c r="F268" s="57" t="s">
        <v>612</v>
      </c>
      <c r="G268" s="61" t="s">
        <v>600</v>
      </c>
      <c r="H268" s="55" t="s">
        <v>1223</v>
      </c>
      <c r="I268" s="55" t="s">
        <v>764</v>
      </c>
      <c r="J268" s="55" t="s">
        <v>1224</v>
      </c>
      <c r="K268" s="55" t="s">
        <v>5</v>
      </c>
      <c r="L268" s="55" t="s">
        <v>589</v>
      </c>
      <c r="M268" s="55">
        <v>0</v>
      </c>
      <c r="N268" s="55">
        <v>0</v>
      </c>
      <c r="O268" s="55">
        <v>0</v>
      </c>
      <c r="P268" s="55" t="s">
        <v>1225</v>
      </c>
      <c r="Q268" s="107">
        <v>43922</v>
      </c>
      <c r="R268" s="55" t="s">
        <v>300</v>
      </c>
      <c r="S268" s="55">
        <f>DATEDIF(Tableau12[[#This Row],[DATE DE 1 ÈRE MISE EN SERVICE]],DONNEES!$B$2,"y")</f>
        <v>34</v>
      </c>
      <c r="T268" s="115">
        <f ca="1">DATEDIF(Tableau12[[#This Row],[DATE DE 1 ÈRE MISE EN SERVICE]],TODAY(),"y")</f>
        <v>33</v>
      </c>
    </row>
    <row r="269" spans="1:20" ht="30" customHeight="1" x14ac:dyDescent="0.25">
      <c r="A269" s="62" t="s">
        <v>573</v>
      </c>
      <c r="B269" s="62" t="s">
        <v>1340</v>
      </c>
      <c r="C269" s="55" t="s">
        <v>1226</v>
      </c>
      <c r="D269" s="106" t="s">
        <v>587</v>
      </c>
      <c r="E269" s="56" t="s">
        <v>1210</v>
      </c>
      <c r="F269" s="57" t="s">
        <v>612</v>
      </c>
      <c r="G269" s="61" t="s">
        <v>600</v>
      </c>
      <c r="H269" s="55" t="s">
        <v>1223</v>
      </c>
      <c r="I269" s="55" t="s">
        <v>764</v>
      </c>
      <c r="J269" s="55" t="s">
        <v>1227</v>
      </c>
      <c r="K269" s="55" t="s">
        <v>5</v>
      </c>
      <c r="L269" s="55" t="s">
        <v>589</v>
      </c>
      <c r="M269" s="55">
        <v>0</v>
      </c>
      <c r="N269" s="55">
        <v>0</v>
      </c>
      <c r="O269" s="55">
        <v>0</v>
      </c>
      <c r="P269" s="55" t="s">
        <v>1228</v>
      </c>
      <c r="Q269" s="107">
        <v>43922</v>
      </c>
      <c r="R269" s="55" t="s">
        <v>300</v>
      </c>
      <c r="S269" s="55">
        <f>DATEDIF(Tableau12[[#This Row],[DATE DE 1 ÈRE MISE EN SERVICE]],DONNEES!$B$2,"y")</f>
        <v>19</v>
      </c>
      <c r="T269" s="115">
        <f ca="1">DATEDIF(Tableau12[[#This Row],[DATE DE 1 ÈRE MISE EN SERVICE]],TODAY(),"y")</f>
        <v>19</v>
      </c>
    </row>
    <row r="270" spans="1:20" ht="30" customHeight="1" x14ac:dyDescent="0.25">
      <c r="A270" s="62" t="s">
        <v>574</v>
      </c>
      <c r="B270" s="62" t="s">
        <v>1341</v>
      </c>
      <c r="C270" s="55" t="s">
        <v>1229</v>
      </c>
      <c r="D270" s="106" t="s">
        <v>587</v>
      </c>
      <c r="E270" s="56" t="s">
        <v>1210</v>
      </c>
      <c r="F270" s="57" t="s">
        <v>612</v>
      </c>
      <c r="G270" s="61" t="s">
        <v>600</v>
      </c>
      <c r="H270" s="55" t="s">
        <v>1223</v>
      </c>
      <c r="I270" s="55" t="s">
        <v>764</v>
      </c>
      <c r="J270" s="55" t="s">
        <v>1230</v>
      </c>
      <c r="K270" s="55" t="s">
        <v>5</v>
      </c>
      <c r="L270" s="55" t="s">
        <v>589</v>
      </c>
      <c r="M270" s="55">
        <v>0</v>
      </c>
      <c r="N270" s="55">
        <v>0</v>
      </c>
      <c r="O270" s="55">
        <v>0</v>
      </c>
      <c r="P270" s="55" t="s">
        <v>1231</v>
      </c>
      <c r="Q270" s="107">
        <v>43922</v>
      </c>
      <c r="R270" s="55" t="s">
        <v>300</v>
      </c>
      <c r="S270" s="55">
        <f>DATEDIF(Tableau12[[#This Row],[DATE DE 1 ÈRE MISE EN SERVICE]],DONNEES!$B$2,"y")</f>
        <v>16</v>
      </c>
      <c r="T270" s="115">
        <f ca="1">DATEDIF(Tableau12[[#This Row],[DATE DE 1 ÈRE MISE EN SERVICE]],TODAY(),"y")</f>
        <v>16</v>
      </c>
    </row>
    <row r="271" spans="1:20" ht="30" customHeight="1" x14ac:dyDescent="0.25">
      <c r="A271" s="62" t="s">
        <v>575</v>
      </c>
      <c r="B271" s="62" t="s">
        <v>1342</v>
      </c>
      <c r="C271" s="55" t="s">
        <v>1232</v>
      </c>
      <c r="D271" s="106" t="s">
        <v>590</v>
      </c>
      <c r="E271" s="56" t="s">
        <v>1233</v>
      </c>
      <c r="F271" s="57" t="s">
        <v>614</v>
      </c>
      <c r="G271" s="61" t="s">
        <v>600</v>
      </c>
      <c r="H271" s="55" t="s">
        <v>615</v>
      </c>
      <c r="I271" s="55" t="s">
        <v>616</v>
      </c>
      <c r="J271" s="55" t="s">
        <v>1234</v>
      </c>
      <c r="K271" s="55" t="s">
        <v>5</v>
      </c>
      <c r="L271" s="55" t="s">
        <v>589</v>
      </c>
      <c r="M271" s="55">
        <v>3500</v>
      </c>
      <c r="N271" s="55">
        <v>0</v>
      </c>
      <c r="O271" s="55">
        <v>0</v>
      </c>
      <c r="P271" s="55" t="s">
        <v>1235</v>
      </c>
      <c r="Q271" s="107">
        <v>43922</v>
      </c>
      <c r="R271" s="55" t="s">
        <v>300</v>
      </c>
      <c r="S271" s="55">
        <f>DATEDIF(Tableau12[[#This Row],[DATE DE 1 ÈRE MISE EN SERVICE]],DONNEES!$B$2,"y")</f>
        <v>15</v>
      </c>
      <c r="T271" s="115">
        <f ca="1">DATEDIF(Tableau12[[#This Row],[DATE DE 1 ÈRE MISE EN SERVICE]],TODAY(),"y")</f>
        <v>15</v>
      </c>
    </row>
    <row r="272" spans="1:20" ht="30" customHeight="1" x14ac:dyDescent="0.25">
      <c r="A272" s="62" t="s">
        <v>576</v>
      </c>
      <c r="B272" s="62" t="s">
        <v>1343</v>
      </c>
      <c r="C272" s="55" t="s">
        <v>1236</v>
      </c>
      <c r="D272" s="106" t="s">
        <v>588</v>
      </c>
      <c r="E272" s="56" t="s">
        <v>1233</v>
      </c>
      <c r="F272" s="57" t="s">
        <v>614</v>
      </c>
      <c r="G272" s="61" t="s">
        <v>600</v>
      </c>
      <c r="H272" s="55" t="s">
        <v>615</v>
      </c>
      <c r="I272" s="55" t="s">
        <v>616</v>
      </c>
      <c r="J272" s="55" t="s">
        <v>1234</v>
      </c>
      <c r="K272" s="55" t="s">
        <v>5</v>
      </c>
      <c r="L272" s="55" t="s">
        <v>589</v>
      </c>
      <c r="M272" s="55">
        <v>0</v>
      </c>
      <c r="N272" s="55">
        <v>0</v>
      </c>
      <c r="O272" s="55">
        <v>0</v>
      </c>
      <c r="P272" s="55" t="s">
        <v>1237</v>
      </c>
      <c r="Q272" s="107">
        <v>43922</v>
      </c>
      <c r="R272" s="55" t="s">
        <v>300</v>
      </c>
      <c r="S272" s="55">
        <f>DATEDIF(Tableau12[[#This Row],[DATE DE 1 ÈRE MISE EN SERVICE]],DONNEES!$B$2,"y")</f>
        <v>11</v>
      </c>
      <c r="T272" s="115">
        <f ca="1">DATEDIF(Tableau12[[#This Row],[DATE DE 1 ÈRE MISE EN SERVICE]],TODAY(),"y")</f>
        <v>10</v>
      </c>
    </row>
    <row r="273" spans="1:20" ht="30" customHeight="1" x14ac:dyDescent="0.25">
      <c r="A273" s="62" t="s">
        <v>577</v>
      </c>
      <c r="B273" s="62" t="s">
        <v>1344</v>
      </c>
      <c r="C273" s="55" t="s">
        <v>1236</v>
      </c>
      <c r="D273" s="106" t="s">
        <v>587</v>
      </c>
      <c r="E273" s="56" t="s">
        <v>1210</v>
      </c>
      <c r="F273" s="57" t="s">
        <v>612</v>
      </c>
      <c r="G273" s="61" t="s">
        <v>600</v>
      </c>
      <c r="H273" s="55" t="s">
        <v>1223</v>
      </c>
      <c r="I273" s="55" t="s">
        <v>764</v>
      </c>
      <c r="J273" s="55" t="s">
        <v>1230</v>
      </c>
      <c r="K273" s="55" t="s">
        <v>5</v>
      </c>
      <c r="L273" s="55" t="s">
        <v>589</v>
      </c>
      <c r="M273" s="55">
        <v>2500</v>
      </c>
      <c r="N273" s="55">
        <v>0</v>
      </c>
      <c r="O273" s="55">
        <v>0</v>
      </c>
      <c r="P273" s="55" t="s">
        <v>1238</v>
      </c>
      <c r="Q273" s="107">
        <v>43922</v>
      </c>
      <c r="R273" s="55" t="s">
        <v>300</v>
      </c>
      <c r="S273" s="55">
        <f>DATEDIF(Tableau12[[#This Row],[DATE DE 1 ÈRE MISE EN SERVICE]],DONNEES!$B$2,"y")</f>
        <v>10</v>
      </c>
      <c r="T273" s="115">
        <f ca="1">DATEDIF(Tableau12[[#This Row],[DATE DE 1 ÈRE MISE EN SERVICE]],TODAY(),"y")</f>
        <v>10</v>
      </c>
    </row>
    <row r="274" spans="1:20" ht="30" customHeight="1" x14ac:dyDescent="0.25">
      <c r="A274" s="62" t="s">
        <v>578</v>
      </c>
      <c r="B274" s="62" t="s">
        <v>1345</v>
      </c>
      <c r="C274" s="55" t="s">
        <v>1236</v>
      </c>
      <c r="D274" s="106" t="s">
        <v>587</v>
      </c>
      <c r="E274" s="56" t="s">
        <v>1210</v>
      </c>
      <c r="F274" s="57" t="s">
        <v>612</v>
      </c>
      <c r="G274" s="61" t="s">
        <v>600</v>
      </c>
      <c r="H274" s="55" t="s">
        <v>1223</v>
      </c>
      <c r="I274" s="55" t="s">
        <v>764</v>
      </c>
      <c r="J274" s="55" t="s">
        <v>1239</v>
      </c>
      <c r="K274" s="55" t="s">
        <v>5</v>
      </c>
      <c r="L274" s="55" t="s">
        <v>589</v>
      </c>
      <c r="M274" s="55">
        <v>2500</v>
      </c>
      <c r="N274" s="55">
        <v>0</v>
      </c>
      <c r="O274" s="55">
        <v>0</v>
      </c>
      <c r="P274" s="106" t="s">
        <v>1240</v>
      </c>
      <c r="Q274" s="107">
        <v>43922</v>
      </c>
      <c r="R274" s="55" t="s">
        <v>300</v>
      </c>
      <c r="S274" s="55">
        <f>DATEDIF(Tableau12[[#This Row],[DATE DE 1 ÈRE MISE EN SERVICE]],DONNEES!$B$2,"y")</f>
        <v>10</v>
      </c>
      <c r="T274" s="115">
        <f ca="1">DATEDIF(Tableau12[[#This Row],[DATE DE 1 ÈRE MISE EN SERVICE]],TODAY(),"y")</f>
        <v>10</v>
      </c>
    </row>
    <row r="275" spans="1:20" ht="30" customHeight="1" x14ac:dyDescent="0.25">
      <c r="A275" s="62">
        <v>199810496</v>
      </c>
      <c r="B275" s="62">
        <v>199810496</v>
      </c>
      <c r="C275" s="55" t="s">
        <v>1280</v>
      </c>
      <c r="D275" s="106" t="s">
        <v>1283</v>
      </c>
      <c r="E275" s="111" t="s">
        <v>1315</v>
      </c>
      <c r="F275" s="59" t="s">
        <v>301</v>
      </c>
      <c r="G275" s="61" t="s">
        <v>600</v>
      </c>
      <c r="H275" s="55" t="s">
        <v>1293</v>
      </c>
      <c r="I275" s="55" t="s">
        <v>1297</v>
      </c>
      <c r="J275" s="55" t="s">
        <v>1300</v>
      </c>
      <c r="K275" s="55" t="s">
        <v>5</v>
      </c>
      <c r="L275" s="110" t="s">
        <v>1316</v>
      </c>
      <c r="M275" s="110" t="s">
        <v>1316</v>
      </c>
      <c r="N275" s="110" t="s">
        <v>1316</v>
      </c>
      <c r="O275" s="110">
        <v>1</v>
      </c>
      <c r="P275" s="113">
        <v>36089</v>
      </c>
      <c r="Q275" s="106" t="s">
        <v>1316</v>
      </c>
      <c r="R275" s="55" t="s">
        <v>300</v>
      </c>
      <c r="S275" s="55">
        <f>DATEDIF(Tableau12[[#This Row],[DATE DE 1 ÈRE MISE EN SERVICE]],DONNEES!$B$2,"y")</f>
        <v>26</v>
      </c>
      <c r="T275" s="115">
        <f ca="1">DATEDIF(Tableau12[[#This Row],[DATE DE 1 ÈRE MISE EN SERVICE]],TODAY(),"y")</f>
        <v>26</v>
      </c>
    </row>
    <row r="276" spans="1:20" ht="30" customHeight="1" x14ac:dyDescent="0.25">
      <c r="A276" s="62">
        <v>201024367</v>
      </c>
      <c r="B276" s="62">
        <v>201024367</v>
      </c>
      <c r="C276" s="55" t="s">
        <v>1279</v>
      </c>
      <c r="D276" s="106" t="s">
        <v>1284</v>
      </c>
      <c r="E276" s="111" t="s">
        <v>1315</v>
      </c>
      <c r="F276" s="59" t="s">
        <v>301</v>
      </c>
      <c r="G276" s="61" t="s">
        <v>600</v>
      </c>
      <c r="H276" s="55" t="s">
        <v>1293</v>
      </c>
      <c r="I276" s="55" t="s">
        <v>1297</v>
      </c>
      <c r="J276" s="55" t="s">
        <v>1301</v>
      </c>
      <c r="K276" s="55" t="s">
        <v>5</v>
      </c>
      <c r="L276" s="110" t="s">
        <v>1316</v>
      </c>
      <c r="M276" s="110" t="s">
        <v>1316</v>
      </c>
      <c r="N276" s="110" t="s">
        <v>1316</v>
      </c>
      <c r="O276" s="110">
        <v>1</v>
      </c>
      <c r="P276" s="113">
        <v>40400</v>
      </c>
      <c r="Q276" s="113">
        <v>43922</v>
      </c>
      <c r="R276" s="55" t="s">
        <v>300</v>
      </c>
      <c r="S276" s="55">
        <f>DATEDIF(Tableau12[[#This Row],[DATE DE 1 ÈRE MISE EN SERVICE]],DONNEES!$B$2,"y")</f>
        <v>14</v>
      </c>
      <c r="T276" s="115">
        <f ca="1">DATEDIF(Tableau12[[#This Row],[DATE DE 1 ÈRE MISE EN SERVICE]],TODAY(),"y")</f>
        <v>14</v>
      </c>
    </row>
    <row r="277" spans="1:20" ht="30" customHeight="1" x14ac:dyDescent="0.25">
      <c r="A277" s="62">
        <v>201522709</v>
      </c>
      <c r="B277" s="62">
        <v>201522709</v>
      </c>
      <c r="C277" s="55" t="s">
        <v>1280</v>
      </c>
      <c r="D277" s="106" t="s">
        <v>1285</v>
      </c>
      <c r="E277" s="111" t="s">
        <v>1315</v>
      </c>
      <c r="F277" s="59" t="s">
        <v>301</v>
      </c>
      <c r="G277" s="61" t="s">
        <v>600</v>
      </c>
      <c r="H277" s="55" t="s">
        <v>1294</v>
      </c>
      <c r="I277" s="55" t="s">
        <v>1298</v>
      </c>
      <c r="J277" s="55" t="s">
        <v>1302</v>
      </c>
      <c r="K277" s="55" t="s">
        <v>5</v>
      </c>
      <c r="L277" s="110" t="s">
        <v>1316</v>
      </c>
      <c r="M277" s="110" t="s">
        <v>1316</v>
      </c>
      <c r="N277" s="110" t="s">
        <v>1316</v>
      </c>
      <c r="O277" s="112">
        <v>1</v>
      </c>
      <c r="P277" s="114">
        <v>42082</v>
      </c>
      <c r="Q277" s="113">
        <v>43922</v>
      </c>
      <c r="R277" s="55" t="s">
        <v>300</v>
      </c>
      <c r="S277" s="55">
        <f>DATEDIF(Tableau12[[#This Row],[DATE DE 1 ÈRE MISE EN SERVICE]],DONNEES!$B$2,"y")</f>
        <v>10</v>
      </c>
      <c r="T277" s="115">
        <f ca="1">DATEDIF(Tableau12[[#This Row],[DATE DE 1 ÈRE MISE EN SERVICE]],TODAY(),"y")</f>
        <v>9</v>
      </c>
    </row>
    <row r="278" spans="1:20" ht="30" customHeight="1" x14ac:dyDescent="0.25">
      <c r="A278" s="62">
        <v>202123997</v>
      </c>
      <c r="B278" s="62">
        <v>202123997</v>
      </c>
      <c r="C278" s="55" t="s">
        <v>1317</v>
      </c>
      <c r="D278" s="106" t="s">
        <v>1286</v>
      </c>
      <c r="E278" s="111" t="s">
        <v>1315</v>
      </c>
      <c r="F278" s="59" t="s">
        <v>301</v>
      </c>
      <c r="G278" s="61" t="s">
        <v>600</v>
      </c>
      <c r="H278" s="55" t="s">
        <v>1294</v>
      </c>
      <c r="I278" s="55" t="s">
        <v>1298</v>
      </c>
      <c r="J278" s="55" t="s">
        <v>1303</v>
      </c>
      <c r="K278" s="55" t="s">
        <v>5</v>
      </c>
      <c r="L278" s="110" t="s">
        <v>1316</v>
      </c>
      <c r="M278" s="110" t="s">
        <v>1316</v>
      </c>
      <c r="N278" s="110" t="s">
        <v>1316</v>
      </c>
      <c r="O278" s="110">
        <v>1</v>
      </c>
      <c r="P278" s="113">
        <v>44561</v>
      </c>
      <c r="Q278" s="106" t="s">
        <v>1316</v>
      </c>
      <c r="R278" s="55" t="s">
        <v>300</v>
      </c>
      <c r="S278" s="55">
        <f>DATEDIF(Tableau12[[#This Row],[DATE DE 1 ÈRE MISE EN SERVICE]],DONNEES!$B$2,"y")</f>
        <v>3</v>
      </c>
      <c r="T278" s="115">
        <f ca="1">DATEDIF(Tableau12[[#This Row],[DATE DE 1 ÈRE MISE EN SERVICE]],TODAY(),"y")</f>
        <v>2</v>
      </c>
    </row>
    <row r="279" spans="1:20" ht="30" customHeight="1" x14ac:dyDescent="0.25">
      <c r="A279" s="62">
        <v>202222575</v>
      </c>
      <c r="B279" s="62">
        <v>202222575</v>
      </c>
      <c r="C279" s="55" t="s">
        <v>1317</v>
      </c>
      <c r="D279" s="106" t="s">
        <v>1287</v>
      </c>
      <c r="E279" s="111" t="s">
        <v>1315</v>
      </c>
      <c r="F279" s="59" t="s">
        <v>301</v>
      </c>
      <c r="G279" s="61" t="s">
        <v>600</v>
      </c>
      <c r="H279" s="55" t="s">
        <v>1294</v>
      </c>
      <c r="I279" s="55" t="s">
        <v>1298</v>
      </c>
      <c r="J279" s="55" t="s">
        <v>1304</v>
      </c>
      <c r="K279" s="55" t="s">
        <v>5</v>
      </c>
      <c r="L279" s="110" t="s">
        <v>1316</v>
      </c>
      <c r="M279" s="110" t="s">
        <v>1316</v>
      </c>
      <c r="N279" s="110" t="s">
        <v>1316</v>
      </c>
      <c r="O279" s="112">
        <v>1</v>
      </c>
      <c r="P279" s="114">
        <v>44838</v>
      </c>
      <c r="Q279" s="106" t="s">
        <v>1316</v>
      </c>
      <c r="R279" s="55" t="s">
        <v>300</v>
      </c>
      <c r="S279" s="55">
        <f>DATEDIF(Tableau12[[#This Row],[DATE DE 1 ÈRE MISE EN SERVICE]],DONNEES!$B$2,"y")</f>
        <v>2</v>
      </c>
      <c r="T279" s="115">
        <f ca="1">DATEDIF(Tableau12[[#This Row],[DATE DE 1 ÈRE MISE EN SERVICE]],TODAY(),"y")</f>
        <v>2</v>
      </c>
    </row>
    <row r="280" spans="1:20" ht="30" customHeight="1" x14ac:dyDescent="0.25">
      <c r="A280" s="62">
        <v>200423569</v>
      </c>
      <c r="B280" s="62">
        <v>200423569</v>
      </c>
      <c r="C280" s="55" t="s">
        <v>1280</v>
      </c>
      <c r="D280" s="106" t="s">
        <v>1288</v>
      </c>
      <c r="E280" s="111" t="s">
        <v>1315</v>
      </c>
      <c r="F280" s="59" t="s">
        <v>301</v>
      </c>
      <c r="G280" s="61" t="s">
        <v>600</v>
      </c>
      <c r="H280" s="55" t="s">
        <v>755</v>
      </c>
      <c r="I280" s="55" t="s">
        <v>1297</v>
      </c>
      <c r="J280" s="55" t="s">
        <v>1305</v>
      </c>
      <c r="K280" s="55" t="s">
        <v>5</v>
      </c>
      <c r="L280" s="110" t="s">
        <v>1316</v>
      </c>
      <c r="M280" s="110" t="s">
        <v>1316</v>
      </c>
      <c r="N280" s="110" t="s">
        <v>1316</v>
      </c>
      <c r="O280" s="112">
        <v>1</v>
      </c>
      <c r="P280" s="114">
        <v>38077</v>
      </c>
      <c r="Q280" s="113">
        <v>43922</v>
      </c>
      <c r="R280" s="55" t="s">
        <v>300</v>
      </c>
      <c r="S280" s="55">
        <f>DATEDIF(Tableau12[[#This Row],[DATE DE 1 ÈRE MISE EN SERVICE]],DONNEES!$B$2,"y")</f>
        <v>21</v>
      </c>
      <c r="T280" s="115">
        <f ca="1">DATEDIF(Tableau12[[#This Row],[DATE DE 1 ÈRE MISE EN SERVICE]],TODAY(),"y")</f>
        <v>20</v>
      </c>
    </row>
    <row r="281" spans="1:20" ht="30" customHeight="1" x14ac:dyDescent="0.25">
      <c r="A281" s="62">
        <v>201024364</v>
      </c>
      <c r="B281" s="62">
        <v>201024364</v>
      </c>
      <c r="C281" s="55" t="s">
        <v>1279</v>
      </c>
      <c r="D281" s="106" t="s">
        <v>1289</v>
      </c>
      <c r="E281" s="111" t="s">
        <v>1315</v>
      </c>
      <c r="F281" s="59" t="s">
        <v>301</v>
      </c>
      <c r="G281" s="61" t="s">
        <v>600</v>
      </c>
      <c r="H281" s="55" t="s">
        <v>1293</v>
      </c>
      <c r="I281" s="55" t="s">
        <v>1297</v>
      </c>
      <c r="J281" s="55" t="s">
        <v>1306</v>
      </c>
      <c r="K281" s="55" t="s">
        <v>5</v>
      </c>
      <c r="L281" s="110" t="s">
        <v>1316</v>
      </c>
      <c r="M281" s="110" t="s">
        <v>1316</v>
      </c>
      <c r="N281" s="110" t="s">
        <v>1316</v>
      </c>
      <c r="O281" s="110">
        <v>1</v>
      </c>
      <c r="P281" s="113">
        <v>40400</v>
      </c>
      <c r="Q281" s="113">
        <v>43922</v>
      </c>
      <c r="R281" s="55" t="s">
        <v>300</v>
      </c>
      <c r="S281" s="55">
        <f>DATEDIF(Tableau12[[#This Row],[DATE DE 1 ÈRE MISE EN SERVICE]],DONNEES!$B$2,"y")</f>
        <v>14</v>
      </c>
      <c r="T281" s="115">
        <f ca="1">DATEDIF(Tableau12[[#This Row],[DATE DE 1 ÈRE MISE EN SERVICE]],TODAY(),"y")</f>
        <v>14</v>
      </c>
    </row>
    <row r="282" spans="1:20" ht="30" customHeight="1" x14ac:dyDescent="0.25">
      <c r="A282" s="62">
        <v>201424847</v>
      </c>
      <c r="B282" s="62">
        <v>201424847</v>
      </c>
      <c r="C282" s="55" t="s">
        <v>1279</v>
      </c>
      <c r="D282" s="106" t="s">
        <v>1290</v>
      </c>
      <c r="E282" s="111" t="s">
        <v>1315</v>
      </c>
      <c r="F282" s="59" t="s">
        <v>301</v>
      </c>
      <c r="G282" s="61" t="s">
        <v>600</v>
      </c>
      <c r="H282" s="55" t="s">
        <v>1293</v>
      </c>
      <c r="I282" s="55" t="s">
        <v>1297</v>
      </c>
      <c r="J282" s="55" t="s">
        <v>1307</v>
      </c>
      <c r="K282" s="55" t="s">
        <v>5</v>
      </c>
      <c r="L282" s="110" t="s">
        <v>1316</v>
      </c>
      <c r="M282" s="110" t="s">
        <v>1316</v>
      </c>
      <c r="N282" s="110" t="s">
        <v>1316</v>
      </c>
      <c r="O282" s="110">
        <v>1</v>
      </c>
      <c r="P282" s="113">
        <v>41949</v>
      </c>
      <c r="Q282" s="113">
        <v>43922</v>
      </c>
      <c r="R282" s="55" t="s">
        <v>300</v>
      </c>
      <c r="S282" s="55">
        <f>DATEDIF(Tableau12[[#This Row],[DATE DE 1 ÈRE MISE EN SERVICE]],DONNEES!$B$2,"y")</f>
        <v>10</v>
      </c>
      <c r="T282" s="115">
        <f ca="1">DATEDIF(Tableau12[[#This Row],[DATE DE 1 ÈRE MISE EN SERVICE]],TODAY(),"y")</f>
        <v>10</v>
      </c>
    </row>
    <row r="283" spans="1:20" ht="30" customHeight="1" x14ac:dyDescent="0.25">
      <c r="A283" s="62">
        <v>201523555</v>
      </c>
      <c r="B283" s="62">
        <v>201523555</v>
      </c>
      <c r="C283" s="55" t="s">
        <v>1280</v>
      </c>
      <c r="D283" s="106" t="s">
        <v>1291</v>
      </c>
      <c r="E283" s="111" t="s">
        <v>1315</v>
      </c>
      <c r="F283" s="59" t="s">
        <v>301</v>
      </c>
      <c r="G283" s="61" t="s">
        <v>600</v>
      </c>
      <c r="H283" s="55" t="s">
        <v>1294</v>
      </c>
      <c r="I283" s="55" t="s">
        <v>1298</v>
      </c>
      <c r="J283" s="55" t="s">
        <v>1308</v>
      </c>
      <c r="K283" s="55" t="s">
        <v>5</v>
      </c>
      <c r="L283" s="110" t="s">
        <v>1316</v>
      </c>
      <c r="M283" s="110" t="s">
        <v>1316</v>
      </c>
      <c r="N283" s="110" t="s">
        <v>1316</v>
      </c>
      <c r="O283" s="112">
        <v>1</v>
      </c>
      <c r="P283" s="114">
        <v>42222</v>
      </c>
      <c r="Q283" s="113">
        <v>43922</v>
      </c>
      <c r="R283" s="55" t="s">
        <v>300</v>
      </c>
      <c r="S283" s="55">
        <f>DATEDIF(Tableau12[[#This Row],[DATE DE 1 ÈRE MISE EN SERVICE]],DONNEES!$B$2,"y")</f>
        <v>9</v>
      </c>
      <c r="T283" s="115">
        <f ca="1">DATEDIF(Tableau12[[#This Row],[DATE DE 1 ÈRE MISE EN SERVICE]],TODAY(),"y")</f>
        <v>9</v>
      </c>
    </row>
    <row r="284" spans="1:20" ht="30" customHeight="1" x14ac:dyDescent="0.25">
      <c r="A284" s="62">
        <v>201024365</v>
      </c>
      <c r="B284" s="62">
        <v>201024365</v>
      </c>
      <c r="C284" s="55" t="s">
        <v>1279</v>
      </c>
      <c r="D284" s="106" t="s">
        <v>1289</v>
      </c>
      <c r="E284" s="111" t="s">
        <v>1315</v>
      </c>
      <c r="F284" s="59" t="s">
        <v>301</v>
      </c>
      <c r="G284" s="61" t="s">
        <v>600</v>
      </c>
      <c r="H284" s="55" t="s">
        <v>1293</v>
      </c>
      <c r="I284" s="55" t="s">
        <v>1297</v>
      </c>
      <c r="J284" s="55" t="s">
        <v>1309</v>
      </c>
      <c r="K284" s="55" t="s">
        <v>5</v>
      </c>
      <c r="L284" s="110" t="s">
        <v>1316</v>
      </c>
      <c r="M284" s="110" t="s">
        <v>1316</v>
      </c>
      <c r="N284" s="110" t="s">
        <v>1316</v>
      </c>
      <c r="O284" s="112">
        <v>1</v>
      </c>
      <c r="P284" s="114">
        <v>40400</v>
      </c>
      <c r="Q284" s="113">
        <v>43922</v>
      </c>
      <c r="R284" s="55" t="s">
        <v>300</v>
      </c>
      <c r="S284" s="55">
        <f>DATEDIF(Tableau12[[#This Row],[DATE DE 1 ÈRE MISE EN SERVICE]],DONNEES!$B$2,"y")</f>
        <v>14</v>
      </c>
      <c r="T284" s="115">
        <f ca="1">DATEDIF(Tableau12[[#This Row],[DATE DE 1 ÈRE MISE EN SERVICE]],TODAY(),"y")</f>
        <v>14</v>
      </c>
    </row>
    <row r="285" spans="1:20" ht="30" customHeight="1" x14ac:dyDescent="0.25">
      <c r="A285" s="62">
        <v>202021943</v>
      </c>
      <c r="B285" s="62">
        <v>202021943</v>
      </c>
      <c r="C285" s="55" t="s">
        <v>1281</v>
      </c>
      <c r="D285" s="106" t="s">
        <v>1313</v>
      </c>
      <c r="E285" s="111" t="s">
        <v>1315</v>
      </c>
      <c r="F285" s="59" t="s">
        <v>301</v>
      </c>
      <c r="G285" s="61" t="s">
        <v>600</v>
      </c>
      <c r="H285" s="55" t="s">
        <v>1295</v>
      </c>
      <c r="I285" s="55" t="s">
        <v>1299</v>
      </c>
      <c r="J285" s="55" t="s">
        <v>1310</v>
      </c>
      <c r="K285" s="55" t="s">
        <v>5</v>
      </c>
      <c r="L285" s="110" t="s">
        <v>1316</v>
      </c>
      <c r="M285" s="110" t="s">
        <v>1316</v>
      </c>
      <c r="N285" s="110" t="s">
        <v>1316</v>
      </c>
      <c r="O285" s="112">
        <v>1</v>
      </c>
      <c r="P285" s="114">
        <v>44175</v>
      </c>
      <c r="Q285" s="113">
        <v>44179</v>
      </c>
      <c r="R285" s="55" t="s">
        <v>300</v>
      </c>
      <c r="S285" s="55">
        <f>DATEDIF(Tableau12[[#This Row],[DATE DE 1 ÈRE MISE EN SERVICE]],DONNEES!$B$2,"y")</f>
        <v>4</v>
      </c>
      <c r="T285" s="115">
        <f ca="1">DATEDIF(Tableau12[[#This Row],[DATE DE 1 ÈRE MISE EN SERVICE]],TODAY(),"y")</f>
        <v>3</v>
      </c>
    </row>
    <row r="286" spans="1:20" ht="30" customHeight="1" x14ac:dyDescent="0.25">
      <c r="A286" s="62">
        <v>202123996</v>
      </c>
      <c r="B286" s="62">
        <v>202123996</v>
      </c>
      <c r="C286" s="55" t="s">
        <v>1317</v>
      </c>
      <c r="D286" s="106" t="s">
        <v>1286</v>
      </c>
      <c r="E286" s="111" t="s">
        <v>1315</v>
      </c>
      <c r="F286" s="59" t="s">
        <v>301</v>
      </c>
      <c r="G286" s="61" t="s">
        <v>600</v>
      </c>
      <c r="H286" s="55" t="s">
        <v>1294</v>
      </c>
      <c r="I286" s="55" t="s">
        <v>1298</v>
      </c>
      <c r="J286" s="55" t="s">
        <v>1311</v>
      </c>
      <c r="K286" s="55" t="s">
        <v>5</v>
      </c>
      <c r="L286" s="110" t="s">
        <v>1316</v>
      </c>
      <c r="M286" s="110" t="s">
        <v>1316</v>
      </c>
      <c r="N286" s="110" t="s">
        <v>1316</v>
      </c>
      <c r="O286" s="112">
        <v>1</v>
      </c>
      <c r="P286" s="114">
        <v>44561</v>
      </c>
      <c r="Q286" s="106" t="s">
        <v>1316</v>
      </c>
      <c r="R286" s="55" t="s">
        <v>300</v>
      </c>
      <c r="S286" s="55">
        <f>DATEDIF(Tableau12[[#This Row],[DATE DE 1 ÈRE MISE EN SERVICE]],DONNEES!$B$2,"y")</f>
        <v>3</v>
      </c>
      <c r="T286" s="115">
        <f ca="1">DATEDIF(Tableau12[[#This Row],[DATE DE 1 ÈRE MISE EN SERVICE]],TODAY(),"y")</f>
        <v>2</v>
      </c>
    </row>
    <row r="287" spans="1:20" ht="30" x14ac:dyDescent="0.25">
      <c r="A287" s="62" t="s">
        <v>1318</v>
      </c>
      <c r="B287" s="62" t="s">
        <v>1318</v>
      </c>
      <c r="C287" s="55" t="s">
        <v>207</v>
      </c>
      <c r="D287" s="106" t="s">
        <v>1314</v>
      </c>
      <c r="E287" s="111" t="s">
        <v>1315</v>
      </c>
      <c r="F287" s="59" t="s">
        <v>301</v>
      </c>
      <c r="G287" s="61" t="s">
        <v>600</v>
      </c>
      <c r="H287" s="55" t="s">
        <v>1293</v>
      </c>
      <c r="I287" s="55" t="s">
        <v>1297</v>
      </c>
      <c r="J287" s="55" t="s">
        <v>1312</v>
      </c>
      <c r="K287" s="55" t="s">
        <v>5</v>
      </c>
      <c r="L287" s="110" t="s">
        <v>1316</v>
      </c>
      <c r="M287" s="110" t="s">
        <v>1316</v>
      </c>
      <c r="N287" s="110" t="s">
        <v>1316</v>
      </c>
      <c r="O287" s="110">
        <v>1</v>
      </c>
      <c r="P287" s="113">
        <v>33604</v>
      </c>
      <c r="Q287" s="113">
        <v>43922</v>
      </c>
      <c r="R287" s="55" t="s">
        <v>300</v>
      </c>
      <c r="S287" s="55">
        <f>DATEDIF(Tableau12[[#This Row],[DATE DE 1 ÈRE MISE EN SERVICE]],DONNEES!$B$2,"y")</f>
        <v>33</v>
      </c>
      <c r="T287" s="115">
        <f ca="1">DATEDIF(Tableau12[[#This Row],[DATE DE 1 ÈRE MISE EN SERVICE]],TODAY(),"y")</f>
        <v>32</v>
      </c>
    </row>
    <row r="288" spans="1:20" ht="30" x14ac:dyDescent="0.25">
      <c r="A288" s="62">
        <v>202323986</v>
      </c>
      <c r="B288" s="62">
        <v>202323986</v>
      </c>
      <c r="C288" s="55" t="s">
        <v>1282</v>
      </c>
      <c r="D288" s="106" t="s">
        <v>1292</v>
      </c>
      <c r="E288" s="111" t="s">
        <v>1315</v>
      </c>
      <c r="F288" s="59" t="s">
        <v>301</v>
      </c>
      <c r="G288" s="61" t="s">
        <v>600</v>
      </c>
      <c r="H288" s="55" t="s">
        <v>1296</v>
      </c>
      <c r="I288" s="55" t="s">
        <v>1297</v>
      </c>
      <c r="J288" s="55">
        <v>222016792</v>
      </c>
      <c r="K288" s="55" t="s">
        <v>5</v>
      </c>
      <c r="L288" s="110" t="s">
        <v>1316</v>
      </c>
      <c r="M288" s="110" t="s">
        <v>1316</v>
      </c>
      <c r="N288" s="110" t="s">
        <v>1316</v>
      </c>
      <c r="O288" s="112">
        <v>1</v>
      </c>
      <c r="P288" s="114">
        <v>45131</v>
      </c>
      <c r="Q288" s="106" t="s">
        <v>1316</v>
      </c>
      <c r="R288" s="55" t="s">
        <v>300</v>
      </c>
      <c r="S288" s="55">
        <f>DATEDIF(Tableau12[[#This Row],[DATE DE 1 ÈRE MISE EN SERVICE]],DONNEES!$B$2,"y")</f>
        <v>1</v>
      </c>
      <c r="T288" s="115">
        <f ca="1">DATEDIF(Tableau12[[#This Row],[DATE DE 1 ÈRE MISE EN SERVICE]],TODAY(),"y")</f>
        <v>1</v>
      </c>
    </row>
    <row r="292" spans="6:6" x14ac:dyDescent="0.25">
      <c r="F292" s="28"/>
    </row>
    <row r="293" spans="6:6" x14ac:dyDescent="0.25">
      <c r="F293" s="116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6"/>
  <sheetViews>
    <sheetView topLeftCell="B1" zoomScale="85" zoomScaleNormal="85" workbookViewId="0">
      <selection activeCell="F4" sqref="F4"/>
    </sheetView>
  </sheetViews>
  <sheetFormatPr baseColWidth="10" defaultRowHeight="15" outlineLevelCol="1" x14ac:dyDescent="0.25"/>
  <cols>
    <col min="1" max="1" width="20.28515625" style="11" hidden="1" customWidth="1" outlineLevel="1"/>
    <col min="2" max="2" width="20.28515625" style="72" customWidth="1" collapsed="1"/>
    <col min="3" max="4" width="18" style="11" customWidth="1"/>
    <col min="5" max="5" width="15.42578125" style="11" customWidth="1"/>
    <col min="6" max="6" width="52" style="11" hidden="1" customWidth="1" outlineLevel="1"/>
    <col min="7" max="7" width="26.28515625" style="72" customWidth="1" collapsed="1"/>
    <col min="8" max="8" width="18" style="11" customWidth="1"/>
    <col min="9" max="18" width="14.28515625" style="11" customWidth="1"/>
    <col min="19" max="19" width="18" style="11" customWidth="1"/>
    <col min="20" max="20" width="23.28515625" bestFit="1" customWidth="1"/>
    <col min="21" max="21" width="58" bestFit="1" customWidth="1"/>
    <col min="23" max="23" width="20.5703125" bestFit="1" customWidth="1"/>
    <col min="24" max="24" width="55.28515625" bestFit="1" customWidth="1"/>
  </cols>
  <sheetData>
    <row r="1" spans="1:24" ht="61.5" customHeight="1" x14ac:dyDescent="0.25">
      <c r="A1" s="4" t="s">
        <v>266</v>
      </c>
      <c r="B1" s="4" t="s">
        <v>284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4" t="s">
        <v>244</v>
      </c>
      <c r="I1" s="25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5" t="s">
        <v>260</v>
      </c>
      <c r="R1" s="5" t="s">
        <v>596</v>
      </c>
      <c r="S1" s="34"/>
    </row>
    <row r="2" spans="1:24" ht="30" x14ac:dyDescent="0.25">
      <c r="A2" s="73" t="s">
        <v>267</v>
      </c>
      <c r="B2" s="75" t="s">
        <v>120</v>
      </c>
      <c r="C2" s="73" t="s">
        <v>15</v>
      </c>
      <c r="D2" s="73" t="s">
        <v>39</v>
      </c>
      <c r="E2" s="74" t="s">
        <v>8</v>
      </c>
      <c r="F2" s="57" t="s">
        <v>601</v>
      </c>
      <c r="G2" s="75" t="s">
        <v>262</v>
      </c>
      <c r="H2" s="76" t="s">
        <v>6</v>
      </c>
      <c r="I2" s="76" t="s">
        <v>21</v>
      </c>
      <c r="J2" s="73" t="s">
        <v>9</v>
      </c>
      <c r="K2" s="73">
        <v>2010</v>
      </c>
      <c r="L2" s="73">
        <v>5</v>
      </c>
      <c r="M2" s="73">
        <v>5</v>
      </c>
      <c r="N2" s="74">
        <v>44131</v>
      </c>
      <c r="O2" s="74">
        <v>44181</v>
      </c>
      <c r="P2" s="74" t="s">
        <v>300</v>
      </c>
      <c r="Q2" s="77">
        <f>INT(((DONNEES!$B$2)-Tableau1[[#This Row],[DATE DE 1 ÈRE MISE EN SERVICE]])/365)</f>
        <v>4</v>
      </c>
      <c r="R2" s="63">
        <f ca="1">INT((TODAY()-Tableau1[[#This Row],[DATE DE 1 ÈRE MISE EN SERVICE]])/365)</f>
        <v>4</v>
      </c>
      <c r="S2" s="32"/>
      <c r="T2" s="27"/>
      <c r="U2" s="27"/>
      <c r="V2" s="26"/>
      <c r="W2" s="27"/>
      <c r="X2" s="27"/>
    </row>
    <row r="3" spans="1:24" ht="30" x14ac:dyDescent="0.25">
      <c r="A3" s="73" t="s">
        <v>267</v>
      </c>
      <c r="B3" s="75" t="s">
        <v>119</v>
      </c>
      <c r="C3" s="73" t="s">
        <v>52</v>
      </c>
      <c r="D3" s="73" t="s">
        <v>104</v>
      </c>
      <c r="E3" s="74" t="s">
        <v>8</v>
      </c>
      <c r="F3" s="78" t="s">
        <v>601</v>
      </c>
      <c r="G3" s="75" t="s">
        <v>262</v>
      </c>
      <c r="H3" s="76" t="s">
        <v>116</v>
      </c>
      <c r="I3" s="76" t="s">
        <v>21</v>
      </c>
      <c r="J3" s="73" t="s">
        <v>2</v>
      </c>
      <c r="K3" s="73">
        <v>1500</v>
      </c>
      <c r="L3" s="73">
        <v>4</v>
      </c>
      <c r="M3" s="73">
        <v>5</v>
      </c>
      <c r="N3" s="74">
        <v>44536</v>
      </c>
      <c r="O3" s="74">
        <v>44564</v>
      </c>
      <c r="P3" s="74" t="s">
        <v>300</v>
      </c>
      <c r="Q3" s="77">
        <f>INT(((DONNEES!$B$2)-Tableau1[[#This Row],[DATE DE 1 ÈRE MISE EN SERVICE]])/365)</f>
        <v>3</v>
      </c>
      <c r="R3" s="77">
        <f ca="1">INT((TODAY()-Tableau1[[#This Row],[DATE DE 1 ÈRE MISE EN SERVICE]])/365)</f>
        <v>2</v>
      </c>
      <c r="S3" s="32"/>
      <c r="T3" s="26"/>
      <c r="U3" s="26"/>
      <c r="V3" s="26"/>
      <c r="W3" s="26"/>
      <c r="X3" s="26"/>
    </row>
    <row r="4" spans="1:24" ht="30" x14ac:dyDescent="0.25">
      <c r="A4" s="73" t="s">
        <v>267</v>
      </c>
      <c r="B4" s="75" t="s">
        <v>118</v>
      </c>
      <c r="C4" s="73" t="s">
        <v>15</v>
      </c>
      <c r="D4" s="73" t="s">
        <v>39</v>
      </c>
      <c r="E4" s="74" t="s">
        <v>8</v>
      </c>
      <c r="F4" s="78" t="s">
        <v>601</v>
      </c>
      <c r="G4" s="75" t="s">
        <v>262</v>
      </c>
      <c r="H4" s="76" t="s">
        <v>31</v>
      </c>
      <c r="I4" s="76" t="s">
        <v>21</v>
      </c>
      <c r="J4" s="73" t="s">
        <v>2</v>
      </c>
      <c r="K4" s="73">
        <v>2071</v>
      </c>
      <c r="L4" s="73">
        <v>7</v>
      </c>
      <c r="M4" s="73">
        <v>5</v>
      </c>
      <c r="N4" s="74">
        <v>44566</v>
      </c>
      <c r="O4" s="74">
        <v>44588</v>
      </c>
      <c r="P4" s="74" t="s">
        <v>300</v>
      </c>
      <c r="Q4" s="77">
        <f>INT(((DONNEES!$B$2)-Tableau1[[#This Row],[DATE DE 1 ÈRE MISE EN SERVICE]])/365)</f>
        <v>3</v>
      </c>
      <c r="R4" s="77">
        <f ca="1">INT((TODAY()-Tableau1[[#This Row],[DATE DE 1 ÈRE MISE EN SERVICE]])/365)</f>
        <v>2</v>
      </c>
      <c r="S4" s="32"/>
      <c r="T4" s="26"/>
      <c r="U4" s="26"/>
      <c r="V4" s="26"/>
      <c r="W4" s="26"/>
      <c r="X4" s="26"/>
    </row>
    <row r="5" spans="1:24" ht="30" x14ac:dyDescent="0.25">
      <c r="A5" s="73" t="s">
        <v>267</v>
      </c>
      <c r="B5" s="75" t="s">
        <v>117</v>
      </c>
      <c r="C5" s="73" t="s">
        <v>20</v>
      </c>
      <c r="D5" s="73">
        <v>108</v>
      </c>
      <c r="E5" s="74" t="s">
        <v>8</v>
      </c>
      <c r="F5" s="78" t="s">
        <v>601</v>
      </c>
      <c r="G5" s="75" t="s">
        <v>262</v>
      </c>
      <c r="H5" s="76" t="s">
        <v>116</v>
      </c>
      <c r="I5" s="76" t="s">
        <v>21</v>
      </c>
      <c r="J5" s="73" t="s">
        <v>2</v>
      </c>
      <c r="K5" s="73">
        <v>1240</v>
      </c>
      <c r="L5" s="73">
        <v>4</v>
      </c>
      <c r="M5" s="73">
        <v>4</v>
      </c>
      <c r="N5" s="74">
        <v>44566</v>
      </c>
      <c r="O5" s="74">
        <v>44586</v>
      </c>
      <c r="P5" s="74" t="s">
        <v>300</v>
      </c>
      <c r="Q5" s="77">
        <f>INT(((DONNEES!$B$2)-Tableau1[[#This Row],[DATE DE 1 ÈRE MISE EN SERVICE]])/365)</f>
        <v>3</v>
      </c>
      <c r="R5" s="77">
        <f ca="1">INT((TODAY()-Tableau1[[#This Row],[DATE DE 1 ÈRE MISE EN SERVICE]])/365)</f>
        <v>2</v>
      </c>
      <c r="S5" s="32"/>
      <c r="T5" s="26"/>
      <c r="U5" s="26"/>
      <c r="V5" s="26"/>
      <c r="W5" s="26"/>
      <c r="X5" s="26"/>
    </row>
    <row r="6" spans="1:24" ht="30.75" customHeight="1" x14ac:dyDescent="0.25">
      <c r="A6" s="73" t="s">
        <v>267</v>
      </c>
      <c r="B6" s="75" t="s">
        <v>115</v>
      </c>
      <c r="C6" s="73" t="s">
        <v>15</v>
      </c>
      <c r="D6" s="73" t="s">
        <v>39</v>
      </c>
      <c r="E6" s="74" t="s">
        <v>18</v>
      </c>
      <c r="F6" s="78" t="s">
        <v>602</v>
      </c>
      <c r="G6" s="75" t="s">
        <v>262</v>
      </c>
      <c r="H6" s="76" t="s">
        <v>114</v>
      </c>
      <c r="I6" s="76" t="s">
        <v>21</v>
      </c>
      <c r="J6" s="73" t="s">
        <v>9</v>
      </c>
      <c r="K6" s="73">
        <v>2025</v>
      </c>
      <c r="L6" s="73">
        <v>5</v>
      </c>
      <c r="M6" s="73">
        <v>3</v>
      </c>
      <c r="N6" s="74">
        <v>44686</v>
      </c>
      <c r="O6" s="74">
        <v>44712</v>
      </c>
      <c r="P6" s="74" t="s">
        <v>300</v>
      </c>
      <c r="Q6" s="77">
        <f>INT(((DONNEES!$B$2)-Tableau1[[#This Row],[DATE DE 1 ÈRE MISE EN SERVICE]])/365)</f>
        <v>2</v>
      </c>
      <c r="R6" s="77">
        <f ca="1">INT((TODAY()-Tableau1[[#This Row],[DATE DE 1 ÈRE MISE EN SERVICE]])/365)</f>
        <v>2</v>
      </c>
      <c r="S6" s="32"/>
      <c r="T6" s="28"/>
      <c r="U6" s="28"/>
      <c r="V6" s="28"/>
      <c r="W6" s="28"/>
      <c r="X6" s="28"/>
    </row>
    <row r="7" spans="1:24" ht="30.75" customHeight="1" x14ac:dyDescent="0.25">
      <c r="A7" s="73" t="s">
        <v>267</v>
      </c>
      <c r="B7" s="75" t="s">
        <v>113</v>
      </c>
      <c r="C7" s="73" t="s">
        <v>15</v>
      </c>
      <c r="D7" s="73" t="s">
        <v>39</v>
      </c>
      <c r="E7" s="74" t="s">
        <v>18</v>
      </c>
      <c r="F7" s="78" t="s">
        <v>602</v>
      </c>
      <c r="G7" s="75" t="s">
        <v>262</v>
      </c>
      <c r="H7" s="76" t="s">
        <v>112</v>
      </c>
      <c r="I7" s="76" t="s">
        <v>21</v>
      </c>
      <c r="J7" s="73" t="s">
        <v>9</v>
      </c>
      <c r="K7" s="73">
        <v>2020</v>
      </c>
      <c r="L7" s="73">
        <v>5</v>
      </c>
      <c r="M7" s="73">
        <v>2</v>
      </c>
      <c r="N7" s="74">
        <v>44736</v>
      </c>
      <c r="O7" s="74">
        <v>44778</v>
      </c>
      <c r="P7" s="74" t="s">
        <v>300</v>
      </c>
      <c r="Q7" s="77">
        <f>INT(((DONNEES!$B$2)-Tableau1[[#This Row],[DATE DE 1 ÈRE MISE EN SERVICE]])/365)</f>
        <v>2</v>
      </c>
      <c r="R7" s="77">
        <f ca="1">INT((TODAY()-Tableau1[[#This Row],[DATE DE 1 ÈRE MISE EN SERVICE]])/365)</f>
        <v>2</v>
      </c>
      <c r="S7" s="32"/>
      <c r="T7" s="29"/>
      <c r="U7" s="30"/>
      <c r="V7" s="26"/>
      <c r="W7" s="29"/>
      <c r="X7" s="30"/>
    </row>
    <row r="8" spans="1:24" ht="30" x14ac:dyDescent="0.25">
      <c r="A8" s="73" t="s">
        <v>267</v>
      </c>
      <c r="B8" s="75" t="s">
        <v>111</v>
      </c>
      <c r="C8" s="73" t="s">
        <v>15</v>
      </c>
      <c r="D8" s="73" t="s">
        <v>39</v>
      </c>
      <c r="E8" s="74" t="s">
        <v>8</v>
      </c>
      <c r="F8" s="78" t="s">
        <v>601</v>
      </c>
      <c r="G8" s="75" t="s">
        <v>262</v>
      </c>
      <c r="H8" s="76" t="s">
        <v>110</v>
      </c>
      <c r="I8" s="76" t="s">
        <v>21</v>
      </c>
      <c r="J8" s="73" t="s">
        <v>2</v>
      </c>
      <c r="K8" s="73">
        <v>2071</v>
      </c>
      <c r="L8" s="73">
        <v>7</v>
      </c>
      <c r="M8" s="73">
        <v>5</v>
      </c>
      <c r="N8" s="74">
        <v>44736</v>
      </c>
      <c r="O8" s="74">
        <v>44778</v>
      </c>
      <c r="P8" s="74" t="s">
        <v>300</v>
      </c>
      <c r="Q8" s="77">
        <f>INT(((DONNEES!$B$2)-Tableau1[[#This Row],[DATE DE 1 ÈRE MISE EN SERVICE]])/365)</f>
        <v>2</v>
      </c>
      <c r="R8" s="77">
        <f ca="1">INT((TODAY()-Tableau1[[#This Row],[DATE DE 1 ÈRE MISE EN SERVICE]])/365)</f>
        <v>2</v>
      </c>
      <c r="S8" s="32"/>
      <c r="T8" s="31"/>
      <c r="U8" s="30"/>
      <c r="V8" s="26"/>
      <c r="W8" s="31"/>
      <c r="X8" s="30"/>
    </row>
    <row r="9" spans="1:24" ht="30" x14ac:dyDescent="0.25">
      <c r="A9" s="73" t="s">
        <v>267</v>
      </c>
      <c r="B9" s="75" t="s">
        <v>109</v>
      </c>
      <c r="C9" s="73" t="s">
        <v>15</v>
      </c>
      <c r="D9" s="73" t="s">
        <v>75</v>
      </c>
      <c r="E9" s="74" t="s">
        <v>8</v>
      </c>
      <c r="F9" s="78" t="s">
        <v>601</v>
      </c>
      <c r="G9" s="75" t="s">
        <v>262</v>
      </c>
      <c r="H9" s="76" t="s">
        <v>44</v>
      </c>
      <c r="I9" s="76" t="s">
        <v>21</v>
      </c>
      <c r="J9" s="73" t="s">
        <v>2</v>
      </c>
      <c r="K9" s="73">
        <v>1595</v>
      </c>
      <c r="L9" s="73">
        <v>5</v>
      </c>
      <c r="M9" s="73">
        <v>5</v>
      </c>
      <c r="N9" s="74">
        <v>44972</v>
      </c>
      <c r="O9" s="74">
        <v>44986</v>
      </c>
      <c r="P9" s="74" t="s">
        <v>300</v>
      </c>
      <c r="Q9" s="77">
        <f>INT(((DONNEES!$B$2)-Tableau1[[#This Row],[DATE DE 1 ÈRE MISE EN SERVICE]])/365)</f>
        <v>2</v>
      </c>
      <c r="R9" s="77">
        <f ca="1">INT((TODAY()-Tableau1[[#This Row],[DATE DE 1 ÈRE MISE EN SERVICE]])/365)</f>
        <v>1</v>
      </c>
      <c r="S9" s="32"/>
      <c r="T9" s="31"/>
      <c r="U9" s="30"/>
      <c r="V9" s="26"/>
      <c r="W9" s="29"/>
      <c r="X9" s="30"/>
    </row>
    <row r="10" spans="1:24" ht="30" x14ac:dyDescent="0.25">
      <c r="A10" s="73" t="s">
        <v>267</v>
      </c>
      <c r="B10" s="75" t="s">
        <v>108</v>
      </c>
      <c r="C10" s="73" t="s">
        <v>15</v>
      </c>
      <c r="D10" s="73" t="s">
        <v>75</v>
      </c>
      <c r="E10" s="74" t="s">
        <v>8</v>
      </c>
      <c r="F10" s="78" t="s">
        <v>601</v>
      </c>
      <c r="G10" s="75" t="s">
        <v>262</v>
      </c>
      <c r="H10" s="76" t="s">
        <v>44</v>
      </c>
      <c r="I10" s="76" t="s">
        <v>21</v>
      </c>
      <c r="J10" s="73" t="s">
        <v>2</v>
      </c>
      <c r="K10" s="73">
        <v>1595</v>
      </c>
      <c r="L10" s="73">
        <v>5</v>
      </c>
      <c r="M10" s="73">
        <v>5</v>
      </c>
      <c r="N10" s="74">
        <v>44972</v>
      </c>
      <c r="O10" s="74">
        <v>44986</v>
      </c>
      <c r="P10" s="74" t="s">
        <v>300</v>
      </c>
      <c r="Q10" s="77">
        <f>INT(((DONNEES!$B$2)-Tableau1[[#This Row],[DATE DE 1 ÈRE MISE EN SERVICE]])/365)</f>
        <v>2</v>
      </c>
      <c r="R10" s="77">
        <f ca="1">INT((TODAY()-Tableau1[[#This Row],[DATE DE 1 ÈRE MISE EN SERVICE]])/365)</f>
        <v>1</v>
      </c>
      <c r="S10" s="32"/>
      <c r="T10" s="31"/>
      <c r="U10" s="30"/>
      <c r="V10" s="26"/>
      <c r="W10" s="31"/>
      <c r="X10" s="30"/>
    </row>
    <row r="11" spans="1:24" ht="30" x14ac:dyDescent="0.25">
      <c r="A11" s="73" t="s">
        <v>267</v>
      </c>
      <c r="B11" s="75" t="s">
        <v>107</v>
      </c>
      <c r="C11" s="73" t="s">
        <v>15</v>
      </c>
      <c r="D11" s="73" t="s">
        <v>75</v>
      </c>
      <c r="E11" s="74" t="s">
        <v>8</v>
      </c>
      <c r="F11" s="78" t="s">
        <v>601</v>
      </c>
      <c r="G11" s="75" t="s">
        <v>262</v>
      </c>
      <c r="H11" s="76" t="s">
        <v>44</v>
      </c>
      <c r="I11" s="76" t="s">
        <v>21</v>
      </c>
      <c r="J11" s="73" t="s">
        <v>2</v>
      </c>
      <c r="K11" s="73">
        <v>1595</v>
      </c>
      <c r="L11" s="73">
        <v>5</v>
      </c>
      <c r="M11" s="73">
        <v>5</v>
      </c>
      <c r="N11" s="74">
        <v>44972</v>
      </c>
      <c r="O11" s="74">
        <v>44986</v>
      </c>
      <c r="P11" s="74" t="s">
        <v>300</v>
      </c>
      <c r="Q11" s="77">
        <f>INT(((DONNEES!$B$2)-Tableau1[[#This Row],[DATE DE 1 ÈRE MISE EN SERVICE]])/365)</f>
        <v>2</v>
      </c>
      <c r="R11" s="77">
        <f ca="1">INT((TODAY()-Tableau1[[#This Row],[DATE DE 1 ÈRE MISE EN SERVICE]])/365)</f>
        <v>1</v>
      </c>
      <c r="S11" s="32"/>
      <c r="T11" s="29"/>
      <c r="U11" s="30"/>
      <c r="V11" s="26"/>
      <c r="W11" s="31"/>
      <c r="X11" s="30"/>
    </row>
    <row r="12" spans="1:24" ht="30" x14ac:dyDescent="0.25">
      <c r="A12" s="73" t="s">
        <v>267</v>
      </c>
      <c r="B12" s="75" t="s">
        <v>106</v>
      </c>
      <c r="C12" s="73" t="s">
        <v>15</v>
      </c>
      <c r="D12" s="73" t="s">
        <v>75</v>
      </c>
      <c r="E12" s="74" t="s">
        <v>8</v>
      </c>
      <c r="F12" s="78" t="s">
        <v>601</v>
      </c>
      <c r="G12" s="75" t="s">
        <v>262</v>
      </c>
      <c r="H12" s="76" t="s">
        <v>44</v>
      </c>
      <c r="I12" s="76" t="s">
        <v>21</v>
      </c>
      <c r="J12" s="73" t="s">
        <v>2</v>
      </c>
      <c r="K12" s="73">
        <v>1595</v>
      </c>
      <c r="L12" s="73">
        <v>5</v>
      </c>
      <c r="M12" s="73">
        <v>5</v>
      </c>
      <c r="N12" s="74">
        <v>44972</v>
      </c>
      <c r="O12" s="74">
        <v>44986</v>
      </c>
      <c r="P12" s="74" t="s">
        <v>300</v>
      </c>
      <c r="Q12" s="77">
        <f>INT(((DONNEES!$B$2)-Tableau1[[#This Row],[DATE DE 1 ÈRE MISE EN SERVICE]])/365)</f>
        <v>2</v>
      </c>
      <c r="R12" s="77">
        <f ca="1">INT((TODAY()-Tableau1[[#This Row],[DATE DE 1 ÈRE MISE EN SERVICE]])/365)</f>
        <v>1</v>
      </c>
      <c r="S12" s="32"/>
      <c r="T12" s="26"/>
      <c r="U12" s="26"/>
      <c r="V12" s="26"/>
      <c r="W12" s="29"/>
      <c r="X12" s="30"/>
    </row>
    <row r="13" spans="1:24" ht="30" x14ac:dyDescent="0.25">
      <c r="A13" s="73" t="s">
        <v>267</v>
      </c>
      <c r="B13" s="75" t="s">
        <v>105</v>
      </c>
      <c r="C13" s="73" t="s">
        <v>52</v>
      </c>
      <c r="D13" s="73" t="s">
        <v>104</v>
      </c>
      <c r="E13" s="74" t="s">
        <v>8</v>
      </c>
      <c r="F13" s="78" t="s">
        <v>601</v>
      </c>
      <c r="G13" s="75" t="s">
        <v>262</v>
      </c>
      <c r="H13" s="76" t="s">
        <v>49</v>
      </c>
      <c r="I13" s="76" t="s">
        <v>21</v>
      </c>
      <c r="J13" s="73" t="s">
        <v>2</v>
      </c>
      <c r="K13" s="73">
        <v>1610</v>
      </c>
      <c r="L13" s="73">
        <v>6</v>
      </c>
      <c r="M13" s="73">
        <v>5</v>
      </c>
      <c r="N13" s="74">
        <v>44777</v>
      </c>
      <c r="O13" s="74">
        <v>45000</v>
      </c>
      <c r="P13" s="74" t="s">
        <v>300</v>
      </c>
      <c r="Q13" s="77">
        <f>INT(((DONNEES!$B$2)-Tableau1[[#This Row],[DATE DE 1 ÈRE MISE EN SERVICE]])/365)</f>
        <v>2</v>
      </c>
      <c r="R13" s="77">
        <f ca="1">INT((TODAY()-Tableau1[[#This Row],[DATE DE 1 ÈRE MISE EN SERVICE]])/365)</f>
        <v>2</v>
      </c>
      <c r="S13" s="32"/>
      <c r="T13" s="26"/>
      <c r="U13" s="26"/>
      <c r="V13" s="26"/>
      <c r="W13" s="31"/>
      <c r="X13" s="30"/>
    </row>
    <row r="14" spans="1:24" ht="30" x14ac:dyDescent="0.25">
      <c r="A14" s="73" t="s">
        <v>267</v>
      </c>
      <c r="B14" s="75" t="s">
        <v>103</v>
      </c>
      <c r="C14" s="73" t="s">
        <v>15</v>
      </c>
      <c r="D14" s="73" t="s">
        <v>75</v>
      </c>
      <c r="E14" s="74" t="s">
        <v>8</v>
      </c>
      <c r="F14" s="78" t="s">
        <v>601</v>
      </c>
      <c r="G14" s="75" t="s">
        <v>262</v>
      </c>
      <c r="H14" s="76" t="s">
        <v>102</v>
      </c>
      <c r="I14" s="76" t="s">
        <v>21</v>
      </c>
      <c r="J14" s="73" t="s">
        <v>2</v>
      </c>
      <c r="K14" s="73">
        <v>1595</v>
      </c>
      <c r="L14" s="73">
        <v>5</v>
      </c>
      <c r="M14" s="73">
        <v>5</v>
      </c>
      <c r="N14" s="74">
        <v>45141</v>
      </c>
      <c r="O14" s="74">
        <v>45176</v>
      </c>
      <c r="P14" s="74" t="s">
        <v>300</v>
      </c>
      <c r="Q14" s="77">
        <f>INT(((DONNEES!$B$2)-Tableau1[[#This Row],[DATE DE 1 ÈRE MISE EN SERVICE]])/365)</f>
        <v>1</v>
      </c>
      <c r="R14" s="77">
        <f ca="1">INT((TODAY()-Tableau1[[#This Row],[DATE DE 1 ÈRE MISE EN SERVICE]])/365)</f>
        <v>1</v>
      </c>
      <c r="S14" s="32"/>
      <c r="T14" s="26"/>
      <c r="U14" s="26"/>
      <c r="V14" s="26"/>
      <c r="W14" s="31"/>
      <c r="X14" s="30"/>
    </row>
    <row r="15" spans="1:24" ht="30" x14ac:dyDescent="0.25">
      <c r="A15" s="73" t="s">
        <v>267</v>
      </c>
      <c r="B15" s="75" t="s">
        <v>101</v>
      </c>
      <c r="C15" s="73" t="s">
        <v>15</v>
      </c>
      <c r="D15" s="73" t="s">
        <v>75</v>
      </c>
      <c r="E15" s="74" t="s">
        <v>8</v>
      </c>
      <c r="F15" s="78" t="s">
        <v>601</v>
      </c>
      <c r="G15" s="75" t="s">
        <v>262</v>
      </c>
      <c r="H15" s="76" t="s">
        <v>100</v>
      </c>
      <c r="I15" s="76" t="s">
        <v>21</v>
      </c>
      <c r="J15" s="73" t="s">
        <v>2</v>
      </c>
      <c r="K15" s="73">
        <v>1595</v>
      </c>
      <c r="L15" s="73">
        <v>5</v>
      </c>
      <c r="M15" s="73">
        <v>5</v>
      </c>
      <c r="N15" s="74">
        <v>45141</v>
      </c>
      <c r="O15" s="74">
        <v>45176</v>
      </c>
      <c r="P15" s="74" t="s">
        <v>300</v>
      </c>
      <c r="Q15" s="77">
        <f>INT(((DONNEES!$B$2)-Tableau1[[#This Row],[DATE DE 1 ÈRE MISE EN SERVICE]])/365)</f>
        <v>1</v>
      </c>
      <c r="R15" s="77">
        <f ca="1">INT((TODAY()-Tableau1[[#This Row],[DATE DE 1 ÈRE MISE EN SERVICE]])/365)</f>
        <v>1</v>
      </c>
      <c r="S15" s="32"/>
      <c r="T15" s="26"/>
      <c r="U15" s="26"/>
      <c r="V15" s="26"/>
      <c r="W15" s="31"/>
      <c r="X15" s="30"/>
    </row>
    <row r="16" spans="1:24" ht="30" x14ac:dyDescent="0.25">
      <c r="A16" s="73" t="s">
        <v>267</v>
      </c>
      <c r="B16" s="75" t="s">
        <v>99</v>
      </c>
      <c r="C16" s="73" t="s">
        <v>15</v>
      </c>
      <c r="D16" s="73" t="s">
        <v>75</v>
      </c>
      <c r="E16" s="74" t="s">
        <v>8</v>
      </c>
      <c r="F16" s="78" t="s">
        <v>601</v>
      </c>
      <c r="G16" s="75" t="s">
        <v>262</v>
      </c>
      <c r="H16" s="76" t="s">
        <v>98</v>
      </c>
      <c r="I16" s="76" t="s">
        <v>21</v>
      </c>
      <c r="J16" s="73" t="s">
        <v>2</v>
      </c>
      <c r="K16" s="73">
        <v>1595</v>
      </c>
      <c r="L16" s="73">
        <v>5</v>
      </c>
      <c r="M16" s="73">
        <v>5</v>
      </c>
      <c r="N16" s="74">
        <v>45141</v>
      </c>
      <c r="O16" s="74">
        <v>45176</v>
      </c>
      <c r="P16" s="74" t="s">
        <v>300</v>
      </c>
      <c r="Q16" s="77">
        <f>INT(((DONNEES!$B$2)-Tableau1[[#This Row],[DATE DE 1 ÈRE MISE EN SERVICE]])/365)</f>
        <v>1</v>
      </c>
      <c r="R16" s="77">
        <f ca="1">INT((TODAY()-Tableau1[[#This Row],[DATE DE 1 ÈRE MISE EN SERVICE]])/365)</f>
        <v>1</v>
      </c>
      <c r="S16" s="32"/>
      <c r="T16" s="26"/>
      <c r="U16" s="26"/>
      <c r="V16" s="26"/>
      <c r="W16" s="29"/>
      <c r="X16" s="30"/>
    </row>
    <row r="17" spans="1:24" ht="30" x14ac:dyDescent="0.25">
      <c r="A17" s="73" t="s">
        <v>267</v>
      </c>
      <c r="B17" s="75" t="s">
        <v>96</v>
      </c>
      <c r="C17" s="73" t="s">
        <v>15</v>
      </c>
      <c r="D17" s="73" t="s">
        <v>75</v>
      </c>
      <c r="E17" s="74" t="s">
        <v>8</v>
      </c>
      <c r="F17" s="78" t="s">
        <v>601</v>
      </c>
      <c r="G17" s="75" t="s">
        <v>262</v>
      </c>
      <c r="H17" s="76" t="s">
        <v>95</v>
      </c>
      <c r="I17" s="76" t="s">
        <v>21</v>
      </c>
      <c r="J17" s="73" t="s">
        <v>2</v>
      </c>
      <c r="K17" s="73">
        <v>1595</v>
      </c>
      <c r="L17" s="73">
        <v>5</v>
      </c>
      <c r="M17" s="73">
        <v>5</v>
      </c>
      <c r="N17" s="74">
        <v>45141</v>
      </c>
      <c r="O17" s="74">
        <v>45176</v>
      </c>
      <c r="P17" s="74" t="s">
        <v>300</v>
      </c>
      <c r="Q17" s="77">
        <f>INT(((DONNEES!$B$2)-Tableau1[[#This Row],[DATE DE 1 ÈRE MISE EN SERVICE]])/365)</f>
        <v>1</v>
      </c>
      <c r="R17" s="77">
        <f ca="1">INT((TODAY()-Tableau1[[#This Row],[DATE DE 1 ÈRE MISE EN SERVICE]])/365)</f>
        <v>1</v>
      </c>
      <c r="S17" s="32"/>
      <c r="T17" s="26"/>
      <c r="U17" s="26"/>
      <c r="V17" s="26"/>
      <c r="W17" s="26"/>
      <c r="X17" s="26"/>
    </row>
    <row r="18" spans="1:24" ht="30" x14ac:dyDescent="0.25">
      <c r="A18" s="73" t="s">
        <v>267</v>
      </c>
      <c r="B18" s="75" t="s">
        <v>94</v>
      </c>
      <c r="C18" s="73" t="s">
        <v>15</v>
      </c>
      <c r="D18" s="73" t="s">
        <v>75</v>
      </c>
      <c r="E18" s="74" t="s">
        <v>8</v>
      </c>
      <c r="F18" s="78" t="s">
        <v>601</v>
      </c>
      <c r="G18" s="75" t="s">
        <v>262</v>
      </c>
      <c r="H18" s="76" t="s">
        <v>93</v>
      </c>
      <c r="I18" s="76" t="s">
        <v>21</v>
      </c>
      <c r="J18" s="73" t="s">
        <v>2</v>
      </c>
      <c r="K18" s="73">
        <v>1595</v>
      </c>
      <c r="L18" s="73">
        <v>5</v>
      </c>
      <c r="M18" s="73">
        <v>5</v>
      </c>
      <c r="N18" s="74">
        <v>45141</v>
      </c>
      <c r="O18" s="74">
        <v>45176</v>
      </c>
      <c r="P18" s="74" t="s">
        <v>300</v>
      </c>
      <c r="Q18" s="77">
        <f>INT(((DONNEES!$B$2)-Tableau1[[#This Row],[DATE DE 1 ÈRE MISE EN SERVICE]])/365)</f>
        <v>1</v>
      </c>
      <c r="R18" s="77">
        <f ca="1">INT((TODAY()-Tableau1[[#This Row],[DATE DE 1 ÈRE MISE EN SERVICE]])/365)</f>
        <v>1</v>
      </c>
      <c r="S18" s="32"/>
      <c r="T18" s="26"/>
      <c r="U18" s="26"/>
      <c r="V18" s="26"/>
      <c r="W18" s="26"/>
      <c r="X18" s="26"/>
    </row>
    <row r="19" spans="1:24" ht="30" x14ac:dyDescent="0.25">
      <c r="A19" s="73" t="s">
        <v>267</v>
      </c>
      <c r="B19" s="75" t="s">
        <v>92</v>
      </c>
      <c r="C19" s="73" t="s">
        <v>36</v>
      </c>
      <c r="D19" s="73" t="s">
        <v>90</v>
      </c>
      <c r="E19" s="74" t="s">
        <v>8</v>
      </c>
      <c r="F19" s="78" t="s">
        <v>601</v>
      </c>
      <c r="G19" s="75" t="s">
        <v>262</v>
      </c>
      <c r="H19" s="76" t="s">
        <v>91</v>
      </c>
      <c r="I19" s="76" t="s">
        <v>21</v>
      </c>
      <c r="J19" s="73" t="s">
        <v>2</v>
      </c>
      <c r="K19" s="73">
        <v>1862</v>
      </c>
      <c r="L19" s="73">
        <v>6</v>
      </c>
      <c r="M19" s="73">
        <v>7</v>
      </c>
      <c r="N19" s="74">
        <v>45175</v>
      </c>
      <c r="O19" s="74">
        <v>45197</v>
      </c>
      <c r="P19" s="74" t="s">
        <v>300</v>
      </c>
      <c r="Q19" s="77">
        <f>INT(((DONNEES!$B$2)-Tableau1[[#This Row],[DATE DE 1 ÈRE MISE EN SERVICE]])/365)</f>
        <v>1</v>
      </c>
      <c r="R19" s="77">
        <f ca="1">INT((TODAY()-Tableau1[[#This Row],[DATE DE 1 ÈRE MISE EN SERVICE]])/365)</f>
        <v>1</v>
      </c>
      <c r="S19" s="32"/>
    </row>
    <row r="20" spans="1:24" ht="42.75" x14ac:dyDescent="0.25">
      <c r="A20" s="73" t="s">
        <v>267</v>
      </c>
      <c r="B20" s="75" t="s">
        <v>89</v>
      </c>
      <c r="C20" s="73" t="s">
        <v>15</v>
      </c>
      <c r="D20" s="73" t="s">
        <v>33</v>
      </c>
      <c r="E20" s="74" t="s">
        <v>18</v>
      </c>
      <c r="F20" s="78" t="s">
        <v>602</v>
      </c>
      <c r="G20" s="75" t="s">
        <v>262</v>
      </c>
      <c r="H20" s="76" t="s">
        <v>88</v>
      </c>
      <c r="I20" s="76" t="s">
        <v>21</v>
      </c>
      <c r="J20" s="73" t="s">
        <v>9</v>
      </c>
      <c r="K20" s="73">
        <v>3300</v>
      </c>
      <c r="L20" s="73">
        <v>8</v>
      </c>
      <c r="M20" s="73">
        <v>6</v>
      </c>
      <c r="N20" s="74">
        <v>45219</v>
      </c>
      <c r="O20" s="74">
        <v>45252</v>
      </c>
      <c r="P20" s="74" t="s">
        <v>300</v>
      </c>
      <c r="Q20" s="77">
        <f>INT(((DONNEES!$B$2)-Tableau1[[#This Row],[DATE DE 1 ÈRE MISE EN SERVICE]])/365)</f>
        <v>1</v>
      </c>
      <c r="R20" s="77">
        <f ca="1">INT((TODAY()-Tableau1[[#This Row],[DATE DE 1 ÈRE MISE EN SERVICE]])/365)</f>
        <v>1</v>
      </c>
      <c r="S20" s="32"/>
    </row>
    <row r="21" spans="1:24" ht="30" x14ac:dyDescent="0.25">
      <c r="A21" s="73" t="s">
        <v>267</v>
      </c>
      <c r="B21" s="75" t="s">
        <v>87</v>
      </c>
      <c r="C21" s="73" t="s">
        <v>15</v>
      </c>
      <c r="D21" s="73" t="s">
        <v>75</v>
      </c>
      <c r="E21" s="74" t="s">
        <v>8</v>
      </c>
      <c r="F21" s="78" t="s">
        <v>601</v>
      </c>
      <c r="G21" s="75" t="s">
        <v>262</v>
      </c>
      <c r="H21" s="76" t="s">
        <v>31</v>
      </c>
      <c r="I21" s="76" t="s">
        <v>21</v>
      </c>
      <c r="J21" s="73" t="s">
        <v>2</v>
      </c>
      <c r="K21" s="73">
        <v>1580</v>
      </c>
      <c r="L21" s="73">
        <v>5</v>
      </c>
      <c r="M21" s="73">
        <v>5</v>
      </c>
      <c r="N21" s="74">
        <v>45239</v>
      </c>
      <c r="O21" s="74">
        <v>45259</v>
      </c>
      <c r="P21" s="74" t="s">
        <v>300</v>
      </c>
      <c r="Q21" s="77">
        <f>INT(((DONNEES!$B$2)-Tableau1[[#This Row],[DATE DE 1 ÈRE MISE EN SERVICE]])/365)</f>
        <v>1</v>
      </c>
      <c r="R21" s="77">
        <f ca="1">INT((TODAY()-Tableau1[[#This Row],[DATE DE 1 ÈRE MISE EN SERVICE]])/365)</f>
        <v>1</v>
      </c>
      <c r="S21" s="32"/>
    </row>
    <row r="22" spans="1:24" ht="42.75" x14ac:dyDescent="0.25">
      <c r="A22" s="73" t="s">
        <v>267</v>
      </c>
      <c r="B22" s="75" t="s">
        <v>86</v>
      </c>
      <c r="C22" s="73" t="s">
        <v>15</v>
      </c>
      <c r="D22" s="73" t="s">
        <v>39</v>
      </c>
      <c r="E22" s="74" t="s">
        <v>18</v>
      </c>
      <c r="F22" s="78" t="s">
        <v>602</v>
      </c>
      <c r="G22" s="75" t="s">
        <v>262</v>
      </c>
      <c r="H22" s="76" t="s">
        <v>85</v>
      </c>
      <c r="I22" s="76" t="s">
        <v>21</v>
      </c>
      <c r="J22" s="73" t="s">
        <v>2</v>
      </c>
      <c r="K22" s="73">
        <v>1970</v>
      </c>
      <c r="L22" s="73">
        <v>6</v>
      </c>
      <c r="M22" s="73">
        <v>3</v>
      </c>
      <c r="N22" s="74">
        <v>45251</v>
      </c>
      <c r="O22" s="74">
        <v>45261</v>
      </c>
      <c r="P22" s="74" t="s">
        <v>300</v>
      </c>
      <c r="Q22" s="77">
        <f>INT(((DONNEES!$B$2)-Tableau1[[#This Row],[DATE DE 1 ÈRE MISE EN SERVICE]])/365)</f>
        <v>1</v>
      </c>
      <c r="R22" s="77">
        <f ca="1">INT((TODAY()-Tableau1[[#This Row],[DATE DE 1 ÈRE MISE EN SERVICE]])/365)</f>
        <v>1</v>
      </c>
      <c r="S22" s="32"/>
    </row>
    <row r="23" spans="1:24" ht="42.75" x14ac:dyDescent="0.25">
      <c r="A23" s="73" t="s">
        <v>267</v>
      </c>
      <c r="B23" s="75" t="s">
        <v>84</v>
      </c>
      <c r="C23" s="73" t="s">
        <v>15</v>
      </c>
      <c r="D23" s="73" t="s">
        <v>33</v>
      </c>
      <c r="E23" s="74" t="s">
        <v>18</v>
      </c>
      <c r="F23" s="78" t="s">
        <v>602</v>
      </c>
      <c r="G23" s="75" t="s">
        <v>262</v>
      </c>
      <c r="H23" s="76" t="s">
        <v>83</v>
      </c>
      <c r="I23" s="76" t="s">
        <v>21</v>
      </c>
      <c r="J23" s="73" t="s">
        <v>9</v>
      </c>
      <c r="K23" s="73">
        <v>3300</v>
      </c>
      <c r="L23" s="73">
        <v>8</v>
      </c>
      <c r="M23" s="73">
        <v>6</v>
      </c>
      <c r="N23" s="74">
        <v>45246</v>
      </c>
      <c r="O23" s="74">
        <v>45261</v>
      </c>
      <c r="P23" s="74" t="s">
        <v>300</v>
      </c>
      <c r="Q23" s="77">
        <f>INT(((DONNEES!$B$2)-Tableau1[[#This Row],[DATE DE 1 ÈRE MISE EN SERVICE]])/365)</f>
        <v>1</v>
      </c>
      <c r="R23" s="77">
        <f ca="1">INT((TODAY()-Tableau1[[#This Row],[DATE DE 1 ÈRE MISE EN SERVICE]])/365)</f>
        <v>1</v>
      </c>
      <c r="S23" s="32"/>
    </row>
    <row r="24" spans="1:24" ht="42.75" x14ac:dyDescent="0.25">
      <c r="A24" s="73" t="s">
        <v>267</v>
      </c>
      <c r="B24" s="75" t="s">
        <v>82</v>
      </c>
      <c r="C24" s="73" t="s">
        <v>15</v>
      </c>
      <c r="D24" s="73" t="s">
        <v>39</v>
      </c>
      <c r="E24" s="74" t="s">
        <v>18</v>
      </c>
      <c r="F24" s="78" t="s">
        <v>602</v>
      </c>
      <c r="G24" s="75" t="s">
        <v>262</v>
      </c>
      <c r="H24" s="76" t="s">
        <v>49</v>
      </c>
      <c r="I24" s="76" t="s">
        <v>21</v>
      </c>
      <c r="J24" s="73" t="s">
        <v>9</v>
      </c>
      <c r="K24" s="73">
        <v>2050</v>
      </c>
      <c r="L24" s="73">
        <v>5</v>
      </c>
      <c r="M24" s="73">
        <v>3</v>
      </c>
      <c r="N24" s="74">
        <v>45273</v>
      </c>
      <c r="O24" s="74">
        <v>45299</v>
      </c>
      <c r="P24" s="74" t="s">
        <v>300</v>
      </c>
      <c r="Q24" s="77">
        <f>INT(((DONNEES!$B$2)-Tableau1[[#This Row],[DATE DE 1 ÈRE MISE EN SERVICE]])/365)</f>
        <v>1</v>
      </c>
      <c r="R24" s="77">
        <f ca="1">INT((TODAY()-Tableau1[[#This Row],[DATE DE 1 ÈRE MISE EN SERVICE]])/365)</f>
        <v>0</v>
      </c>
      <c r="S24" s="32"/>
    </row>
    <row r="25" spans="1:24" ht="42.75" x14ac:dyDescent="0.25">
      <c r="A25" s="73" t="s">
        <v>267</v>
      </c>
      <c r="B25" s="75" t="s">
        <v>81</v>
      </c>
      <c r="C25" s="73" t="s">
        <v>20</v>
      </c>
      <c r="D25" s="73" t="s">
        <v>79</v>
      </c>
      <c r="E25" s="74" t="s">
        <v>18</v>
      </c>
      <c r="F25" s="78" t="s">
        <v>602</v>
      </c>
      <c r="G25" s="75" t="s">
        <v>262</v>
      </c>
      <c r="H25" s="76" t="s">
        <v>80</v>
      </c>
      <c r="I25" s="76" t="s">
        <v>21</v>
      </c>
      <c r="J25" s="73" t="s">
        <v>9</v>
      </c>
      <c r="K25" s="73">
        <v>2350</v>
      </c>
      <c r="L25" s="73">
        <v>5</v>
      </c>
      <c r="M25" s="73">
        <v>5</v>
      </c>
      <c r="N25" s="74">
        <v>45299</v>
      </c>
      <c r="O25" s="74">
        <v>45310</v>
      </c>
      <c r="P25" s="74" t="s">
        <v>300</v>
      </c>
      <c r="Q25" s="77">
        <f>INT(((DONNEES!$B$2)-Tableau1[[#This Row],[DATE DE 1 ÈRE MISE EN SERVICE]])/365)</f>
        <v>1</v>
      </c>
      <c r="R25" s="77">
        <f ca="1">INT((TODAY()-Tableau1[[#This Row],[DATE DE 1 ÈRE MISE EN SERVICE]])/365)</f>
        <v>0</v>
      </c>
      <c r="S25" s="32"/>
    </row>
    <row r="26" spans="1:24" ht="30" x14ac:dyDescent="0.25">
      <c r="A26" s="73" t="s">
        <v>267</v>
      </c>
      <c r="B26" s="75" t="s">
        <v>78</v>
      </c>
      <c r="C26" s="73" t="s">
        <v>15</v>
      </c>
      <c r="D26" s="73" t="s">
        <v>75</v>
      </c>
      <c r="E26" s="74" t="s">
        <v>8</v>
      </c>
      <c r="F26" s="78" t="s">
        <v>601</v>
      </c>
      <c r="G26" s="75" t="s">
        <v>262</v>
      </c>
      <c r="H26" s="76" t="s">
        <v>44</v>
      </c>
      <c r="I26" s="76" t="s">
        <v>21</v>
      </c>
      <c r="J26" s="73" t="s">
        <v>2</v>
      </c>
      <c r="K26" s="73">
        <v>1580</v>
      </c>
      <c r="L26" s="73">
        <v>5</v>
      </c>
      <c r="M26" s="73">
        <v>5</v>
      </c>
      <c r="N26" s="74">
        <v>45357</v>
      </c>
      <c r="O26" s="74">
        <v>45378</v>
      </c>
      <c r="P26" s="74" t="s">
        <v>300</v>
      </c>
      <c r="Q26" s="77">
        <f>INT(((DONNEES!$B$2)-Tableau1[[#This Row],[DATE DE 1 ÈRE MISE EN SERVICE]])/365)</f>
        <v>1</v>
      </c>
      <c r="R26" s="77">
        <f ca="1">INT((TODAY()-Tableau1[[#This Row],[DATE DE 1 ÈRE MISE EN SERVICE]])/365)</f>
        <v>0</v>
      </c>
      <c r="S26" s="32"/>
    </row>
    <row r="27" spans="1:24" ht="30" x14ac:dyDescent="0.25">
      <c r="A27" s="73" t="s">
        <v>267</v>
      </c>
      <c r="B27" s="75" t="s">
        <v>77</v>
      </c>
      <c r="C27" s="73" t="s">
        <v>15</v>
      </c>
      <c r="D27" s="73" t="s">
        <v>75</v>
      </c>
      <c r="E27" s="74" t="s">
        <v>8</v>
      </c>
      <c r="F27" s="78" t="s">
        <v>601</v>
      </c>
      <c r="G27" s="75" t="s">
        <v>262</v>
      </c>
      <c r="H27" s="76" t="s">
        <v>31</v>
      </c>
      <c r="I27" s="76" t="s">
        <v>21</v>
      </c>
      <c r="J27" s="73" t="s">
        <v>2</v>
      </c>
      <c r="K27" s="73">
        <v>1580</v>
      </c>
      <c r="L27" s="73">
        <v>5</v>
      </c>
      <c r="M27" s="73">
        <v>5</v>
      </c>
      <c r="N27" s="74">
        <v>45357</v>
      </c>
      <c r="O27" s="74">
        <v>45378</v>
      </c>
      <c r="P27" s="74" t="s">
        <v>300</v>
      </c>
      <c r="Q27" s="77">
        <f>INT(((DONNEES!$B$2)-Tableau1[[#This Row],[DATE DE 1 ÈRE MISE EN SERVICE]])/365)</f>
        <v>1</v>
      </c>
      <c r="R27" s="77">
        <f ca="1">INT((TODAY()-Tableau1[[#This Row],[DATE DE 1 ÈRE MISE EN SERVICE]])/365)</f>
        <v>0</v>
      </c>
      <c r="S27" s="32"/>
    </row>
    <row r="28" spans="1:24" ht="30" x14ac:dyDescent="0.25">
      <c r="A28" s="73" t="s">
        <v>267</v>
      </c>
      <c r="B28" s="75" t="s">
        <v>76</v>
      </c>
      <c r="C28" s="73" t="s">
        <v>15</v>
      </c>
      <c r="D28" s="73" t="s">
        <v>75</v>
      </c>
      <c r="E28" s="74" t="s">
        <v>8</v>
      </c>
      <c r="F28" s="78" t="s">
        <v>601</v>
      </c>
      <c r="G28" s="75" t="s">
        <v>262</v>
      </c>
      <c r="H28" s="76" t="s">
        <v>44</v>
      </c>
      <c r="I28" s="76" t="s">
        <v>21</v>
      </c>
      <c r="J28" s="73" t="s">
        <v>2</v>
      </c>
      <c r="K28" s="73">
        <v>1580</v>
      </c>
      <c r="L28" s="73">
        <v>5</v>
      </c>
      <c r="M28" s="73">
        <v>5</v>
      </c>
      <c r="N28" s="74">
        <v>45357</v>
      </c>
      <c r="O28" s="74">
        <v>45378</v>
      </c>
      <c r="P28" s="74" t="s">
        <v>300</v>
      </c>
      <c r="Q28" s="77">
        <f>INT(((DONNEES!$B$2)-Tableau1[[#This Row],[DATE DE 1 ÈRE MISE EN SERVICE]])/365)</f>
        <v>1</v>
      </c>
      <c r="R28" s="77">
        <f ca="1">INT((TODAY()-Tableau1[[#This Row],[DATE DE 1 ÈRE MISE EN SERVICE]])/365)</f>
        <v>0</v>
      </c>
      <c r="S28" s="32"/>
    </row>
    <row r="29" spans="1:24" ht="30" x14ac:dyDescent="0.25">
      <c r="A29" s="73" t="s">
        <v>267</v>
      </c>
      <c r="B29" s="75" t="s">
        <v>74</v>
      </c>
      <c r="C29" s="73" t="s">
        <v>20</v>
      </c>
      <c r="D29" s="73">
        <v>307</v>
      </c>
      <c r="E29" s="74" t="s">
        <v>8</v>
      </c>
      <c r="F29" s="78" t="s">
        <v>601</v>
      </c>
      <c r="G29" s="75" t="s">
        <v>262</v>
      </c>
      <c r="H29" s="76" t="s">
        <v>64</v>
      </c>
      <c r="I29" s="76" t="s">
        <v>5</v>
      </c>
      <c r="J29" s="73" t="s">
        <v>2</v>
      </c>
      <c r="K29" s="73">
        <v>1693</v>
      </c>
      <c r="L29" s="73">
        <v>7</v>
      </c>
      <c r="M29" s="73">
        <v>5</v>
      </c>
      <c r="N29" s="74">
        <v>38363</v>
      </c>
      <c r="O29" s="74">
        <v>43922</v>
      </c>
      <c r="P29" s="74" t="s">
        <v>300</v>
      </c>
      <c r="Q29" s="77">
        <f>INT(((DONNEES!$B$2)-Tableau1[[#This Row],[DATE DE 1 ÈRE MISE EN SERVICE]])/365)</f>
        <v>20</v>
      </c>
      <c r="R29" s="77">
        <f ca="1">INT((TODAY()-Tableau1[[#This Row],[DATE DE 1 ÈRE MISE EN SERVICE]])/365)</f>
        <v>19</v>
      </c>
      <c r="S29" s="32"/>
    </row>
    <row r="30" spans="1:24" ht="30" x14ac:dyDescent="0.25">
      <c r="A30" s="73" t="s">
        <v>267</v>
      </c>
      <c r="B30" s="75" t="s">
        <v>73</v>
      </c>
      <c r="C30" s="73" t="s">
        <v>15</v>
      </c>
      <c r="D30" s="73" t="s">
        <v>39</v>
      </c>
      <c r="E30" s="74" t="s">
        <v>8</v>
      </c>
      <c r="F30" s="78" t="s">
        <v>601</v>
      </c>
      <c r="G30" s="75" t="s">
        <v>262</v>
      </c>
      <c r="H30" s="76" t="s">
        <v>72</v>
      </c>
      <c r="I30" s="76" t="s">
        <v>5</v>
      </c>
      <c r="J30" s="73" t="s">
        <v>9</v>
      </c>
      <c r="K30" s="73">
        <v>1650</v>
      </c>
      <c r="L30" s="73">
        <v>5</v>
      </c>
      <c r="M30" s="73">
        <v>5</v>
      </c>
      <c r="N30" s="74">
        <v>38972</v>
      </c>
      <c r="O30" s="74">
        <v>43922</v>
      </c>
      <c r="P30" s="74" t="s">
        <v>300</v>
      </c>
      <c r="Q30" s="77">
        <f>INT(((DONNEES!$B$2)-Tableau1[[#This Row],[DATE DE 1 ÈRE MISE EN SERVICE]])/365)</f>
        <v>18</v>
      </c>
      <c r="R30" s="77">
        <f ca="1">INT((TODAY()-Tableau1[[#This Row],[DATE DE 1 ÈRE MISE EN SERVICE]])/365)</f>
        <v>18</v>
      </c>
      <c r="S30" s="32"/>
    </row>
    <row r="31" spans="1:24" ht="30" x14ac:dyDescent="0.25">
      <c r="A31" s="73" t="s">
        <v>267</v>
      </c>
      <c r="B31" s="75" t="s">
        <v>71</v>
      </c>
      <c r="C31" s="73" t="s">
        <v>15</v>
      </c>
      <c r="D31" s="73" t="s">
        <v>39</v>
      </c>
      <c r="E31" s="74" t="s">
        <v>8</v>
      </c>
      <c r="F31" s="78" t="s">
        <v>601</v>
      </c>
      <c r="G31" s="75" t="s">
        <v>262</v>
      </c>
      <c r="H31" s="76" t="s">
        <v>16</v>
      </c>
      <c r="I31" s="76" t="s">
        <v>5</v>
      </c>
      <c r="J31" s="73" t="s">
        <v>9</v>
      </c>
      <c r="K31" s="73">
        <v>1650</v>
      </c>
      <c r="L31" s="73">
        <v>5</v>
      </c>
      <c r="M31" s="73">
        <v>5</v>
      </c>
      <c r="N31" s="74">
        <v>39121</v>
      </c>
      <c r="O31" s="74">
        <v>43922</v>
      </c>
      <c r="P31" s="74" t="s">
        <v>300</v>
      </c>
      <c r="Q31" s="77">
        <f>INT(((DONNEES!$B$2)-Tableau1[[#This Row],[DATE DE 1 ÈRE MISE EN SERVICE]])/365)</f>
        <v>18</v>
      </c>
      <c r="R31" s="77">
        <f ca="1">INT((TODAY()-Tableau1[[#This Row],[DATE DE 1 ÈRE MISE EN SERVICE]])/365)</f>
        <v>17</v>
      </c>
      <c r="S31" s="32"/>
    </row>
    <row r="32" spans="1:24" ht="30" x14ac:dyDescent="0.25">
      <c r="A32" s="73" t="s">
        <v>267</v>
      </c>
      <c r="B32" s="75" t="s">
        <v>70</v>
      </c>
      <c r="C32" s="73" t="s">
        <v>15</v>
      </c>
      <c r="D32" s="73" t="s">
        <v>39</v>
      </c>
      <c r="E32" s="74" t="s">
        <v>8</v>
      </c>
      <c r="F32" s="78" t="s">
        <v>601</v>
      </c>
      <c r="G32" s="75" t="s">
        <v>262</v>
      </c>
      <c r="H32" s="76" t="s">
        <v>69</v>
      </c>
      <c r="I32" s="76" t="s">
        <v>5</v>
      </c>
      <c r="J32" s="73" t="s">
        <v>9</v>
      </c>
      <c r="K32" s="73">
        <v>1640</v>
      </c>
      <c r="L32" s="73">
        <v>5</v>
      </c>
      <c r="M32" s="73">
        <v>5</v>
      </c>
      <c r="N32" s="74">
        <v>39406</v>
      </c>
      <c r="O32" s="74">
        <v>43922</v>
      </c>
      <c r="P32" s="74" t="s">
        <v>300</v>
      </c>
      <c r="Q32" s="77">
        <f>INT(((DONNEES!$B$2)-Tableau1[[#This Row],[DATE DE 1 ÈRE MISE EN SERVICE]])/365)</f>
        <v>17</v>
      </c>
      <c r="R32" s="77">
        <f ca="1">INT((TODAY()-Tableau1[[#This Row],[DATE DE 1 ÈRE MISE EN SERVICE]])/365)</f>
        <v>17</v>
      </c>
      <c r="S32" s="32"/>
    </row>
    <row r="33" spans="1:19" ht="30" x14ac:dyDescent="0.25">
      <c r="A33" s="73" t="s">
        <v>267</v>
      </c>
      <c r="B33" s="75" t="s">
        <v>68</v>
      </c>
      <c r="C33" s="73" t="s">
        <v>15</v>
      </c>
      <c r="D33" s="73" t="s">
        <v>39</v>
      </c>
      <c r="E33" s="74" t="s">
        <v>8</v>
      </c>
      <c r="F33" s="78" t="s">
        <v>601</v>
      </c>
      <c r="G33" s="75" t="s">
        <v>262</v>
      </c>
      <c r="H33" s="76" t="s">
        <v>55</v>
      </c>
      <c r="I33" s="76" t="s">
        <v>5</v>
      </c>
      <c r="J33" s="73" t="s">
        <v>9</v>
      </c>
      <c r="K33" s="73">
        <v>1640</v>
      </c>
      <c r="L33" s="73">
        <v>5</v>
      </c>
      <c r="M33" s="73">
        <v>5</v>
      </c>
      <c r="N33" s="74">
        <v>39490</v>
      </c>
      <c r="O33" s="74">
        <v>43922</v>
      </c>
      <c r="P33" s="74" t="s">
        <v>300</v>
      </c>
      <c r="Q33" s="77">
        <f>INT(((DONNEES!$B$2)-Tableau1[[#This Row],[DATE DE 1 ÈRE MISE EN SERVICE]])/365)</f>
        <v>17</v>
      </c>
      <c r="R33" s="77">
        <f ca="1">INT((TODAY()-Tableau1[[#This Row],[DATE DE 1 ÈRE MISE EN SERVICE]])/365)</f>
        <v>16</v>
      </c>
      <c r="S33" s="32"/>
    </row>
    <row r="34" spans="1:19" ht="30" x14ac:dyDescent="0.25">
      <c r="A34" s="73" t="s">
        <v>267</v>
      </c>
      <c r="B34" s="75" t="s">
        <v>67</v>
      </c>
      <c r="C34" s="73" t="s">
        <v>15</v>
      </c>
      <c r="D34" s="73" t="s">
        <v>39</v>
      </c>
      <c r="E34" s="74" t="s">
        <v>8</v>
      </c>
      <c r="F34" s="78" t="s">
        <v>601</v>
      </c>
      <c r="G34" s="75" t="s">
        <v>262</v>
      </c>
      <c r="H34" s="76" t="s">
        <v>66</v>
      </c>
      <c r="I34" s="76" t="s">
        <v>5</v>
      </c>
      <c r="J34" s="73" t="s">
        <v>2</v>
      </c>
      <c r="K34" s="73">
        <v>1570</v>
      </c>
      <c r="L34" s="73">
        <v>5</v>
      </c>
      <c r="M34" s="73">
        <v>5</v>
      </c>
      <c r="N34" s="74">
        <v>39513</v>
      </c>
      <c r="O34" s="74">
        <v>43922</v>
      </c>
      <c r="P34" s="74" t="s">
        <v>300</v>
      </c>
      <c r="Q34" s="77">
        <f>INT(((DONNEES!$B$2)-Tableau1[[#This Row],[DATE DE 1 ÈRE MISE EN SERVICE]])/365)</f>
        <v>17</v>
      </c>
      <c r="R34" s="77">
        <f ca="1">INT((TODAY()-Tableau1[[#This Row],[DATE DE 1 ÈRE MISE EN SERVICE]])/365)</f>
        <v>16</v>
      </c>
      <c r="S34" s="32"/>
    </row>
    <row r="35" spans="1:19" ht="42.75" x14ac:dyDescent="0.25">
      <c r="A35" s="73" t="s">
        <v>267</v>
      </c>
      <c r="B35" s="75" t="s">
        <v>65</v>
      </c>
      <c r="C35" s="73" t="s">
        <v>15</v>
      </c>
      <c r="D35" s="73" t="s">
        <v>39</v>
      </c>
      <c r="E35" s="74" t="s">
        <v>18</v>
      </c>
      <c r="F35" s="78" t="s">
        <v>602</v>
      </c>
      <c r="G35" s="75" t="s">
        <v>262</v>
      </c>
      <c r="H35" s="76" t="s">
        <v>64</v>
      </c>
      <c r="I35" s="76" t="s">
        <v>5</v>
      </c>
      <c r="J35" s="73" t="s">
        <v>9</v>
      </c>
      <c r="K35" s="73">
        <v>1685</v>
      </c>
      <c r="L35" s="73">
        <v>6</v>
      </c>
      <c r="M35" s="73">
        <v>2</v>
      </c>
      <c r="N35" s="74">
        <v>39681</v>
      </c>
      <c r="O35" s="74">
        <v>43922</v>
      </c>
      <c r="P35" s="74" t="s">
        <v>300</v>
      </c>
      <c r="Q35" s="77">
        <f>INT(((DONNEES!$B$2)-Tableau1[[#This Row],[DATE DE 1 ÈRE MISE EN SERVICE]])/365)</f>
        <v>16</v>
      </c>
      <c r="R35" s="77">
        <f ca="1">INT((TODAY()-Tableau1[[#This Row],[DATE DE 1 ÈRE MISE EN SERVICE]])/365)</f>
        <v>16</v>
      </c>
      <c r="S35" s="32"/>
    </row>
    <row r="36" spans="1:19" ht="30" x14ac:dyDescent="0.25">
      <c r="A36" s="73" t="s">
        <v>267</v>
      </c>
      <c r="B36" s="75" t="s">
        <v>63</v>
      </c>
      <c r="C36" s="73" t="s">
        <v>15</v>
      </c>
      <c r="D36" s="73" t="s">
        <v>39</v>
      </c>
      <c r="E36" s="74" t="s">
        <v>8</v>
      </c>
      <c r="F36" s="78" t="s">
        <v>601</v>
      </c>
      <c r="G36" s="75" t="s">
        <v>262</v>
      </c>
      <c r="H36" s="76" t="s">
        <v>62</v>
      </c>
      <c r="I36" s="76" t="s">
        <v>5</v>
      </c>
      <c r="J36" s="73" t="s">
        <v>9</v>
      </c>
      <c r="K36" s="73">
        <v>1954</v>
      </c>
      <c r="L36" s="73">
        <v>5</v>
      </c>
      <c r="M36" s="73">
        <v>5</v>
      </c>
      <c r="N36" s="74">
        <v>39931</v>
      </c>
      <c r="O36" s="74">
        <v>43922</v>
      </c>
      <c r="P36" s="74" t="s">
        <v>300</v>
      </c>
      <c r="Q36" s="77">
        <f>INT(((DONNEES!$B$2)-Tableau1[[#This Row],[DATE DE 1 ÈRE MISE EN SERVICE]])/365)</f>
        <v>15</v>
      </c>
      <c r="R36" s="77">
        <f ca="1">INT((TODAY()-Tableau1[[#This Row],[DATE DE 1 ÈRE MISE EN SERVICE]])/365)</f>
        <v>15</v>
      </c>
      <c r="S36" s="32"/>
    </row>
    <row r="37" spans="1:19" ht="30" x14ac:dyDescent="0.25">
      <c r="A37" s="73" t="s">
        <v>267</v>
      </c>
      <c r="B37" s="75" t="s">
        <v>61</v>
      </c>
      <c r="C37" s="73" t="s">
        <v>20</v>
      </c>
      <c r="D37" s="73">
        <v>206</v>
      </c>
      <c r="E37" s="74" t="s">
        <v>8</v>
      </c>
      <c r="F37" s="78" t="s">
        <v>601</v>
      </c>
      <c r="G37" s="75" t="s">
        <v>262</v>
      </c>
      <c r="H37" s="76" t="s">
        <v>60</v>
      </c>
      <c r="I37" s="76" t="s">
        <v>5</v>
      </c>
      <c r="J37" s="73" t="s">
        <v>2</v>
      </c>
      <c r="K37" s="73">
        <v>1450</v>
      </c>
      <c r="L37" s="73">
        <v>5</v>
      </c>
      <c r="M37" s="73">
        <v>5</v>
      </c>
      <c r="N37" s="74">
        <v>38097</v>
      </c>
      <c r="O37" s="74">
        <v>43922</v>
      </c>
      <c r="P37" s="74" t="s">
        <v>300</v>
      </c>
      <c r="Q37" s="77">
        <f>INT(((DONNEES!$B$2)-Tableau1[[#This Row],[DATE DE 1 ÈRE MISE EN SERVICE]])/365)</f>
        <v>20</v>
      </c>
      <c r="R37" s="77">
        <f ca="1">INT((TODAY()-Tableau1[[#This Row],[DATE DE 1 ÈRE MISE EN SERVICE]])/365)</f>
        <v>20</v>
      </c>
      <c r="S37" s="32"/>
    </row>
    <row r="38" spans="1:19" ht="30" x14ac:dyDescent="0.25">
      <c r="A38" s="73" t="s">
        <v>267</v>
      </c>
      <c r="B38" s="75" t="s">
        <v>59</v>
      </c>
      <c r="C38" s="73" t="s">
        <v>20</v>
      </c>
      <c r="D38" s="73">
        <v>206</v>
      </c>
      <c r="E38" s="74" t="s">
        <v>8</v>
      </c>
      <c r="F38" s="78" t="s">
        <v>601</v>
      </c>
      <c r="G38" s="75" t="s">
        <v>262</v>
      </c>
      <c r="H38" s="76" t="s">
        <v>58</v>
      </c>
      <c r="I38" s="76" t="s">
        <v>5</v>
      </c>
      <c r="J38" s="73" t="s">
        <v>2</v>
      </c>
      <c r="K38" s="73">
        <v>1450</v>
      </c>
      <c r="L38" s="73">
        <v>5</v>
      </c>
      <c r="M38" s="73">
        <v>5</v>
      </c>
      <c r="N38" s="74">
        <v>38097</v>
      </c>
      <c r="O38" s="74">
        <v>43922</v>
      </c>
      <c r="P38" s="74" t="s">
        <v>300</v>
      </c>
      <c r="Q38" s="77">
        <f>INT(((DONNEES!$B$2)-Tableau1[[#This Row],[DATE DE 1 ÈRE MISE EN SERVICE]])/365)</f>
        <v>20</v>
      </c>
      <c r="R38" s="77">
        <f ca="1">INT((TODAY()-Tableau1[[#This Row],[DATE DE 1 ÈRE MISE EN SERVICE]])/365)</f>
        <v>20</v>
      </c>
      <c r="S38" s="32"/>
    </row>
    <row r="39" spans="1:19" ht="30" x14ac:dyDescent="0.25">
      <c r="A39" s="73" t="s">
        <v>267</v>
      </c>
      <c r="B39" s="75" t="s">
        <v>57</v>
      </c>
      <c r="C39" s="73" t="s">
        <v>52</v>
      </c>
      <c r="D39" s="73" t="s">
        <v>51</v>
      </c>
      <c r="E39" s="74" t="s">
        <v>8</v>
      </c>
      <c r="F39" s="78" t="s">
        <v>601</v>
      </c>
      <c r="G39" s="75" t="s">
        <v>262</v>
      </c>
      <c r="H39" s="76" t="s">
        <v>31</v>
      </c>
      <c r="I39" s="76" t="s">
        <v>5</v>
      </c>
      <c r="J39" s="73" t="s">
        <v>2</v>
      </c>
      <c r="K39" s="73">
        <v>1190</v>
      </c>
      <c r="L39" s="73">
        <v>4</v>
      </c>
      <c r="M39" s="73">
        <v>4</v>
      </c>
      <c r="N39" s="74">
        <v>40318</v>
      </c>
      <c r="O39" s="74">
        <v>43922</v>
      </c>
      <c r="P39" s="74" t="s">
        <v>300</v>
      </c>
      <c r="Q39" s="77">
        <f>INT(((DONNEES!$B$2)-Tableau1[[#This Row],[DATE DE 1 ÈRE MISE EN SERVICE]])/365)</f>
        <v>14</v>
      </c>
      <c r="R39" s="77">
        <f ca="1">INT((TODAY()-Tableau1[[#This Row],[DATE DE 1 ÈRE MISE EN SERVICE]])/365)</f>
        <v>14</v>
      </c>
      <c r="S39" s="32"/>
    </row>
    <row r="40" spans="1:19" ht="30" x14ac:dyDescent="0.25">
      <c r="A40" s="73" t="s">
        <v>267</v>
      </c>
      <c r="B40" s="75" t="s">
        <v>56</v>
      </c>
      <c r="C40" s="73" t="s">
        <v>52</v>
      </c>
      <c r="D40" s="73" t="s">
        <v>51</v>
      </c>
      <c r="E40" s="74" t="s">
        <v>8</v>
      </c>
      <c r="F40" s="78" t="s">
        <v>601</v>
      </c>
      <c r="G40" s="75" t="s">
        <v>262</v>
      </c>
      <c r="H40" s="76" t="s">
        <v>55</v>
      </c>
      <c r="I40" s="76" t="s">
        <v>5</v>
      </c>
      <c r="J40" s="73" t="s">
        <v>2</v>
      </c>
      <c r="K40" s="73">
        <v>1190</v>
      </c>
      <c r="L40" s="73">
        <v>4</v>
      </c>
      <c r="M40" s="73">
        <v>4</v>
      </c>
      <c r="N40" s="74">
        <v>40318</v>
      </c>
      <c r="O40" s="74">
        <v>43922</v>
      </c>
      <c r="P40" s="74" t="s">
        <v>300</v>
      </c>
      <c r="Q40" s="77">
        <f>INT(((DONNEES!$B$2)-Tableau1[[#This Row],[DATE DE 1 ÈRE MISE EN SERVICE]])/365)</f>
        <v>14</v>
      </c>
      <c r="R40" s="77">
        <f ca="1">INT((TODAY()-Tableau1[[#This Row],[DATE DE 1 ÈRE MISE EN SERVICE]])/365)</f>
        <v>14</v>
      </c>
      <c r="S40" s="32"/>
    </row>
    <row r="41" spans="1:19" ht="30" x14ac:dyDescent="0.25">
      <c r="A41" s="73" t="s">
        <v>267</v>
      </c>
      <c r="B41" s="75" t="s">
        <v>54</v>
      </c>
      <c r="C41" s="73" t="s">
        <v>52</v>
      </c>
      <c r="D41" s="73" t="s">
        <v>51</v>
      </c>
      <c r="E41" s="74" t="s">
        <v>8</v>
      </c>
      <c r="F41" s="78" t="s">
        <v>601</v>
      </c>
      <c r="G41" s="75" t="s">
        <v>262</v>
      </c>
      <c r="H41" s="76" t="s">
        <v>53</v>
      </c>
      <c r="I41" s="76" t="s">
        <v>5</v>
      </c>
      <c r="J41" s="73" t="s">
        <v>2</v>
      </c>
      <c r="K41" s="73">
        <v>1190</v>
      </c>
      <c r="L41" s="73">
        <v>4</v>
      </c>
      <c r="M41" s="73">
        <v>4</v>
      </c>
      <c r="N41" s="74">
        <v>40337</v>
      </c>
      <c r="O41" s="74">
        <v>43922</v>
      </c>
      <c r="P41" s="74" t="s">
        <v>300</v>
      </c>
      <c r="Q41" s="77">
        <f>INT(((DONNEES!$B$2)-Tableau1[[#This Row],[DATE DE 1 ÈRE MISE EN SERVICE]])/365)</f>
        <v>14</v>
      </c>
      <c r="R41" s="77">
        <f ca="1">INT((TODAY()-Tableau1[[#This Row],[DATE DE 1 ÈRE MISE EN SERVICE]])/365)</f>
        <v>14</v>
      </c>
      <c r="S41" s="32"/>
    </row>
    <row r="42" spans="1:19" ht="30" x14ac:dyDescent="0.25">
      <c r="A42" s="73" t="s">
        <v>267</v>
      </c>
      <c r="B42" s="75" t="s">
        <v>50</v>
      </c>
      <c r="C42" s="73" t="s">
        <v>20</v>
      </c>
      <c r="D42" s="73">
        <v>107</v>
      </c>
      <c r="E42" s="74" t="s">
        <v>8</v>
      </c>
      <c r="F42" s="78" t="s">
        <v>601</v>
      </c>
      <c r="G42" s="75" t="s">
        <v>262</v>
      </c>
      <c r="H42" s="76" t="s">
        <v>49</v>
      </c>
      <c r="I42" s="76" t="s">
        <v>5</v>
      </c>
      <c r="J42" s="73" t="s">
        <v>2</v>
      </c>
      <c r="K42" s="73">
        <v>1190</v>
      </c>
      <c r="L42" s="73">
        <v>4</v>
      </c>
      <c r="M42" s="73">
        <v>4</v>
      </c>
      <c r="N42" s="74">
        <v>40527</v>
      </c>
      <c r="O42" s="74">
        <v>43922</v>
      </c>
      <c r="P42" s="74" t="s">
        <v>300</v>
      </c>
      <c r="Q42" s="77">
        <f>INT(((DONNEES!$B$2)-Tableau1[[#This Row],[DATE DE 1 ÈRE MISE EN SERVICE]])/365)</f>
        <v>14</v>
      </c>
      <c r="R42" s="77">
        <f ca="1">INT((TODAY()-Tableau1[[#This Row],[DATE DE 1 ÈRE MISE EN SERVICE]])/365)</f>
        <v>13</v>
      </c>
      <c r="S42" s="32"/>
    </row>
    <row r="43" spans="1:19" ht="30" x14ac:dyDescent="0.25">
      <c r="A43" s="73" t="s">
        <v>267</v>
      </c>
      <c r="B43" s="75" t="s">
        <v>48</v>
      </c>
      <c r="C43" s="73" t="s">
        <v>20</v>
      </c>
      <c r="D43" s="73">
        <v>107</v>
      </c>
      <c r="E43" s="74" t="s">
        <v>8</v>
      </c>
      <c r="F43" s="78" t="s">
        <v>601</v>
      </c>
      <c r="G43" s="75" t="s">
        <v>262</v>
      </c>
      <c r="H43" s="76" t="s">
        <v>31</v>
      </c>
      <c r="I43" s="76" t="s">
        <v>5</v>
      </c>
      <c r="J43" s="73" t="s">
        <v>2</v>
      </c>
      <c r="K43" s="73">
        <v>1190</v>
      </c>
      <c r="L43" s="73">
        <v>4</v>
      </c>
      <c r="M43" s="73">
        <v>4</v>
      </c>
      <c r="N43" s="74">
        <v>40666</v>
      </c>
      <c r="O43" s="74">
        <v>43922</v>
      </c>
      <c r="P43" s="74" t="s">
        <v>300</v>
      </c>
      <c r="Q43" s="77">
        <f>INT(((DONNEES!$B$2)-Tableau1[[#This Row],[DATE DE 1 ÈRE MISE EN SERVICE]])/365)</f>
        <v>13</v>
      </c>
      <c r="R43" s="77">
        <f ca="1">INT((TODAY()-Tableau1[[#This Row],[DATE DE 1 ÈRE MISE EN SERVICE]])/365)</f>
        <v>13</v>
      </c>
      <c r="S43" s="32"/>
    </row>
    <row r="44" spans="1:19" ht="30" x14ac:dyDescent="0.25">
      <c r="A44" s="73" t="s">
        <v>267</v>
      </c>
      <c r="B44" s="75" t="s">
        <v>47</v>
      </c>
      <c r="C44" s="73" t="s">
        <v>20</v>
      </c>
      <c r="D44" s="73">
        <v>107</v>
      </c>
      <c r="E44" s="74" t="s">
        <v>8</v>
      </c>
      <c r="F44" s="78" t="s">
        <v>601</v>
      </c>
      <c r="G44" s="75" t="s">
        <v>262</v>
      </c>
      <c r="H44" s="76" t="s">
        <v>46</v>
      </c>
      <c r="I44" s="76" t="s">
        <v>5</v>
      </c>
      <c r="J44" s="73" t="s">
        <v>2</v>
      </c>
      <c r="K44" s="73">
        <v>1190</v>
      </c>
      <c r="L44" s="73">
        <v>4</v>
      </c>
      <c r="M44" s="73">
        <v>4</v>
      </c>
      <c r="N44" s="74">
        <v>40666</v>
      </c>
      <c r="O44" s="74">
        <v>43922</v>
      </c>
      <c r="P44" s="74" t="s">
        <v>300</v>
      </c>
      <c r="Q44" s="77">
        <f>INT(((DONNEES!$B$2)-Tableau1[[#This Row],[DATE DE 1 ÈRE MISE EN SERVICE]])/365)</f>
        <v>13</v>
      </c>
      <c r="R44" s="77">
        <f ca="1">INT((TODAY()-Tableau1[[#This Row],[DATE DE 1 ÈRE MISE EN SERVICE]])/365)</f>
        <v>13</v>
      </c>
      <c r="S44" s="32"/>
    </row>
    <row r="45" spans="1:19" ht="30" x14ac:dyDescent="0.25">
      <c r="A45" s="73" t="s">
        <v>267</v>
      </c>
      <c r="B45" s="75" t="s">
        <v>45</v>
      </c>
      <c r="C45" s="73" t="s">
        <v>20</v>
      </c>
      <c r="D45" s="73">
        <v>107</v>
      </c>
      <c r="E45" s="74" t="s">
        <v>8</v>
      </c>
      <c r="F45" s="78" t="s">
        <v>601</v>
      </c>
      <c r="G45" s="75" t="s">
        <v>262</v>
      </c>
      <c r="H45" s="76" t="s">
        <v>44</v>
      </c>
      <c r="I45" s="76" t="s">
        <v>5</v>
      </c>
      <c r="J45" s="73" t="s">
        <v>2</v>
      </c>
      <c r="K45" s="73">
        <v>1190</v>
      </c>
      <c r="L45" s="73">
        <v>4</v>
      </c>
      <c r="M45" s="73">
        <v>4</v>
      </c>
      <c r="N45" s="74">
        <v>40764</v>
      </c>
      <c r="O45" s="74">
        <v>43922</v>
      </c>
      <c r="P45" s="74" t="s">
        <v>300</v>
      </c>
      <c r="Q45" s="77">
        <f>INT(((DONNEES!$B$2)-Tableau1[[#This Row],[DATE DE 1 ÈRE MISE EN SERVICE]])/365)</f>
        <v>13</v>
      </c>
      <c r="R45" s="77">
        <f ca="1">INT((TODAY()-Tableau1[[#This Row],[DATE DE 1 ÈRE MISE EN SERVICE]])/365)</f>
        <v>13</v>
      </c>
      <c r="S45" s="32"/>
    </row>
    <row r="46" spans="1:19" ht="30" x14ac:dyDescent="0.25">
      <c r="A46" s="73" t="s">
        <v>267</v>
      </c>
      <c r="B46" s="75" t="s">
        <v>43</v>
      </c>
      <c r="C46" s="73" t="s">
        <v>15</v>
      </c>
      <c r="D46" s="73" t="s">
        <v>39</v>
      </c>
      <c r="E46" s="74" t="s">
        <v>8</v>
      </c>
      <c r="F46" s="78" t="s">
        <v>601</v>
      </c>
      <c r="G46" s="75" t="s">
        <v>262</v>
      </c>
      <c r="H46" s="76" t="s">
        <v>42</v>
      </c>
      <c r="I46" s="76" t="s">
        <v>5</v>
      </c>
      <c r="J46" s="73" t="s">
        <v>9</v>
      </c>
      <c r="K46" s="73">
        <v>1954</v>
      </c>
      <c r="L46" s="73">
        <v>5</v>
      </c>
      <c r="M46" s="73">
        <v>5</v>
      </c>
      <c r="N46" s="74">
        <v>41163</v>
      </c>
      <c r="O46" s="74">
        <v>43922</v>
      </c>
      <c r="P46" s="74" t="s">
        <v>300</v>
      </c>
      <c r="Q46" s="77">
        <f>INT(((DONNEES!$B$2)-Tableau1[[#This Row],[DATE DE 1 ÈRE MISE EN SERVICE]])/365)</f>
        <v>12</v>
      </c>
      <c r="R46" s="77">
        <f ca="1">INT((TODAY()-Tableau1[[#This Row],[DATE DE 1 ÈRE MISE EN SERVICE]])/365)</f>
        <v>12</v>
      </c>
      <c r="S46" s="32"/>
    </row>
    <row r="47" spans="1:19" ht="30" x14ac:dyDescent="0.25">
      <c r="A47" s="73" t="s">
        <v>267</v>
      </c>
      <c r="B47" s="75" t="s">
        <v>41</v>
      </c>
      <c r="C47" s="73" t="s">
        <v>15</v>
      </c>
      <c r="D47" s="73" t="s">
        <v>39</v>
      </c>
      <c r="E47" s="74" t="s">
        <v>8</v>
      </c>
      <c r="F47" s="78" t="s">
        <v>601</v>
      </c>
      <c r="G47" s="75" t="s">
        <v>262</v>
      </c>
      <c r="H47" s="76" t="s">
        <v>40</v>
      </c>
      <c r="I47" s="76" t="s">
        <v>5</v>
      </c>
      <c r="J47" s="73" t="s">
        <v>9</v>
      </c>
      <c r="K47" s="73">
        <v>1954</v>
      </c>
      <c r="L47" s="73">
        <v>5</v>
      </c>
      <c r="M47" s="73">
        <v>5</v>
      </c>
      <c r="N47" s="74">
        <v>41163</v>
      </c>
      <c r="O47" s="74">
        <v>43922</v>
      </c>
      <c r="P47" s="74" t="s">
        <v>300</v>
      </c>
      <c r="Q47" s="77">
        <f>INT(((DONNEES!$B$2)-Tableau1[[#This Row],[DATE DE 1 ÈRE MISE EN SERVICE]])/365)</f>
        <v>12</v>
      </c>
      <c r="R47" s="77">
        <f ca="1">INT((TODAY()-Tableau1[[#This Row],[DATE DE 1 ÈRE MISE EN SERVICE]])/365)</f>
        <v>12</v>
      </c>
      <c r="S47" s="32"/>
    </row>
    <row r="48" spans="1:19" ht="30" x14ac:dyDescent="0.25">
      <c r="A48" s="73" t="s">
        <v>267</v>
      </c>
      <c r="B48" s="75" t="s">
        <v>38</v>
      </c>
      <c r="C48" s="73" t="s">
        <v>36</v>
      </c>
      <c r="D48" s="73" t="s">
        <v>35</v>
      </c>
      <c r="E48" s="74" t="s">
        <v>8</v>
      </c>
      <c r="F48" s="78" t="s">
        <v>601</v>
      </c>
      <c r="G48" s="75" t="s">
        <v>262</v>
      </c>
      <c r="H48" s="76" t="s">
        <v>37</v>
      </c>
      <c r="I48" s="76" t="s">
        <v>5</v>
      </c>
      <c r="J48" s="73" t="s">
        <v>9</v>
      </c>
      <c r="K48" s="73">
        <v>1870</v>
      </c>
      <c r="L48" s="73">
        <v>5</v>
      </c>
      <c r="M48" s="73">
        <v>7</v>
      </c>
      <c r="N48" s="74">
        <v>41222</v>
      </c>
      <c r="O48" s="74">
        <v>43922</v>
      </c>
      <c r="P48" s="74" t="s">
        <v>300</v>
      </c>
      <c r="Q48" s="77">
        <f>INT(((DONNEES!$B$2)-Tableau1[[#This Row],[DATE DE 1 ÈRE MISE EN SERVICE]])/365)</f>
        <v>12</v>
      </c>
      <c r="R48" s="77">
        <f ca="1">INT((TODAY()-Tableau1[[#This Row],[DATE DE 1 ÈRE MISE EN SERVICE]])/365)</f>
        <v>12</v>
      </c>
      <c r="S48" s="32"/>
    </row>
    <row r="49" spans="1:19" ht="42.75" x14ac:dyDescent="0.25">
      <c r="A49" s="73" t="s">
        <v>267</v>
      </c>
      <c r="B49" s="75" t="s">
        <v>34</v>
      </c>
      <c r="C49" s="73" t="s">
        <v>15</v>
      </c>
      <c r="D49" s="73" t="s">
        <v>33</v>
      </c>
      <c r="E49" s="74" t="s">
        <v>18</v>
      </c>
      <c r="F49" s="78" t="s">
        <v>602</v>
      </c>
      <c r="G49" s="75" t="s">
        <v>262</v>
      </c>
      <c r="H49" s="76" t="s">
        <v>6</v>
      </c>
      <c r="I49" s="76" t="s">
        <v>5</v>
      </c>
      <c r="J49" s="73" t="s">
        <v>9</v>
      </c>
      <c r="K49" s="73">
        <v>3500</v>
      </c>
      <c r="L49" s="73">
        <v>8</v>
      </c>
      <c r="M49" s="73">
        <v>2</v>
      </c>
      <c r="N49" s="74">
        <v>39134</v>
      </c>
      <c r="O49" s="74">
        <v>43922</v>
      </c>
      <c r="P49" s="74" t="s">
        <v>300</v>
      </c>
      <c r="Q49" s="77">
        <f>INT(((DONNEES!$B$2)-Tableau1[[#This Row],[DATE DE 1 ÈRE MISE EN SERVICE]])/365)</f>
        <v>18</v>
      </c>
      <c r="R49" s="77">
        <f ca="1">INT((TODAY()-Tableau1[[#This Row],[DATE DE 1 ÈRE MISE EN SERVICE]])/365)</f>
        <v>17</v>
      </c>
      <c r="S49" s="32"/>
    </row>
    <row r="50" spans="1:19" ht="30" x14ac:dyDescent="0.25">
      <c r="A50" s="73" t="s">
        <v>267</v>
      </c>
      <c r="B50" s="75" t="s">
        <v>32</v>
      </c>
      <c r="C50" s="73" t="s">
        <v>20</v>
      </c>
      <c r="D50" s="73">
        <v>308</v>
      </c>
      <c r="E50" s="74" t="s">
        <v>8</v>
      </c>
      <c r="F50" s="78" t="s">
        <v>601</v>
      </c>
      <c r="G50" s="75" t="s">
        <v>262</v>
      </c>
      <c r="H50" s="76" t="s">
        <v>31</v>
      </c>
      <c r="I50" s="76" t="s">
        <v>5</v>
      </c>
      <c r="J50" s="73" t="s">
        <v>9</v>
      </c>
      <c r="K50" s="73">
        <v>1693</v>
      </c>
      <c r="L50" s="73">
        <v>8</v>
      </c>
      <c r="M50" s="73">
        <v>5</v>
      </c>
      <c r="N50" s="74">
        <v>40198</v>
      </c>
      <c r="O50" s="74">
        <v>43922</v>
      </c>
      <c r="P50" s="74" t="s">
        <v>300</v>
      </c>
      <c r="Q50" s="77">
        <f>INT(((DONNEES!$B$2)-Tableau1[[#This Row],[DATE DE 1 ÈRE MISE EN SERVICE]])/365)</f>
        <v>15</v>
      </c>
      <c r="R50" s="77">
        <f ca="1">INT((TODAY()-Tableau1[[#This Row],[DATE DE 1 ÈRE MISE EN SERVICE]])/365)</f>
        <v>14</v>
      </c>
      <c r="S50" s="32"/>
    </row>
    <row r="51" spans="1:19" ht="30" x14ac:dyDescent="0.25">
      <c r="A51" s="73" t="s">
        <v>267</v>
      </c>
      <c r="B51" s="75" t="s">
        <v>30</v>
      </c>
      <c r="C51" s="73" t="s">
        <v>28</v>
      </c>
      <c r="D51" s="73" t="s">
        <v>27</v>
      </c>
      <c r="E51" s="74" t="s">
        <v>26</v>
      </c>
      <c r="F51" s="78" t="s">
        <v>603</v>
      </c>
      <c r="G51" s="75" t="s">
        <v>262</v>
      </c>
      <c r="H51" s="76" t="s">
        <v>29</v>
      </c>
      <c r="I51" s="76" t="s">
        <v>21</v>
      </c>
      <c r="J51" s="73" t="s">
        <v>9</v>
      </c>
      <c r="K51" s="73">
        <v>3500</v>
      </c>
      <c r="L51" s="73">
        <v>8</v>
      </c>
      <c r="M51" s="73">
        <v>3</v>
      </c>
      <c r="N51" s="74">
        <v>41429</v>
      </c>
      <c r="O51" s="74">
        <v>43922</v>
      </c>
      <c r="P51" s="74" t="s">
        <v>300</v>
      </c>
      <c r="Q51" s="77">
        <f>INT(((DONNEES!$B$2)-Tableau1[[#This Row],[DATE DE 1 ÈRE MISE EN SERVICE]])/365)</f>
        <v>11</v>
      </c>
      <c r="R51" s="77">
        <f ca="1">INT((TODAY()-Tableau1[[#This Row],[DATE DE 1 ÈRE MISE EN SERVICE]])/365)</f>
        <v>11</v>
      </c>
      <c r="S51" s="32"/>
    </row>
    <row r="52" spans="1:19" ht="42.75" x14ac:dyDescent="0.25">
      <c r="A52" s="73" t="s">
        <v>267</v>
      </c>
      <c r="B52" s="75" t="s">
        <v>25</v>
      </c>
      <c r="C52" s="73" t="s">
        <v>20</v>
      </c>
      <c r="D52" s="73" t="s">
        <v>19</v>
      </c>
      <c r="E52" s="74" t="s">
        <v>18</v>
      </c>
      <c r="F52" s="78" t="s">
        <v>602</v>
      </c>
      <c r="G52" s="75" t="s">
        <v>262</v>
      </c>
      <c r="H52" s="76" t="s">
        <v>24</v>
      </c>
      <c r="I52" s="76" t="s">
        <v>21</v>
      </c>
      <c r="J52" s="73" t="s">
        <v>9</v>
      </c>
      <c r="K52" s="73">
        <v>3500</v>
      </c>
      <c r="L52" s="73">
        <v>7</v>
      </c>
      <c r="M52" s="73">
        <v>3</v>
      </c>
      <c r="N52" s="74">
        <v>43417</v>
      </c>
      <c r="O52" s="74">
        <v>43922</v>
      </c>
      <c r="P52" s="74" t="s">
        <v>300</v>
      </c>
      <c r="Q52" s="77">
        <f>INT(((DONNEES!$B$2)-Tableau1[[#This Row],[DATE DE 1 ÈRE MISE EN SERVICE]])/365)</f>
        <v>6</v>
      </c>
      <c r="R52" s="77">
        <f ca="1">INT((TODAY()-Tableau1[[#This Row],[DATE DE 1 ÈRE MISE EN SERVICE]])/365)</f>
        <v>6</v>
      </c>
      <c r="S52" s="32"/>
    </row>
    <row r="53" spans="1:19" ht="42.75" x14ac:dyDescent="0.25">
      <c r="A53" s="73" t="s">
        <v>267</v>
      </c>
      <c r="B53" s="75" t="s">
        <v>23</v>
      </c>
      <c r="C53" s="73" t="s">
        <v>20</v>
      </c>
      <c r="D53" s="73" t="s">
        <v>19</v>
      </c>
      <c r="E53" s="74" t="s">
        <v>18</v>
      </c>
      <c r="F53" s="78" t="s">
        <v>602</v>
      </c>
      <c r="G53" s="75" t="s">
        <v>262</v>
      </c>
      <c r="H53" s="76" t="s">
        <v>22</v>
      </c>
      <c r="I53" s="76" t="s">
        <v>21</v>
      </c>
      <c r="J53" s="73" t="s">
        <v>9</v>
      </c>
      <c r="K53" s="73">
        <v>3500</v>
      </c>
      <c r="L53" s="73">
        <v>7</v>
      </c>
      <c r="M53" s="73">
        <v>3</v>
      </c>
      <c r="N53" s="74">
        <v>43354</v>
      </c>
      <c r="O53" s="74">
        <v>43922</v>
      </c>
      <c r="P53" s="74" t="s">
        <v>300</v>
      </c>
      <c r="Q53" s="77">
        <f>INT(((DONNEES!$B$2)-Tableau1[[#This Row],[DATE DE 1 ÈRE MISE EN SERVICE]])/365)</f>
        <v>6</v>
      </c>
      <c r="R53" s="77">
        <f ca="1">INT((TODAY()-Tableau1[[#This Row],[DATE DE 1 ÈRE MISE EN SERVICE]])/365)</f>
        <v>6</v>
      </c>
      <c r="S53" s="32"/>
    </row>
    <row r="54" spans="1:19" ht="30" x14ac:dyDescent="0.25">
      <c r="A54" s="73" t="s">
        <v>267</v>
      </c>
      <c r="B54" s="75" t="s">
        <v>17</v>
      </c>
      <c r="C54" s="73" t="s">
        <v>15</v>
      </c>
      <c r="D54" s="73" t="s">
        <v>14</v>
      </c>
      <c r="E54" s="74" t="s">
        <v>8</v>
      </c>
      <c r="F54" s="78" t="s">
        <v>601</v>
      </c>
      <c r="G54" s="75" t="s">
        <v>262</v>
      </c>
      <c r="H54" s="76" t="s">
        <v>16</v>
      </c>
      <c r="I54" s="76" t="s">
        <v>5</v>
      </c>
      <c r="J54" s="73" t="s">
        <v>9</v>
      </c>
      <c r="K54" s="73">
        <v>3055</v>
      </c>
      <c r="L54" s="73">
        <v>7</v>
      </c>
      <c r="M54" s="73">
        <v>9</v>
      </c>
      <c r="N54" s="74">
        <v>41288</v>
      </c>
      <c r="O54" s="74">
        <v>43922</v>
      </c>
      <c r="P54" s="74" t="s">
        <v>300</v>
      </c>
      <c r="Q54" s="77">
        <f>INT(((DONNEES!$B$2)-Tableau1[[#This Row],[DATE DE 1 ÈRE MISE EN SERVICE]])/365)</f>
        <v>12</v>
      </c>
      <c r="R54" s="77">
        <f ca="1">INT((TODAY()-Tableau1[[#This Row],[DATE DE 1 ÈRE MISE EN SERVICE]])/365)</f>
        <v>11</v>
      </c>
      <c r="S54" s="32"/>
    </row>
    <row r="55" spans="1:19" ht="30" x14ac:dyDescent="0.25">
      <c r="A55" s="73" t="s">
        <v>267</v>
      </c>
      <c r="B55" s="75" t="s">
        <v>13</v>
      </c>
      <c r="C55" s="73" t="s">
        <v>11</v>
      </c>
      <c r="D55" s="73" t="s">
        <v>10</v>
      </c>
      <c r="E55" s="74" t="s">
        <v>8</v>
      </c>
      <c r="F55" s="78" t="s">
        <v>601</v>
      </c>
      <c r="G55" s="75" t="s">
        <v>262</v>
      </c>
      <c r="H55" s="76" t="s">
        <v>12</v>
      </c>
      <c r="I55" s="76" t="s">
        <v>5</v>
      </c>
      <c r="J55" s="73" t="s">
        <v>9</v>
      </c>
      <c r="K55" s="73">
        <v>2800</v>
      </c>
      <c r="L55" s="73">
        <v>8</v>
      </c>
      <c r="M55" s="73">
        <v>9</v>
      </c>
      <c r="N55" s="74">
        <v>38799</v>
      </c>
      <c r="O55" s="74">
        <v>43922</v>
      </c>
      <c r="P55" s="74" t="s">
        <v>300</v>
      </c>
      <c r="Q55" s="77">
        <f>INT(((DONNEES!$B$2)-Tableau1[[#This Row],[DATE DE 1 ÈRE MISE EN SERVICE]])/365)</f>
        <v>19</v>
      </c>
      <c r="R55" s="77">
        <f ca="1">INT((TODAY()-Tableau1[[#This Row],[DATE DE 1 ÈRE MISE EN SERVICE]])/365)</f>
        <v>18</v>
      </c>
      <c r="S55" s="32"/>
    </row>
    <row r="56" spans="1:19" ht="30" x14ac:dyDescent="0.25">
      <c r="A56" s="73" t="s">
        <v>267</v>
      </c>
      <c r="B56" s="75" t="s">
        <v>7</v>
      </c>
      <c r="C56" s="73" t="s">
        <v>4</v>
      </c>
      <c r="D56" s="73" t="s">
        <v>3</v>
      </c>
      <c r="E56" s="74" t="s">
        <v>0</v>
      </c>
      <c r="F56" s="78" t="s">
        <v>604</v>
      </c>
      <c r="G56" s="75" t="s">
        <v>263</v>
      </c>
      <c r="H56" s="76" t="s">
        <v>6</v>
      </c>
      <c r="I56" s="76" t="s">
        <v>5</v>
      </c>
      <c r="J56" s="73" t="s">
        <v>2</v>
      </c>
      <c r="K56" s="73"/>
      <c r="L56" s="73">
        <v>1</v>
      </c>
      <c r="M56" s="73"/>
      <c r="N56" s="74">
        <v>37104</v>
      </c>
      <c r="O56" s="74">
        <v>43922</v>
      </c>
      <c r="P56" s="74" t="s">
        <v>300</v>
      </c>
      <c r="Q56" s="77">
        <f>INT(((DONNEES!$B$2)-Tableau1[[#This Row],[DATE DE 1 ÈRE MISE EN SERVICE]])/365)</f>
        <v>23</v>
      </c>
      <c r="R56" s="77">
        <f ca="1">INT((TODAY()-Tableau1[[#This Row],[DATE DE 1 ÈRE MISE EN SERVICE]])/365)</f>
        <v>23</v>
      </c>
      <c r="S56" s="32"/>
    </row>
  </sheetData>
  <pageMargins left="0.7" right="0.7" top="0.75" bottom="0.75" header="0.3" footer="0.3"/>
  <pageSetup paperSize="9" orientation="portrait" r:id="rId1"/>
  <tableParts count="1">
    <tablePart r:id="rId2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'C:\PLACE\ACHATS GENERAUX\24A0052 - ASSSURANCE FLOTTE AUTO ET AUTO MISSION - VC\0- DOC DE TRAVAIL\Recensement GHT\Retour\[Recap retour GHT - Assurance Flotte Auto -.xlsx]Code carte grise'!#REF!</xm:f>
          </x14:formula1>
          <xm:sqref>E56:F56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"/>
  <sheetViews>
    <sheetView topLeftCell="B1" zoomScale="85" zoomScaleNormal="85" workbookViewId="0">
      <selection activeCell="Q10" sqref="Q10"/>
    </sheetView>
  </sheetViews>
  <sheetFormatPr baseColWidth="10" defaultRowHeight="15" outlineLevelCol="1" x14ac:dyDescent="0.25"/>
  <cols>
    <col min="1" max="1" width="20.5703125" hidden="1" customWidth="1" outlineLevel="1"/>
    <col min="2" max="2" width="20.5703125" customWidth="1" collapsed="1"/>
    <col min="3" max="3" width="11.42578125" customWidth="1"/>
    <col min="4" max="4" width="10.5703125" customWidth="1"/>
    <col min="5" max="5" width="12.140625" customWidth="1"/>
    <col min="6" max="6" width="28" hidden="1" customWidth="1" outlineLevel="1"/>
    <col min="7" max="7" width="20.5703125" customWidth="1" collapsed="1"/>
    <col min="8" max="8" width="16.140625" customWidth="1"/>
    <col min="9" max="9" width="19.42578125" customWidth="1"/>
    <col min="10" max="10" width="17.140625" customWidth="1"/>
    <col min="11" max="11" width="9.7109375" customWidth="1"/>
    <col min="12" max="17" width="16.5703125" customWidth="1"/>
  </cols>
  <sheetData>
    <row r="1" spans="1:18" ht="49.5" customHeight="1" thickBot="1" x14ac:dyDescent="0.3">
      <c r="A1" s="4" t="s">
        <v>266</v>
      </c>
      <c r="B1" s="88" t="s">
        <v>283</v>
      </c>
      <c r="C1" s="89" t="s">
        <v>242</v>
      </c>
      <c r="D1" s="89" t="s">
        <v>243</v>
      </c>
      <c r="E1" s="90" t="s">
        <v>250</v>
      </c>
      <c r="F1" s="90" t="s">
        <v>591</v>
      </c>
      <c r="G1" s="91" t="s">
        <v>252</v>
      </c>
      <c r="H1" s="89" t="s">
        <v>244</v>
      </c>
      <c r="I1" s="92" t="s">
        <v>253</v>
      </c>
      <c r="J1" s="89" t="s">
        <v>245</v>
      </c>
      <c r="K1" s="89" t="s">
        <v>246</v>
      </c>
      <c r="L1" s="89" t="s">
        <v>249</v>
      </c>
      <c r="M1" s="89" t="s">
        <v>247</v>
      </c>
      <c r="N1" s="89" t="s">
        <v>248</v>
      </c>
      <c r="O1" s="90" t="s">
        <v>251</v>
      </c>
      <c r="P1" s="90" t="s">
        <v>299</v>
      </c>
      <c r="Q1" s="93" t="s">
        <v>259</v>
      </c>
      <c r="R1" s="5" t="s">
        <v>596</v>
      </c>
    </row>
    <row r="2" spans="1:18" ht="25.5" x14ac:dyDescent="0.25">
      <c r="A2" s="12" t="s">
        <v>268</v>
      </c>
      <c r="B2" s="80" t="s">
        <v>1367</v>
      </c>
      <c r="C2" s="84" t="s">
        <v>52</v>
      </c>
      <c r="D2" s="84" t="s">
        <v>144</v>
      </c>
      <c r="E2" s="85" t="s">
        <v>8</v>
      </c>
      <c r="F2" s="57" t="s">
        <v>601</v>
      </c>
      <c r="G2" s="71" t="s">
        <v>262</v>
      </c>
      <c r="H2" s="86"/>
      <c r="I2" s="86" t="s">
        <v>5</v>
      </c>
      <c r="J2" s="84" t="s">
        <v>9</v>
      </c>
      <c r="K2" s="84">
        <v>3270</v>
      </c>
      <c r="L2" s="84">
        <v>10</v>
      </c>
      <c r="M2" s="84">
        <v>9</v>
      </c>
      <c r="N2" s="85">
        <v>35563</v>
      </c>
      <c r="O2" s="87">
        <v>44013</v>
      </c>
      <c r="P2" s="53" t="s">
        <v>300</v>
      </c>
      <c r="Q2" s="36">
        <f>INT(((DONNEES!$B$2)-Tableau2[[#This Row],[DATE DE 1 ÈRE MISE EN SERVICE]])/365)</f>
        <v>27</v>
      </c>
      <c r="R2" s="63">
        <f ca="1">INT((TODAY()-Tableau2[[#This Row],[DATE DE 1 ÈRE MISE EN SERVICE]])/365)</f>
        <v>27</v>
      </c>
    </row>
    <row r="3" spans="1:18" ht="25.5" x14ac:dyDescent="0.25">
      <c r="A3" s="12" t="s">
        <v>268</v>
      </c>
      <c r="B3" s="80" t="s">
        <v>122</v>
      </c>
      <c r="C3" s="17" t="s">
        <v>52</v>
      </c>
      <c r="D3" s="17" t="s">
        <v>123</v>
      </c>
      <c r="E3" s="18" t="s">
        <v>8</v>
      </c>
      <c r="F3" s="82" t="s">
        <v>601</v>
      </c>
      <c r="G3" s="71" t="s">
        <v>262</v>
      </c>
      <c r="H3" s="19"/>
      <c r="I3" s="19" t="s">
        <v>5</v>
      </c>
      <c r="J3" s="17" t="s">
        <v>9</v>
      </c>
      <c r="K3" s="17">
        <v>1990</v>
      </c>
      <c r="L3" s="17">
        <v>5</v>
      </c>
      <c r="M3" s="17">
        <v>3</v>
      </c>
      <c r="N3" s="18">
        <v>41886</v>
      </c>
      <c r="O3" s="20">
        <v>44013</v>
      </c>
      <c r="P3" s="53" t="s">
        <v>300</v>
      </c>
      <c r="Q3" s="36">
        <f>INT(((DONNEES!$B$2)-Tableau2[[#This Row],[DATE DE 1 ÈRE MISE EN SERVICE]])/365)</f>
        <v>10</v>
      </c>
      <c r="R3" s="54">
        <f ca="1">INT((TODAY()-Tableau2[[#This Row],[DATE DE 1 ÈRE MISE EN SERVICE]])/365)</f>
        <v>10</v>
      </c>
    </row>
    <row r="4" spans="1:18" ht="25.5" x14ac:dyDescent="0.25">
      <c r="A4" s="12" t="s">
        <v>268</v>
      </c>
      <c r="B4" s="79" t="s">
        <v>124</v>
      </c>
      <c r="C4" s="13" t="s">
        <v>20</v>
      </c>
      <c r="D4" s="13">
        <v>308</v>
      </c>
      <c r="E4" s="14" t="s">
        <v>8</v>
      </c>
      <c r="F4" s="83" t="s">
        <v>601</v>
      </c>
      <c r="G4" s="71" t="s">
        <v>262</v>
      </c>
      <c r="H4" s="15"/>
      <c r="I4" s="15" t="s">
        <v>5</v>
      </c>
      <c r="J4" s="13" t="s">
        <v>9</v>
      </c>
      <c r="K4" s="13">
        <v>1870</v>
      </c>
      <c r="L4" s="13">
        <v>7</v>
      </c>
      <c r="M4" s="13">
        <v>5</v>
      </c>
      <c r="N4" s="14">
        <v>42023</v>
      </c>
      <c r="O4" s="16">
        <v>44013</v>
      </c>
      <c r="P4" s="53" t="s">
        <v>300</v>
      </c>
      <c r="Q4" s="36">
        <f>INT(((DONNEES!$B$2)-Tableau2[[#This Row],[DATE DE 1 ÈRE MISE EN SERVICE]])/365)</f>
        <v>10</v>
      </c>
      <c r="R4" s="54">
        <f ca="1">INT((TODAY()-Tableau2[[#This Row],[DATE DE 1 ÈRE MISE EN SERVICE]])/365)</f>
        <v>9</v>
      </c>
    </row>
    <row r="5" spans="1:18" ht="25.5" x14ac:dyDescent="0.25">
      <c r="A5" s="12" t="s">
        <v>268</v>
      </c>
      <c r="B5" s="81" t="s">
        <v>125</v>
      </c>
      <c r="C5" s="21" t="s">
        <v>15</v>
      </c>
      <c r="D5" s="21" t="s">
        <v>14</v>
      </c>
      <c r="E5" s="22" t="s">
        <v>8</v>
      </c>
      <c r="F5" s="82" t="s">
        <v>601</v>
      </c>
      <c r="G5" s="71" t="s">
        <v>262</v>
      </c>
      <c r="H5" s="23"/>
      <c r="I5" s="23" t="s">
        <v>5</v>
      </c>
      <c r="J5" s="21" t="s">
        <v>9</v>
      </c>
      <c r="K5" s="21">
        <v>2990</v>
      </c>
      <c r="L5" s="21">
        <v>5</v>
      </c>
      <c r="M5" s="21">
        <v>3</v>
      </c>
      <c r="N5" s="22">
        <v>42123</v>
      </c>
      <c r="O5" s="24">
        <v>44013</v>
      </c>
      <c r="P5" s="53" t="s">
        <v>300</v>
      </c>
      <c r="Q5" s="36">
        <f>INT(((DONNEES!$B$2)-Tableau2[[#This Row],[DATE DE 1 ÈRE MISE EN SERVICE]])/365)</f>
        <v>9</v>
      </c>
      <c r="R5" s="54">
        <f ca="1">INT((TODAY()-Tableau2[[#This Row],[DATE DE 1 ÈRE MISE EN SERVICE]])/365)</f>
        <v>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"/>
  <sheetViews>
    <sheetView topLeftCell="B1" zoomScale="85" zoomScaleNormal="85" workbookViewId="0">
      <selection activeCell="H14" sqref="H14"/>
    </sheetView>
  </sheetViews>
  <sheetFormatPr baseColWidth="10" defaultRowHeight="15" outlineLevelCol="1" x14ac:dyDescent="0.25"/>
  <cols>
    <col min="1" max="1" width="20.5703125" hidden="1" customWidth="1" outlineLevel="1"/>
    <col min="2" max="2" width="20.5703125" customWidth="1" collapsed="1"/>
    <col min="3" max="3" width="11.42578125" customWidth="1"/>
    <col min="4" max="4" width="10.85546875" bestFit="1" customWidth="1"/>
    <col min="5" max="5" width="22.85546875" customWidth="1"/>
    <col min="6" max="6" width="52.42578125" hidden="1" customWidth="1" outlineLevel="1"/>
    <col min="7" max="7" width="20.5703125" customWidth="1" collapsed="1"/>
    <col min="8" max="8" width="17" customWidth="1"/>
    <col min="9" max="18" width="16.42578125" customWidth="1"/>
  </cols>
  <sheetData>
    <row r="1" spans="1:18" ht="50.25" customHeight="1" thickBot="1" x14ac:dyDescent="0.3">
      <c r="A1" s="4" t="s">
        <v>266</v>
      </c>
      <c r="B1" s="4" t="s">
        <v>282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4" t="s">
        <v>244</v>
      </c>
      <c r="I1" s="25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5" t="s">
        <v>258</v>
      </c>
      <c r="R1" s="5" t="s">
        <v>596</v>
      </c>
    </row>
    <row r="2" spans="1:18" s="101" customFormat="1" ht="30" customHeight="1" thickTop="1" x14ac:dyDescent="0.25">
      <c r="A2" s="96" t="s">
        <v>269</v>
      </c>
      <c r="B2" s="97" t="s">
        <v>126</v>
      </c>
      <c r="C2" s="96" t="s">
        <v>15</v>
      </c>
      <c r="D2" s="96" t="s">
        <v>75</v>
      </c>
      <c r="E2" s="98" t="s">
        <v>8</v>
      </c>
      <c r="F2" s="57" t="s">
        <v>601</v>
      </c>
      <c r="G2" s="75" t="s">
        <v>262</v>
      </c>
      <c r="H2" s="99"/>
      <c r="I2" s="99" t="s">
        <v>21</v>
      </c>
      <c r="J2" s="96" t="s">
        <v>2</v>
      </c>
      <c r="K2" s="96">
        <v>1573</v>
      </c>
      <c r="L2" s="96">
        <v>4</v>
      </c>
      <c r="M2" s="96">
        <v>5</v>
      </c>
      <c r="N2" s="98">
        <v>43987</v>
      </c>
      <c r="O2" s="98">
        <v>44197</v>
      </c>
      <c r="P2" s="98" t="s">
        <v>300</v>
      </c>
      <c r="Q2" s="100">
        <f>INT(((DONNEES!$B$2)-Tableau3[[#This Row],[DATE DE 1 ÈRE MISE EN SERVICE]])/365)</f>
        <v>4</v>
      </c>
      <c r="R2" s="102">
        <f ca="1">INT((TODAY()-Tableau3[[#This Row],[DATE DE 1 ÈRE MISE EN SERVICE]])/365)</f>
        <v>4</v>
      </c>
    </row>
    <row r="3" spans="1:18" s="101" customFormat="1" ht="30" customHeight="1" x14ac:dyDescent="0.25">
      <c r="A3" s="96" t="s">
        <v>269</v>
      </c>
      <c r="B3" s="97" t="s">
        <v>127</v>
      </c>
      <c r="C3" s="96" t="s">
        <v>20</v>
      </c>
      <c r="D3" s="96" t="s">
        <v>129</v>
      </c>
      <c r="E3" s="98" t="s">
        <v>8</v>
      </c>
      <c r="F3" s="78" t="s">
        <v>601</v>
      </c>
      <c r="G3" s="75" t="s">
        <v>262</v>
      </c>
      <c r="H3" s="99" t="s">
        <v>128</v>
      </c>
      <c r="I3" s="99" t="s">
        <v>21</v>
      </c>
      <c r="J3" s="96" t="s">
        <v>9</v>
      </c>
      <c r="K3" s="96">
        <v>2760</v>
      </c>
      <c r="L3" s="96">
        <v>6</v>
      </c>
      <c r="M3" s="96">
        <v>9</v>
      </c>
      <c r="N3" s="98">
        <v>44365</v>
      </c>
      <c r="O3" s="98">
        <v>44378</v>
      </c>
      <c r="P3" s="98" t="s">
        <v>300</v>
      </c>
      <c r="Q3" s="100">
        <f>INT(((DONNEES!$B$2)-Tableau3[[#This Row],[DATE DE 1 ÈRE MISE EN SERVICE]])/365)</f>
        <v>3</v>
      </c>
      <c r="R3" s="102">
        <f ca="1">INT((TODAY()-Tableau3[[#This Row],[DATE DE 1 ÈRE MISE EN SERVICE]])/365)</f>
        <v>3</v>
      </c>
    </row>
    <row r="4" spans="1:18" s="101" customFormat="1" ht="30" customHeight="1" x14ac:dyDescent="0.25">
      <c r="A4" s="96" t="s">
        <v>269</v>
      </c>
      <c r="B4" s="97" t="s">
        <v>130</v>
      </c>
      <c r="C4" s="96" t="s">
        <v>15</v>
      </c>
      <c r="D4" s="96" t="s">
        <v>131</v>
      </c>
      <c r="E4" s="98" t="s">
        <v>8</v>
      </c>
      <c r="F4" s="78" t="s">
        <v>601</v>
      </c>
      <c r="G4" s="75" t="s">
        <v>262</v>
      </c>
      <c r="H4" s="99"/>
      <c r="I4" s="99" t="s">
        <v>5</v>
      </c>
      <c r="J4" s="96" t="s">
        <v>132</v>
      </c>
      <c r="K4" s="96">
        <v>1988</v>
      </c>
      <c r="L4" s="96">
        <v>1</v>
      </c>
      <c r="M4" s="96">
        <v>5</v>
      </c>
      <c r="N4" s="98">
        <v>43815</v>
      </c>
      <c r="O4" s="98">
        <v>44517</v>
      </c>
      <c r="P4" s="98" t="s">
        <v>300</v>
      </c>
      <c r="Q4" s="100">
        <f>INT(((DONNEES!$B$2)-Tableau3[[#This Row],[DATE DE 1 ÈRE MISE EN SERVICE]])/365)</f>
        <v>5</v>
      </c>
      <c r="R4" s="102">
        <f ca="1">INT((TODAY()-Tableau3[[#This Row],[DATE DE 1 ÈRE MISE EN SERVICE]])/365)</f>
        <v>4</v>
      </c>
    </row>
    <row r="5" spans="1:18" s="101" customFormat="1" ht="30" customHeight="1" x14ac:dyDescent="0.25">
      <c r="A5" s="96" t="s">
        <v>269</v>
      </c>
      <c r="B5" s="97" t="s">
        <v>133</v>
      </c>
      <c r="C5" s="96" t="s">
        <v>52</v>
      </c>
      <c r="D5" s="96" t="s">
        <v>123</v>
      </c>
      <c r="E5" s="98" t="s">
        <v>8</v>
      </c>
      <c r="F5" s="78" t="s">
        <v>601</v>
      </c>
      <c r="G5" s="75" t="s">
        <v>262</v>
      </c>
      <c r="H5" s="99" t="s">
        <v>134</v>
      </c>
      <c r="I5" s="99" t="s">
        <v>21</v>
      </c>
      <c r="J5" s="96" t="s">
        <v>2</v>
      </c>
      <c r="K5" s="96">
        <v>2050</v>
      </c>
      <c r="L5" s="96">
        <v>6</v>
      </c>
      <c r="M5" s="96">
        <v>5</v>
      </c>
      <c r="N5" s="98">
        <v>44546</v>
      </c>
      <c r="O5" s="98">
        <v>44571</v>
      </c>
      <c r="P5" s="98" t="s">
        <v>300</v>
      </c>
      <c r="Q5" s="100">
        <f>INT(((DONNEES!$B$2)-Tableau3[[#This Row],[DATE DE 1 ÈRE MISE EN SERVICE]])/365)</f>
        <v>3</v>
      </c>
      <c r="R5" s="102">
        <f ca="1">INT((TODAY()-Tableau3[[#This Row],[DATE DE 1 ÈRE MISE EN SERVICE]])/365)</f>
        <v>2</v>
      </c>
    </row>
    <row r="6" spans="1:18" s="101" customFormat="1" ht="30" customHeight="1" x14ac:dyDescent="0.25">
      <c r="A6" s="96" t="s">
        <v>269</v>
      </c>
      <c r="B6" s="97" t="s">
        <v>135</v>
      </c>
      <c r="C6" s="96" t="s">
        <v>15</v>
      </c>
      <c r="D6" s="96" t="s">
        <v>131</v>
      </c>
      <c r="E6" s="98" t="s">
        <v>8</v>
      </c>
      <c r="F6" s="78" t="s">
        <v>601</v>
      </c>
      <c r="G6" s="75" t="s">
        <v>262</v>
      </c>
      <c r="H6" s="99"/>
      <c r="I6" s="99" t="s">
        <v>5</v>
      </c>
      <c r="J6" s="96" t="s">
        <v>132</v>
      </c>
      <c r="K6" s="96">
        <v>1923</v>
      </c>
      <c r="L6" s="96">
        <v>1</v>
      </c>
      <c r="M6" s="96">
        <v>5</v>
      </c>
      <c r="N6" s="98">
        <v>43607</v>
      </c>
      <c r="O6" s="98">
        <v>44776</v>
      </c>
      <c r="P6" s="98" t="s">
        <v>300</v>
      </c>
      <c r="Q6" s="102">
        <f>INT(((DONNEES!$B$2)-Tableau3[[#This Row],[DATE DE 1 ÈRE MISE EN SERVICE]])/365)</f>
        <v>5</v>
      </c>
      <c r="R6" s="102">
        <f ca="1">INT((TODAY()-Tableau3[[#This Row],[DATE DE 1 ÈRE MISE EN SERVICE]])/365)</f>
        <v>5</v>
      </c>
    </row>
    <row r="7" spans="1:18" s="101" customFormat="1" ht="30" customHeight="1" x14ac:dyDescent="0.25">
      <c r="A7" s="96" t="s">
        <v>269</v>
      </c>
      <c r="B7" s="97" t="s">
        <v>136</v>
      </c>
      <c r="C7" s="96" t="s">
        <v>15</v>
      </c>
      <c r="D7" s="96" t="s">
        <v>137</v>
      </c>
      <c r="E7" s="98" t="s">
        <v>18</v>
      </c>
      <c r="F7" s="78" t="s">
        <v>602</v>
      </c>
      <c r="G7" s="75" t="s">
        <v>262</v>
      </c>
      <c r="H7" s="99"/>
      <c r="I7" s="99" t="s">
        <v>5</v>
      </c>
      <c r="J7" s="96" t="s">
        <v>9</v>
      </c>
      <c r="K7" s="96">
        <v>3500</v>
      </c>
      <c r="L7" s="96">
        <v>8</v>
      </c>
      <c r="M7" s="96">
        <v>2</v>
      </c>
      <c r="N7" s="98">
        <v>32751</v>
      </c>
      <c r="O7" s="98">
        <v>44197</v>
      </c>
      <c r="P7" s="98" t="s">
        <v>300</v>
      </c>
      <c r="Q7" s="102">
        <f>INT(((DONNEES!$B$2)-Tableau3[[#This Row],[DATE DE 1 ÈRE MISE EN SERVICE]])/365)</f>
        <v>35</v>
      </c>
      <c r="R7" s="102">
        <f ca="1">INT((TODAY()-Tableau3[[#This Row],[DATE DE 1 ÈRE MISE EN SERVICE]])/365)</f>
        <v>35</v>
      </c>
    </row>
    <row r="8" spans="1:18" s="101" customFormat="1" ht="30" customHeight="1" x14ac:dyDescent="0.25">
      <c r="A8" s="96" t="s">
        <v>269</v>
      </c>
      <c r="B8" s="97" t="s">
        <v>138</v>
      </c>
      <c r="C8" s="96" t="s">
        <v>52</v>
      </c>
      <c r="D8" s="96" t="s">
        <v>139</v>
      </c>
      <c r="E8" s="98" t="s">
        <v>8</v>
      </c>
      <c r="F8" s="78" t="s">
        <v>601</v>
      </c>
      <c r="G8" s="75" t="s">
        <v>262</v>
      </c>
      <c r="H8" s="99"/>
      <c r="I8" s="99" t="s">
        <v>5</v>
      </c>
      <c r="J8" s="96" t="s">
        <v>9</v>
      </c>
      <c r="K8" s="96">
        <v>1385</v>
      </c>
      <c r="L8" s="96">
        <v>4</v>
      </c>
      <c r="M8" s="96">
        <v>5</v>
      </c>
      <c r="N8" s="98">
        <v>37160</v>
      </c>
      <c r="O8" s="98">
        <v>44197</v>
      </c>
      <c r="P8" s="98" t="s">
        <v>300</v>
      </c>
      <c r="Q8" s="102">
        <f>INT(((DONNEES!$B$2)-Tableau3[[#This Row],[DATE DE 1 ÈRE MISE EN SERVICE]])/365)</f>
        <v>23</v>
      </c>
      <c r="R8" s="102">
        <f ca="1">INT((TODAY()-Tableau3[[#This Row],[DATE DE 1 ÈRE MISE EN SERVICE]])/365)</f>
        <v>23</v>
      </c>
    </row>
    <row r="9" spans="1:18" s="101" customFormat="1" ht="30" customHeight="1" x14ac:dyDescent="0.25">
      <c r="A9" s="96" t="s">
        <v>269</v>
      </c>
      <c r="B9" s="97" t="s">
        <v>140</v>
      </c>
      <c r="C9" s="96" t="s">
        <v>15</v>
      </c>
      <c r="D9" s="96" t="s">
        <v>141</v>
      </c>
      <c r="E9" s="98" t="s">
        <v>8</v>
      </c>
      <c r="F9" s="78" t="s">
        <v>601</v>
      </c>
      <c r="G9" s="75" t="s">
        <v>262</v>
      </c>
      <c r="H9" s="99"/>
      <c r="I9" s="99" t="s">
        <v>5</v>
      </c>
      <c r="J9" s="96" t="s">
        <v>9</v>
      </c>
      <c r="K9" s="96">
        <v>1650</v>
      </c>
      <c r="L9" s="96">
        <v>6</v>
      </c>
      <c r="M9" s="96">
        <v>5</v>
      </c>
      <c r="N9" s="98">
        <v>37238</v>
      </c>
      <c r="O9" s="98">
        <v>44197</v>
      </c>
      <c r="P9" s="98" t="s">
        <v>300</v>
      </c>
      <c r="Q9" s="102">
        <f>INT(((DONNEES!$B$2)-Tableau3[[#This Row],[DATE DE 1 ÈRE MISE EN SERVICE]])/365)</f>
        <v>23</v>
      </c>
      <c r="R9" s="102">
        <f ca="1">INT((TODAY()-Tableau3[[#This Row],[DATE DE 1 ÈRE MISE EN SERVICE]])/365)</f>
        <v>22</v>
      </c>
    </row>
    <row r="10" spans="1:18" s="101" customFormat="1" ht="30" customHeight="1" x14ac:dyDescent="0.25">
      <c r="A10" s="96" t="s">
        <v>269</v>
      </c>
      <c r="B10" s="97" t="s">
        <v>142</v>
      </c>
      <c r="C10" s="96" t="s">
        <v>11</v>
      </c>
      <c r="D10" s="96" t="s">
        <v>10</v>
      </c>
      <c r="E10" s="98" t="s">
        <v>240</v>
      </c>
      <c r="F10" s="78" t="s">
        <v>601</v>
      </c>
      <c r="G10" s="75" t="s">
        <v>262</v>
      </c>
      <c r="H10" s="99"/>
      <c r="I10" s="99" t="s">
        <v>5</v>
      </c>
      <c r="J10" s="96" t="s">
        <v>9</v>
      </c>
      <c r="K10" s="96">
        <v>2880</v>
      </c>
      <c r="L10" s="96">
        <v>7</v>
      </c>
      <c r="M10" s="96">
        <v>9</v>
      </c>
      <c r="N10" s="98">
        <v>38029</v>
      </c>
      <c r="O10" s="98">
        <v>44197</v>
      </c>
      <c r="P10" s="98" t="s">
        <v>300</v>
      </c>
      <c r="Q10" s="102">
        <f>INT(((DONNEES!$B$2)-Tableau3[[#This Row],[DATE DE 1 ÈRE MISE EN SERVICE]])/365)</f>
        <v>21</v>
      </c>
      <c r="R10" s="102">
        <f ca="1">INT((TODAY()-Tableau3[[#This Row],[DATE DE 1 ÈRE MISE EN SERVICE]])/365)</f>
        <v>20</v>
      </c>
    </row>
    <row r="11" spans="1:18" s="101" customFormat="1" ht="30" customHeight="1" x14ac:dyDescent="0.25">
      <c r="A11" s="96" t="s">
        <v>269</v>
      </c>
      <c r="B11" s="97" t="s">
        <v>143</v>
      </c>
      <c r="C11" s="96" t="s">
        <v>52</v>
      </c>
      <c r="D11" s="96" t="s">
        <v>144</v>
      </c>
      <c r="E11" s="98" t="s">
        <v>240</v>
      </c>
      <c r="F11" s="78" t="s">
        <v>601</v>
      </c>
      <c r="G11" s="75" t="s">
        <v>262</v>
      </c>
      <c r="H11" s="99"/>
      <c r="I11" s="99" t="s">
        <v>5</v>
      </c>
      <c r="J11" s="96" t="s">
        <v>9</v>
      </c>
      <c r="K11" s="96">
        <v>2900</v>
      </c>
      <c r="L11" s="96">
        <v>7</v>
      </c>
      <c r="M11" s="96">
        <v>9</v>
      </c>
      <c r="N11" s="98">
        <v>38523</v>
      </c>
      <c r="O11" s="98">
        <v>44197</v>
      </c>
      <c r="P11" s="98" t="s">
        <v>300</v>
      </c>
      <c r="Q11" s="102">
        <f>INT(((DONNEES!$B$2)-Tableau3[[#This Row],[DATE DE 1 ÈRE MISE EN SERVICE]])/365)</f>
        <v>19</v>
      </c>
      <c r="R11" s="102">
        <f ca="1">INT((TODAY()-Tableau3[[#This Row],[DATE DE 1 ÈRE MISE EN SERVICE]])/365)</f>
        <v>19</v>
      </c>
    </row>
    <row r="12" spans="1:18" s="101" customFormat="1" ht="30" customHeight="1" x14ac:dyDescent="0.25">
      <c r="A12" s="96" t="s">
        <v>269</v>
      </c>
      <c r="B12" s="97" t="s">
        <v>145</v>
      </c>
      <c r="C12" s="96" t="s">
        <v>20</v>
      </c>
      <c r="D12" s="96" t="s">
        <v>79</v>
      </c>
      <c r="E12" s="98" t="s">
        <v>18</v>
      </c>
      <c r="F12" s="78" t="s">
        <v>602</v>
      </c>
      <c r="G12" s="75" t="s">
        <v>262</v>
      </c>
      <c r="H12" s="99"/>
      <c r="I12" s="99" t="s">
        <v>5</v>
      </c>
      <c r="J12" s="96" t="s">
        <v>9</v>
      </c>
      <c r="K12" s="96">
        <v>1730</v>
      </c>
      <c r="L12" s="96">
        <v>6</v>
      </c>
      <c r="M12" s="96"/>
      <c r="N12" s="98">
        <v>38853</v>
      </c>
      <c r="O12" s="98">
        <v>44197</v>
      </c>
      <c r="P12" s="98" t="s">
        <v>300</v>
      </c>
      <c r="Q12" s="102">
        <f>INT(((DONNEES!$B$2)-Tableau3[[#This Row],[DATE DE 1 ÈRE MISE EN SERVICE]])/365)</f>
        <v>18</v>
      </c>
      <c r="R12" s="102">
        <f ca="1">INT((TODAY()-Tableau3[[#This Row],[DATE DE 1 ÈRE MISE EN SERVICE]])/365)</f>
        <v>18</v>
      </c>
    </row>
    <row r="13" spans="1:18" s="101" customFormat="1" ht="30" customHeight="1" x14ac:dyDescent="0.25">
      <c r="A13" s="96" t="s">
        <v>269</v>
      </c>
      <c r="B13" s="97" t="s">
        <v>146</v>
      </c>
      <c r="C13" s="96" t="s">
        <v>52</v>
      </c>
      <c r="D13" s="96" t="s">
        <v>147</v>
      </c>
      <c r="E13" s="98" t="s">
        <v>8</v>
      </c>
      <c r="F13" s="78" t="s">
        <v>601</v>
      </c>
      <c r="G13" s="75" t="s">
        <v>262</v>
      </c>
      <c r="H13" s="99"/>
      <c r="I13" s="99" t="s">
        <v>5</v>
      </c>
      <c r="J13" s="96" t="s">
        <v>9</v>
      </c>
      <c r="K13" s="96">
        <v>1777</v>
      </c>
      <c r="L13" s="96">
        <v>5</v>
      </c>
      <c r="M13" s="96">
        <v>5</v>
      </c>
      <c r="N13" s="98">
        <v>39468</v>
      </c>
      <c r="O13" s="98">
        <v>44197</v>
      </c>
      <c r="P13" s="98" t="s">
        <v>300</v>
      </c>
      <c r="Q13" s="102">
        <f>INT(((DONNEES!$B$2)-Tableau3[[#This Row],[DATE DE 1 ÈRE MISE EN SERVICE]])/365)</f>
        <v>17</v>
      </c>
      <c r="R13" s="102">
        <f ca="1">INT((TODAY()-Tableau3[[#This Row],[DATE DE 1 ÈRE MISE EN SERVICE]])/365)</f>
        <v>16</v>
      </c>
    </row>
    <row r="14" spans="1:18" s="101" customFormat="1" ht="30" customHeight="1" x14ac:dyDescent="0.25">
      <c r="A14" s="96" t="s">
        <v>269</v>
      </c>
      <c r="B14" s="97" t="s">
        <v>148</v>
      </c>
      <c r="C14" s="96" t="s">
        <v>52</v>
      </c>
      <c r="D14" s="96" t="s">
        <v>51</v>
      </c>
      <c r="E14" s="98" t="s">
        <v>8</v>
      </c>
      <c r="F14" s="78" t="s">
        <v>601</v>
      </c>
      <c r="G14" s="75" t="s">
        <v>262</v>
      </c>
      <c r="H14" s="99"/>
      <c r="I14" s="99" t="s">
        <v>5</v>
      </c>
      <c r="J14" s="96" t="s">
        <v>2</v>
      </c>
      <c r="K14" s="96">
        <v>1190</v>
      </c>
      <c r="L14" s="96">
        <v>4</v>
      </c>
      <c r="M14" s="96">
        <v>4</v>
      </c>
      <c r="N14" s="98">
        <v>39797</v>
      </c>
      <c r="O14" s="98">
        <v>44197</v>
      </c>
      <c r="P14" s="98" t="s">
        <v>300</v>
      </c>
      <c r="Q14" s="102">
        <f>INT(((DONNEES!$B$2)-Tableau3[[#This Row],[DATE DE 1 ÈRE MISE EN SERVICE]])/365)</f>
        <v>16</v>
      </c>
      <c r="R14" s="102">
        <f ca="1">INT((TODAY()-Tableau3[[#This Row],[DATE DE 1 ÈRE MISE EN SERVICE]])/365)</f>
        <v>15</v>
      </c>
    </row>
    <row r="15" spans="1:18" s="101" customFormat="1" ht="30" customHeight="1" x14ac:dyDescent="0.25">
      <c r="A15" s="96" t="s">
        <v>269</v>
      </c>
      <c r="B15" s="97" t="s">
        <v>149</v>
      </c>
      <c r="C15" s="96" t="s">
        <v>52</v>
      </c>
      <c r="D15" s="96" t="s">
        <v>51</v>
      </c>
      <c r="E15" s="98" t="s">
        <v>8</v>
      </c>
      <c r="F15" s="78" t="s">
        <v>601</v>
      </c>
      <c r="G15" s="75" t="s">
        <v>262</v>
      </c>
      <c r="H15" s="99"/>
      <c r="I15" s="99" t="s">
        <v>5</v>
      </c>
      <c r="J15" s="96" t="s">
        <v>2</v>
      </c>
      <c r="K15" s="96">
        <v>1190</v>
      </c>
      <c r="L15" s="96">
        <v>4</v>
      </c>
      <c r="M15" s="96">
        <v>4</v>
      </c>
      <c r="N15" s="98">
        <v>39797</v>
      </c>
      <c r="O15" s="98">
        <v>44197</v>
      </c>
      <c r="P15" s="98" t="s">
        <v>300</v>
      </c>
      <c r="Q15" s="102">
        <f>INT(((DONNEES!$B$2)-Tableau3[[#This Row],[DATE DE 1 ÈRE MISE EN SERVICE]])/365)</f>
        <v>16</v>
      </c>
      <c r="R15" s="102">
        <f ca="1">INT((TODAY()-Tableau3[[#This Row],[DATE DE 1 ÈRE MISE EN SERVICE]])/365)</f>
        <v>15</v>
      </c>
    </row>
    <row r="16" spans="1:18" s="101" customFormat="1" ht="30" customHeight="1" x14ac:dyDescent="0.25">
      <c r="A16" s="96" t="s">
        <v>269</v>
      </c>
      <c r="B16" s="97" t="s">
        <v>150</v>
      </c>
      <c r="C16" s="96" t="s">
        <v>11</v>
      </c>
      <c r="D16" s="96" t="s">
        <v>10</v>
      </c>
      <c r="E16" s="98" t="s">
        <v>240</v>
      </c>
      <c r="F16" s="78" t="s">
        <v>601</v>
      </c>
      <c r="G16" s="75" t="s">
        <v>262</v>
      </c>
      <c r="H16" s="99"/>
      <c r="I16" s="99" t="s">
        <v>5</v>
      </c>
      <c r="J16" s="96" t="s">
        <v>9</v>
      </c>
      <c r="K16" s="96">
        <v>3000</v>
      </c>
      <c r="L16" s="96">
        <v>8</v>
      </c>
      <c r="M16" s="96">
        <v>9</v>
      </c>
      <c r="N16" s="98">
        <v>39952</v>
      </c>
      <c r="O16" s="98">
        <v>44197</v>
      </c>
      <c r="P16" s="98" t="s">
        <v>300</v>
      </c>
      <c r="Q16" s="102">
        <f>INT(((DONNEES!$B$2)-Tableau3[[#This Row],[DATE DE 1 ÈRE MISE EN SERVICE]])/365)</f>
        <v>15</v>
      </c>
      <c r="R16" s="102">
        <f ca="1">INT((TODAY()-Tableau3[[#This Row],[DATE DE 1 ÈRE MISE EN SERVICE]])/365)</f>
        <v>15</v>
      </c>
    </row>
    <row r="17" spans="1:18" s="101" customFormat="1" ht="30" customHeight="1" x14ac:dyDescent="0.25">
      <c r="A17" s="96" t="s">
        <v>269</v>
      </c>
      <c r="B17" s="97" t="s">
        <v>151</v>
      </c>
      <c r="C17" s="96" t="s">
        <v>11</v>
      </c>
      <c r="D17" s="96" t="s">
        <v>152</v>
      </c>
      <c r="E17" s="98" t="s">
        <v>8</v>
      </c>
      <c r="F17" s="78" t="s">
        <v>601</v>
      </c>
      <c r="G17" s="75" t="s">
        <v>262</v>
      </c>
      <c r="H17" s="99"/>
      <c r="I17" s="99" t="s">
        <v>5</v>
      </c>
      <c r="J17" s="96" t="s">
        <v>9</v>
      </c>
      <c r="K17" s="96">
        <v>1640</v>
      </c>
      <c r="L17" s="96">
        <v>4</v>
      </c>
      <c r="M17" s="96">
        <v>5</v>
      </c>
      <c r="N17" s="98">
        <v>40015</v>
      </c>
      <c r="O17" s="98">
        <v>44197</v>
      </c>
      <c r="P17" s="98" t="s">
        <v>300</v>
      </c>
      <c r="Q17" s="102">
        <f>INT(((DONNEES!$B$2)-Tableau3[[#This Row],[DATE DE 1 ÈRE MISE EN SERVICE]])/365)</f>
        <v>15</v>
      </c>
      <c r="R17" s="102">
        <f ca="1">INT((TODAY()-Tableau3[[#This Row],[DATE DE 1 ÈRE MISE EN SERVICE]])/365)</f>
        <v>15</v>
      </c>
    </row>
    <row r="18" spans="1:18" s="101" customFormat="1" ht="30" customHeight="1" x14ac:dyDescent="0.25">
      <c r="A18" s="96" t="s">
        <v>269</v>
      </c>
      <c r="B18" s="97" t="s">
        <v>153</v>
      </c>
      <c r="C18" s="96" t="s">
        <v>52</v>
      </c>
      <c r="D18" s="96" t="s">
        <v>104</v>
      </c>
      <c r="E18" s="98" t="s">
        <v>8</v>
      </c>
      <c r="F18" s="78" t="s">
        <v>601</v>
      </c>
      <c r="G18" s="75" t="s">
        <v>262</v>
      </c>
      <c r="H18" s="99"/>
      <c r="I18" s="99" t="s">
        <v>5</v>
      </c>
      <c r="J18" s="96" t="s">
        <v>9</v>
      </c>
      <c r="K18" s="96">
        <v>1539</v>
      </c>
      <c r="L18" s="96">
        <v>4</v>
      </c>
      <c r="M18" s="96">
        <v>5</v>
      </c>
      <c r="N18" s="98">
        <v>40080</v>
      </c>
      <c r="O18" s="98">
        <v>44197</v>
      </c>
      <c r="P18" s="98" t="s">
        <v>300</v>
      </c>
      <c r="Q18" s="102">
        <f>INT(((DONNEES!$B$2)-Tableau3[[#This Row],[DATE DE 1 ÈRE MISE EN SERVICE]])/365)</f>
        <v>15</v>
      </c>
      <c r="R18" s="102">
        <f ca="1">INT((TODAY()-Tableau3[[#This Row],[DATE DE 1 ÈRE MISE EN SERVICE]])/365)</f>
        <v>15</v>
      </c>
    </row>
    <row r="19" spans="1:18" s="101" customFormat="1" ht="30" customHeight="1" x14ac:dyDescent="0.25">
      <c r="A19" s="96" t="s">
        <v>269</v>
      </c>
      <c r="B19" s="97" t="s">
        <v>154</v>
      </c>
      <c r="C19" s="96" t="s">
        <v>15</v>
      </c>
      <c r="D19" s="96" t="s">
        <v>75</v>
      </c>
      <c r="E19" s="98" t="s">
        <v>8</v>
      </c>
      <c r="F19" s="78" t="s">
        <v>601</v>
      </c>
      <c r="G19" s="75" t="s">
        <v>262</v>
      </c>
      <c r="H19" s="99"/>
      <c r="I19" s="99" t="s">
        <v>5</v>
      </c>
      <c r="J19" s="96" t="s">
        <v>9</v>
      </c>
      <c r="K19" s="96">
        <v>1665</v>
      </c>
      <c r="L19" s="96">
        <v>4</v>
      </c>
      <c r="M19" s="96">
        <v>5</v>
      </c>
      <c r="N19" s="98">
        <v>40847</v>
      </c>
      <c r="O19" s="98">
        <v>44197</v>
      </c>
      <c r="P19" s="98" t="s">
        <v>300</v>
      </c>
      <c r="Q19" s="102">
        <f>INT(((DONNEES!$B$2)-Tableau3[[#This Row],[DATE DE 1 ÈRE MISE EN SERVICE]])/365)</f>
        <v>13</v>
      </c>
      <c r="R19" s="102">
        <f ca="1">INT((TODAY()-Tableau3[[#This Row],[DATE DE 1 ÈRE MISE EN SERVICE]])/365)</f>
        <v>13</v>
      </c>
    </row>
    <row r="20" spans="1:18" s="101" customFormat="1" ht="30" customHeight="1" x14ac:dyDescent="0.25">
      <c r="A20" s="96" t="s">
        <v>269</v>
      </c>
      <c r="B20" s="97" t="s">
        <v>155</v>
      </c>
      <c r="C20" s="96" t="s">
        <v>15</v>
      </c>
      <c r="D20" s="96" t="s">
        <v>75</v>
      </c>
      <c r="E20" s="98" t="s">
        <v>8</v>
      </c>
      <c r="F20" s="78" t="s">
        <v>601</v>
      </c>
      <c r="G20" s="75" t="s">
        <v>262</v>
      </c>
      <c r="H20" s="99"/>
      <c r="I20" s="99" t="s">
        <v>5</v>
      </c>
      <c r="J20" s="96" t="s">
        <v>9</v>
      </c>
      <c r="K20" s="96">
        <v>1665</v>
      </c>
      <c r="L20" s="96">
        <v>4</v>
      </c>
      <c r="M20" s="96">
        <v>5</v>
      </c>
      <c r="N20" s="98">
        <v>40847</v>
      </c>
      <c r="O20" s="98">
        <v>44197</v>
      </c>
      <c r="P20" s="98" t="s">
        <v>300</v>
      </c>
      <c r="Q20" s="102">
        <f>INT(((DONNEES!$B$2)-Tableau3[[#This Row],[DATE DE 1 ÈRE MISE EN SERVICE]])/365)</f>
        <v>13</v>
      </c>
      <c r="R20" s="102">
        <f ca="1">INT((TODAY()-Tableau3[[#This Row],[DATE DE 1 ÈRE MISE EN SERVICE]])/365)</f>
        <v>13</v>
      </c>
    </row>
    <row r="21" spans="1:18" s="101" customFormat="1" ht="30" customHeight="1" x14ac:dyDescent="0.25">
      <c r="A21" s="96" t="s">
        <v>269</v>
      </c>
      <c r="B21" s="97" t="s">
        <v>156</v>
      </c>
      <c r="C21" s="96" t="s">
        <v>52</v>
      </c>
      <c r="D21" s="96" t="s">
        <v>104</v>
      </c>
      <c r="E21" s="98" t="s">
        <v>8</v>
      </c>
      <c r="F21" s="78" t="s">
        <v>601</v>
      </c>
      <c r="G21" s="75" t="s">
        <v>262</v>
      </c>
      <c r="H21" s="99"/>
      <c r="I21" s="99" t="s">
        <v>5</v>
      </c>
      <c r="J21" s="96" t="s">
        <v>9</v>
      </c>
      <c r="K21" s="96">
        <v>1625</v>
      </c>
      <c r="L21" s="96">
        <v>5</v>
      </c>
      <c r="M21" s="96">
        <v>5</v>
      </c>
      <c r="N21" s="98">
        <v>40854</v>
      </c>
      <c r="O21" s="98">
        <v>44197</v>
      </c>
      <c r="P21" s="98" t="s">
        <v>300</v>
      </c>
      <c r="Q21" s="102">
        <f>INT(((DONNEES!$B$2)-Tableau3[[#This Row],[DATE DE 1 ÈRE MISE EN SERVICE]])/365)</f>
        <v>13</v>
      </c>
      <c r="R21" s="102">
        <f ca="1">INT((TODAY()-Tableau3[[#This Row],[DATE DE 1 ÈRE MISE EN SERVICE]])/365)</f>
        <v>13</v>
      </c>
    </row>
    <row r="22" spans="1:18" s="101" customFormat="1" ht="30" customHeight="1" x14ac:dyDescent="0.25">
      <c r="A22" s="96" t="s">
        <v>269</v>
      </c>
      <c r="B22" s="97" t="s">
        <v>157</v>
      </c>
      <c r="C22" s="96" t="s">
        <v>15</v>
      </c>
      <c r="D22" s="96" t="s">
        <v>158</v>
      </c>
      <c r="E22" s="98" t="s">
        <v>8</v>
      </c>
      <c r="F22" s="78" t="s">
        <v>601</v>
      </c>
      <c r="G22" s="75" t="s">
        <v>262</v>
      </c>
      <c r="H22" s="99"/>
      <c r="I22" s="99" t="s">
        <v>5</v>
      </c>
      <c r="J22" s="96" t="s">
        <v>2</v>
      </c>
      <c r="K22" s="96">
        <v>1360</v>
      </c>
      <c r="L22" s="96">
        <v>4</v>
      </c>
      <c r="M22" s="96">
        <v>4</v>
      </c>
      <c r="N22" s="98">
        <v>41291</v>
      </c>
      <c r="O22" s="98">
        <v>44197</v>
      </c>
      <c r="P22" s="98" t="s">
        <v>300</v>
      </c>
      <c r="Q22" s="102">
        <f>INT(((DONNEES!$B$2)-Tableau3[[#This Row],[DATE DE 1 ÈRE MISE EN SERVICE]])/365)</f>
        <v>12</v>
      </c>
      <c r="R22" s="102">
        <f ca="1">INT((TODAY()-Tableau3[[#This Row],[DATE DE 1 ÈRE MISE EN SERVICE]])/365)</f>
        <v>11</v>
      </c>
    </row>
    <row r="23" spans="1:18" s="101" customFormat="1" ht="30" customHeight="1" x14ac:dyDescent="0.25">
      <c r="A23" s="96" t="s">
        <v>269</v>
      </c>
      <c r="B23" s="97" t="s">
        <v>159</v>
      </c>
      <c r="C23" s="96" t="s">
        <v>15</v>
      </c>
      <c r="D23" s="96" t="s">
        <v>131</v>
      </c>
      <c r="E23" s="98" t="s">
        <v>8</v>
      </c>
      <c r="F23" s="78" t="s">
        <v>601</v>
      </c>
      <c r="G23" s="75" t="s">
        <v>262</v>
      </c>
      <c r="H23" s="99"/>
      <c r="I23" s="99" t="s">
        <v>5</v>
      </c>
      <c r="J23" s="96" t="s">
        <v>132</v>
      </c>
      <c r="K23" s="96">
        <v>1965</v>
      </c>
      <c r="L23" s="96">
        <v>1</v>
      </c>
      <c r="M23" s="96">
        <v>5</v>
      </c>
      <c r="N23" s="98">
        <v>42276</v>
      </c>
      <c r="O23" s="98">
        <v>44858</v>
      </c>
      <c r="P23" s="98" t="s">
        <v>300</v>
      </c>
      <c r="Q23" s="102">
        <f>INT(((DONNEES!$B$2)-Tableau3[[#This Row],[DATE DE 1 ÈRE MISE EN SERVICE]])/365)</f>
        <v>9</v>
      </c>
      <c r="R23" s="102">
        <f ca="1">INT((TODAY()-Tableau3[[#This Row],[DATE DE 1 ÈRE MISE EN SERVICE]])/365)</f>
        <v>9</v>
      </c>
    </row>
    <row r="24" spans="1:18" s="101" customFormat="1" ht="30" customHeight="1" x14ac:dyDescent="0.25">
      <c r="A24" s="96" t="s">
        <v>269</v>
      </c>
      <c r="B24" s="97" t="s">
        <v>160</v>
      </c>
      <c r="C24" s="96" t="s">
        <v>11</v>
      </c>
      <c r="D24" s="96" t="s">
        <v>161</v>
      </c>
      <c r="E24" s="98" t="s">
        <v>18</v>
      </c>
      <c r="F24" s="78" t="s">
        <v>602</v>
      </c>
      <c r="G24" s="75" t="s">
        <v>262</v>
      </c>
      <c r="H24" s="99"/>
      <c r="I24" s="99" t="s">
        <v>21</v>
      </c>
      <c r="J24" s="96" t="s">
        <v>2</v>
      </c>
      <c r="K24" s="96">
        <v>1780</v>
      </c>
      <c r="L24" s="96">
        <v>6</v>
      </c>
      <c r="M24" s="96">
        <v>2</v>
      </c>
      <c r="N24" s="98">
        <v>43476</v>
      </c>
      <c r="O24" s="98">
        <v>44197</v>
      </c>
      <c r="P24" s="98" t="s">
        <v>300</v>
      </c>
      <c r="Q24" s="102">
        <f>INT(((DONNEES!$B$2)-Tableau3[[#This Row],[DATE DE 1 ÈRE MISE EN SERVICE]])/365)</f>
        <v>6</v>
      </c>
      <c r="R24" s="102">
        <f ca="1">INT((TODAY()-Tableau3[[#This Row],[DATE DE 1 ÈRE MISE EN SERVICE]])/365)</f>
        <v>5</v>
      </c>
    </row>
    <row r="25" spans="1:18" s="101" customFormat="1" ht="30" customHeight="1" x14ac:dyDescent="0.25">
      <c r="A25" s="96" t="s">
        <v>269</v>
      </c>
      <c r="B25" s="97" t="s">
        <v>162</v>
      </c>
      <c r="C25" s="96" t="s">
        <v>15</v>
      </c>
      <c r="D25" s="96" t="s">
        <v>33</v>
      </c>
      <c r="E25" s="98" t="s">
        <v>18</v>
      </c>
      <c r="F25" s="78" t="s">
        <v>602</v>
      </c>
      <c r="G25" s="75" t="s">
        <v>262</v>
      </c>
      <c r="H25" s="99"/>
      <c r="I25" s="99" t="s">
        <v>5</v>
      </c>
      <c r="J25" s="96" t="s">
        <v>9</v>
      </c>
      <c r="K25" s="96">
        <v>3300</v>
      </c>
      <c r="L25" s="96">
        <v>8</v>
      </c>
      <c r="M25" s="96">
        <v>3</v>
      </c>
      <c r="N25" s="98">
        <v>43448</v>
      </c>
      <c r="O25" s="98">
        <v>44641</v>
      </c>
      <c r="P25" s="98" t="s">
        <v>300</v>
      </c>
      <c r="Q25" s="102">
        <f>INT(((DONNEES!$B$2)-Tableau3[[#This Row],[DATE DE 1 ÈRE MISE EN SERVICE]])/365)</f>
        <v>6</v>
      </c>
      <c r="R25" s="102">
        <f ca="1">INT((TODAY()-Tableau3[[#This Row],[DATE DE 1 ÈRE MISE EN SERVICE]])/365)</f>
        <v>5</v>
      </c>
    </row>
    <row r="26" spans="1:18" s="101" customFormat="1" ht="30" customHeight="1" x14ac:dyDescent="0.25">
      <c r="A26" s="96" t="s">
        <v>269</v>
      </c>
      <c r="B26" s="97" t="s">
        <v>163</v>
      </c>
      <c r="C26" s="96" t="s">
        <v>52</v>
      </c>
      <c r="D26" s="96" t="s">
        <v>104</v>
      </c>
      <c r="E26" s="98" t="s">
        <v>26</v>
      </c>
      <c r="F26" s="78" t="s">
        <v>603</v>
      </c>
      <c r="G26" s="75" t="s">
        <v>262</v>
      </c>
      <c r="H26" s="99"/>
      <c r="I26" s="99" t="s">
        <v>21</v>
      </c>
      <c r="J26" s="96" t="s">
        <v>2</v>
      </c>
      <c r="K26" s="96">
        <v>1450</v>
      </c>
      <c r="L26" s="96">
        <v>4</v>
      </c>
      <c r="M26" s="96">
        <v>2</v>
      </c>
      <c r="N26" s="98">
        <v>43398</v>
      </c>
      <c r="O26" s="98">
        <v>44197</v>
      </c>
      <c r="P26" s="98" t="s">
        <v>300</v>
      </c>
      <c r="Q26" s="102">
        <f>INT(((DONNEES!$B$2)-Tableau3[[#This Row],[DATE DE 1 ÈRE MISE EN SERVICE]])/365)</f>
        <v>6</v>
      </c>
      <c r="R26" s="102">
        <f ca="1">INT((TODAY()-Tableau3[[#This Row],[DATE DE 1 ÈRE MISE EN SERVICE]])/365)</f>
        <v>6</v>
      </c>
    </row>
    <row r="27" spans="1:18" s="101" customFormat="1" ht="30" customHeight="1" x14ac:dyDescent="0.25">
      <c r="A27" s="96" t="s">
        <v>269</v>
      </c>
      <c r="B27" s="97" t="s">
        <v>164</v>
      </c>
      <c r="C27" s="96" t="s">
        <v>15</v>
      </c>
      <c r="D27" s="96" t="s">
        <v>131</v>
      </c>
      <c r="E27" s="98" t="s">
        <v>8</v>
      </c>
      <c r="F27" s="78" t="s">
        <v>601</v>
      </c>
      <c r="G27" s="75" t="s">
        <v>262</v>
      </c>
      <c r="H27" s="99"/>
      <c r="I27" s="99" t="s">
        <v>5</v>
      </c>
      <c r="J27" s="96" t="s">
        <v>132</v>
      </c>
      <c r="K27" s="96">
        <v>1966</v>
      </c>
      <c r="L27" s="96">
        <v>1</v>
      </c>
      <c r="M27" s="96">
        <v>5</v>
      </c>
      <c r="N27" s="98">
        <v>43369</v>
      </c>
      <c r="O27" s="98">
        <v>44517</v>
      </c>
      <c r="P27" s="98" t="s">
        <v>300</v>
      </c>
      <c r="Q27" s="102">
        <f>INT(((DONNEES!$B$2)-Tableau3[[#This Row],[DATE DE 1 ÈRE MISE EN SERVICE]])/365)</f>
        <v>6</v>
      </c>
      <c r="R27" s="102">
        <f ca="1">INT((TODAY()-Tableau3[[#This Row],[DATE DE 1 ÈRE MISE EN SERVICE]])/365)</f>
        <v>6</v>
      </c>
    </row>
    <row r="28" spans="1:18" s="101" customFormat="1" ht="30" customHeight="1" x14ac:dyDescent="0.25">
      <c r="A28" s="96" t="s">
        <v>269</v>
      </c>
      <c r="B28" s="97" t="s">
        <v>165</v>
      </c>
      <c r="C28" s="96" t="s">
        <v>15</v>
      </c>
      <c r="D28" s="96" t="s">
        <v>39</v>
      </c>
      <c r="E28" s="98" t="s">
        <v>18</v>
      </c>
      <c r="F28" s="78" t="s">
        <v>602</v>
      </c>
      <c r="G28" s="75" t="s">
        <v>262</v>
      </c>
      <c r="H28" s="99"/>
      <c r="I28" s="99" t="s">
        <v>5</v>
      </c>
      <c r="J28" s="96" t="s">
        <v>9</v>
      </c>
      <c r="K28" s="96">
        <v>1950</v>
      </c>
      <c r="L28" s="96">
        <v>5</v>
      </c>
      <c r="M28" s="96">
        <v>3</v>
      </c>
      <c r="N28" s="98">
        <v>43262</v>
      </c>
      <c r="O28" s="98">
        <v>44620</v>
      </c>
      <c r="P28" s="98" t="s">
        <v>300</v>
      </c>
      <c r="Q28" s="102">
        <f>INT(((DONNEES!$B$2)-Tableau3[[#This Row],[DATE DE 1 ÈRE MISE EN SERVICE]])/365)</f>
        <v>6</v>
      </c>
      <c r="R28" s="102">
        <f ca="1">INT((TODAY()-Tableau3[[#This Row],[DATE DE 1 ÈRE MISE EN SERVICE]])/365)</f>
        <v>6</v>
      </c>
    </row>
    <row r="29" spans="1:18" s="101" customFormat="1" ht="30" customHeight="1" x14ac:dyDescent="0.25">
      <c r="A29" s="96" t="s">
        <v>269</v>
      </c>
      <c r="B29" s="97" t="s">
        <v>166</v>
      </c>
      <c r="C29" s="96" t="s">
        <v>20</v>
      </c>
      <c r="D29" s="96">
        <v>308</v>
      </c>
      <c r="E29" s="98" t="s">
        <v>8</v>
      </c>
      <c r="F29" s="78" t="s">
        <v>601</v>
      </c>
      <c r="G29" s="75" t="s">
        <v>262</v>
      </c>
      <c r="H29" s="99"/>
      <c r="I29" s="99" t="s">
        <v>21</v>
      </c>
      <c r="J29" s="96" t="s">
        <v>9</v>
      </c>
      <c r="K29" s="96">
        <v>1785</v>
      </c>
      <c r="L29" s="96">
        <v>5</v>
      </c>
      <c r="M29" s="96">
        <v>5</v>
      </c>
      <c r="N29" s="98">
        <v>43529</v>
      </c>
      <c r="O29" s="98">
        <v>44197</v>
      </c>
      <c r="P29" s="98" t="s">
        <v>300</v>
      </c>
      <c r="Q29" s="102">
        <f>INT(((DONNEES!$B$2)-Tableau3[[#This Row],[DATE DE 1 ÈRE MISE EN SERVICE]])/365)</f>
        <v>6</v>
      </c>
      <c r="R29" s="102">
        <f ca="1">INT((TODAY()-Tableau3[[#This Row],[DATE DE 1 ÈRE MISE EN SERVICE]])/365)</f>
        <v>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"/>
  <sheetViews>
    <sheetView topLeftCell="B1" zoomScale="85" zoomScaleNormal="85" workbookViewId="0">
      <selection activeCell="K9" sqref="K9"/>
    </sheetView>
  </sheetViews>
  <sheetFormatPr baseColWidth="10" defaultRowHeight="15" outlineLevelCol="1" x14ac:dyDescent="0.25"/>
  <cols>
    <col min="1" max="1" width="14.5703125" hidden="1" customWidth="1" outlineLevel="1"/>
    <col min="2" max="2" width="14.5703125" customWidth="1" collapsed="1"/>
    <col min="3" max="3" width="10.28515625" customWidth="1"/>
    <col min="4" max="4" width="10.85546875" bestFit="1" customWidth="1"/>
    <col min="5" max="5" width="22.85546875" customWidth="1"/>
    <col min="6" max="6" width="60.140625" style="11" hidden="1" customWidth="1" outlineLevel="1"/>
    <col min="7" max="7" width="21.42578125" customWidth="1" collapsed="1"/>
    <col min="8" max="8" width="15.140625" hidden="1" customWidth="1" outlineLevel="1"/>
    <col min="9" max="9" width="16.140625" customWidth="1" collapsed="1"/>
    <col min="10" max="10" width="17.140625" customWidth="1"/>
    <col min="11" max="11" width="14.85546875" customWidth="1"/>
    <col min="12" max="12" width="13.7109375" customWidth="1"/>
    <col min="13" max="13" width="17.28515625" customWidth="1"/>
    <col min="14" max="14" width="22.85546875" customWidth="1"/>
    <col min="15" max="16" width="14" customWidth="1"/>
  </cols>
  <sheetData>
    <row r="1" spans="1:18" ht="64.5" thickBot="1" x14ac:dyDescent="0.3">
      <c r="A1" s="4" t="s">
        <v>266</v>
      </c>
      <c r="B1" s="4" t="s">
        <v>281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4" t="s">
        <v>244</v>
      </c>
      <c r="I1" s="4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5" t="s">
        <v>258</v>
      </c>
      <c r="R1" s="5" t="s">
        <v>596</v>
      </c>
    </row>
    <row r="2" spans="1:18" ht="26.25" thickTop="1" x14ac:dyDescent="0.25">
      <c r="A2" s="45" t="s">
        <v>270</v>
      </c>
      <c r="B2" s="94" t="s">
        <v>167</v>
      </c>
      <c r="C2" s="7" t="s">
        <v>52</v>
      </c>
      <c r="D2" s="7" t="s">
        <v>51</v>
      </c>
      <c r="E2" s="8" t="s">
        <v>8</v>
      </c>
      <c r="F2" s="57" t="s">
        <v>601</v>
      </c>
      <c r="G2" s="71" t="s">
        <v>262</v>
      </c>
      <c r="H2" s="9"/>
      <c r="I2" s="9" t="s">
        <v>5</v>
      </c>
      <c r="J2" s="7" t="s">
        <v>2</v>
      </c>
      <c r="K2" s="7">
        <v>1240</v>
      </c>
      <c r="L2" s="7">
        <v>4</v>
      </c>
      <c r="M2" s="7">
        <v>4</v>
      </c>
      <c r="N2" s="8">
        <v>44252</v>
      </c>
      <c r="O2" s="8">
        <v>44532</v>
      </c>
      <c r="P2" s="8" t="s">
        <v>300</v>
      </c>
      <c r="Q2" s="37">
        <f>INT(((DONNEES!$B$2)-Tableau4[[#This Row],[DATE DE 1 ÈRE MISE EN SERVICE]])/365)</f>
        <v>4</v>
      </c>
      <c r="R2" s="38">
        <f ca="1">INT((TODAY()-Tableau4[[#This Row],[DATE DE 1 ÈRE MISE EN SERVICE]])/365)</f>
        <v>3</v>
      </c>
    </row>
    <row r="3" spans="1:18" ht="25.5" x14ac:dyDescent="0.25">
      <c r="A3" s="45" t="s">
        <v>270</v>
      </c>
      <c r="B3" s="94" t="s">
        <v>168</v>
      </c>
      <c r="C3" s="7" t="s">
        <v>15</v>
      </c>
      <c r="D3" s="7" t="s">
        <v>158</v>
      </c>
      <c r="E3" s="8" t="s">
        <v>8</v>
      </c>
      <c r="F3" s="70" t="s">
        <v>601</v>
      </c>
      <c r="G3" s="71" t="s">
        <v>262</v>
      </c>
      <c r="H3" s="9"/>
      <c r="I3" s="9" t="s">
        <v>5</v>
      </c>
      <c r="J3" s="7" t="s">
        <v>2</v>
      </c>
      <c r="K3" s="7">
        <v>1331</v>
      </c>
      <c r="L3" s="7">
        <v>4</v>
      </c>
      <c r="M3" s="7">
        <v>4</v>
      </c>
      <c r="N3" s="8">
        <v>43888</v>
      </c>
      <c r="O3" s="8">
        <v>44532</v>
      </c>
      <c r="P3" s="8" t="s">
        <v>300</v>
      </c>
      <c r="Q3" s="37">
        <f>INT(((DONNEES!$B$2)-Tableau4[[#This Row],[DATE DE 1 ÈRE MISE EN SERVICE]])/365)</f>
        <v>5</v>
      </c>
      <c r="R3" s="38">
        <f ca="1">INT((TODAY()-Tableau4[[#This Row],[DATE DE 1 ÈRE MISE EN SERVICE]])/365)</f>
        <v>4</v>
      </c>
    </row>
    <row r="4" spans="1:18" ht="25.5" x14ac:dyDescent="0.25">
      <c r="A4" s="45" t="s">
        <v>270</v>
      </c>
      <c r="B4" s="94" t="s">
        <v>169</v>
      </c>
      <c r="C4" s="7" t="s">
        <v>11</v>
      </c>
      <c r="D4" s="7" t="s">
        <v>161</v>
      </c>
      <c r="E4" s="8" t="s">
        <v>18</v>
      </c>
      <c r="F4" s="70" t="s">
        <v>602</v>
      </c>
      <c r="G4" s="71" t="s">
        <v>262</v>
      </c>
      <c r="H4" s="9"/>
      <c r="I4" s="9" t="s">
        <v>5</v>
      </c>
      <c r="J4" s="7" t="s">
        <v>2</v>
      </c>
      <c r="K4" s="7">
        <v>1830</v>
      </c>
      <c r="L4" s="7">
        <v>6</v>
      </c>
      <c r="M4" s="7">
        <v>2</v>
      </c>
      <c r="N4" s="8">
        <v>43797</v>
      </c>
      <c r="O4" s="8">
        <v>43922</v>
      </c>
      <c r="P4" s="8" t="s">
        <v>300</v>
      </c>
      <c r="Q4" s="37">
        <f>INT(((DONNEES!$B$2)-Tableau4[[#This Row],[DATE DE 1 ÈRE MISE EN SERVICE]])/365)</f>
        <v>5</v>
      </c>
      <c r="R4" s="38">
        <f ca="1">INT((TODAY()-Tableau4[[#This Row],[DATE DE 1 ÈRE MISE EN SERVICE]])/365)</f>
        <v>5</v>
      </c>
    </row>
    <row r="5" spans="1:18" ht="25.5" x14ac:dyDescent="0.25">
      <c r="A5" s="45" t="s">
        <v>270</v>
      </c>
      <c r="B5" s="94" t="s">
        <v>170</v>
      </c>
      <c r="C5" s="7" t="s">
        <v>11</v>
      </c>
      <c r="D5" s="7" t="s">
        <v>161</v>
      </c>
      <c r="E5" s="8" t="s">
        <v>18</v>
      </c>
      <c r="F5" s="70" t="s">
        <v>602</v>
      </c>
      <c r="G5" s="71" t="s">
        <v>262</v>
      </c>
      <c r="H5" s="9"/>
      <c r="I5" s="9" t="s">
        <v>5</v>
      </c>
      <c r="J5" s="7" t="s">
        <v>2</v>
      </c>
      <c r="K5" s="7">
        <v>1830</v>
      </c>
      <c r="L5" s="7">
        <v>6</v>
      </c>
      <c r="M5" s="7">
        <v>2</v>
      </c>
      <c r="N5" s="8">
        <v>43797</v>
      </c>
      <c r="O5" s="8">
        <v>43922</v>
      </c>
      <c r="P5" s="8" t="s">
        <v>300</v>
      </c>
      <c r="Q5" s="37">
        <f>INT(((DONNEES!$B$2)-Tableau4[[#This Row],[DATE DE 1 ÈRE MISE EN SERVICE]])/365)</f>
        <v>5</v>
      </c>
      <c r="R5" s="38">
        <f ca="1">INT((TODAY()-Tableau4[[#This Row],[DATE DE 1 ÈRE MISE EN SERVICE]])/365)</f>
        <v>5</v>
      </c>
    </row>
    <row r="6" spans="1:18" ht="25.5" x14ac:dyDescent="0.25">
      <c r="A6" s="45" t="s">
        <v>270</v>
      </c>
      <c r="B6" s="94" t="s">
        <v>171</v>
      </c>
      <c r="C6" s="7" t="s">
        <v>20</v>
      </c>
      <c r="D6" s="7">
        <v>208</v>
      </c>
      <c r="E6" s="8" t="s">
        <v>8</v>
      </c>
      <c r="F6" s="70" t="s">
        <v>601</v>
      </c>
      <c r="G6" s="71" t="s">
        <v>262</v>
      </c>
      <c r="H6" s="9"/>
      <c r="I6" s="9" t="s">
        <v>5</v>
      </c>
      <c r="J6" s="7" t="s">
        <v>2</v>
      </c>
      <c r="K6" s="7">
        <v>1520</v>
      </c>
      <c r="L6" s="7">
        <v>4</v>
      </c>
      <c r="M6" s="7">
        <v>5</v>
      </c>
      <c r="N6" s="8">
        <v>43668</v>
      </c>
      <c r="O6" s="8">
        <v>43922</v>
      </c>
      <c r="P6" s="8" t="s">
        <v>300</v>
      </c>
      <c r="Q6" s="38">
        <f>INT(((DONNEES!$B$2)-Tableau4[[#This Row],[DATE DE 1 ÈRE MISE EN SERVICE]])/365)</f>
        <v>5</v>
      </c>
      <c r="R6" s="38">
        <f ca="1">INT((TODAY()-Tableau4[[#This Row],[DATE DE 1 ÈRE MISE EN SERVICE]])/365)</f>
        <v>5</v>
      </c>
    </row>
    <row r="7" spans="1:18" ht="25.5" x14ac:dyDescent="0.25">
      <c r="A7" s="45" t="s">
        <v>270</v>
      </c>
      <c r="B7" s="94" t="s">
        <v>172</v>
      </c>
      <c r="C7" s="7" t="s">
        <v>20</v>
      </c>
      <c r="D7" s="7">
        <v>208</v>
      </c>
      <c r="E7" s="8" t="s">
        <v>8</v>
      </c>
      <c r="F7" s="70" t="s">
        <v>601</v>
      </c>
      <c r="G7" s="71" t="s">
        <v>262</v>
      </c>
      <c r="H7" s="9"/>
      <c r="I7" s="9" t="s">
        <v>5</v>
      </c>
      <c r="J7" s="7" t="s">
        <v>2</v>
      </c>
      <c r="K7" s="7">
        <v>1520</v>
      </c>
      <c r="L7" s="7">
        <v>4</v>
      </c>
      <c r="M7" s="7">
        <v>5</v>
      </c>
      <c r="N7" s="8">
        <v>43668</v>
      </c>
      <c r="O7" s="8">
        <v>43922</v>
      </c>
      <c r="P7" s="8" t="s">
        <v>300</v>
      </c>
      <c r="Q7" s="38">
        <f>INT(((DONNEES!$B$2)-Tableau4[[#This Row],[DATE DE 1 ÈRE MISE EN SERVICE]])/365)</f>
        <v>5</v>
      </c>
      <c r="R7" s="38">
        <f ca="1">INT((TODAY()-Tableau4[[#This Row],[DATE DE 1 ÈRE MISE EN SERVICE]])/365)</f>
        <v>5</v>
      </c>
    </row>
    <row r="8" spans="1:18" ht="25.5" x14ac:dyDescent="0.25">
      <c r="A8" s="45" t="s">
        <v>270</v>
      </c>
      <c r="B8" s="94" t="s">
        <v>173</v>
      </c>
      <c r="C8" s="7" t="s">
        <v>20</v>
      </c>
      <c r="D8" s="7">
        <v>308</v>
      </c>
      <c r="E8" s="8" t="s">
        <v>8</v>
      </c>
      <c r="F8" s="70" t="s">
        <v>601</v>
      </c>
      <c r="G8" s="71" t="s">
        <v>262</v>
      </c>
      <c r="H8" s="9"/>
      <c r="I8" s="9" t="s">
        <v>5</v>
      </c>
      <c r="J8" s="7" t="s">
        <v>9</v>
      </c>
      <c r="K8" s="7">
        <v>1785</v>
      </c>
      <c r="L8" s="7">
        <v>5</v>
      </c>
      <c r="M8" s="7">
        <v>5</v>
      </c>
      <c r="N8" s="8">
        <v>43419</v>
      </c>
      <c r="O8" s="8">
        <v>43922</v>
      </c>
      <c r="P8" s="8" t="s">
        <v>300</v>
      </c>
      <c r="Q8" s="38">
        <f>INT(((DONNEES!$B$2)-Tableau4[[#This Row],[DATE DE 1 ÈRE MISE EN SERVICE]])/365)</f>
        <v>6</v>
      </c>
      <c r="R8" s="38">
        <f ca="1">INT((TODAY()-Tableau4[[#This Row],[DATE DE 1 ÈRE MISE EN SERVICE]])/365)</f>
        <v>6</v>
      </c>
    </row>
    <row r="9" spans="1:18" ht="25.5" x14ac:dyDescent="0.25">
      <c r="A9" s="45" t="s">
        <v>270</v>
      </c>
      <c r="B9" s="94" t="s">
        <v>174</v>
      </c>
      <c r="C9" s="7" t="s">
        <v>11</v>
      </c>
      <c r="D9" s="7" t="s">
        <v>175</v>
      </c>
      <c r="E9" s="8" t="s">
        <v>8</v>
      </c>
      <c r="F9" s="70" t="s">
        <v>601</v>
      </c>
      <c r="G9" s="71" t="s">
        <v>262</v>
      </c>
      <c r="H9" s="9"/>
      <c r="I9" s="9" t="s">
        <v>5</v>
      </c>
      <c r="J9" s="7" t="s">
        <v>2</v>
      </c>
      <c r="K9" s="7">
        <v>1320</v>
      </c>
      <c r="L9" s="7">
        <v>4</v>
      </c>
      <c r="M9" s="7">
        <v>4</v>
      </c>
      <c r="N9" s="8">
        <v>42131</v>
      </c>
      <c r="O9" s="8">
        <v>43922</v>
      </c>
      <c r="P9" s="8" t="s">
        <v>300</v>
      </c>
      <c r="Q9" s="38">
        <f>INT(((DONNEES!$B$2)-Tableau4[[#This Row],[DATE DE 1 ÈRE MISE EN SERVICE]])/365)</f>
        <v>9</v>
      </c>
      <c r="R9" s="38">
        <f ca="1">INT((TODAY()-Tableau4[[#This Row],[DATE DE 1 ÈRE MISE EN SERVICE]])/365)</f>
        <v>9</v>
      </c>
    </row>
    <row r="10" spans="1:18" ht="25.5" x14ac:dyDescent="0.25">
      <c r="A10" s="45" t="s">
        <v>270</v>
      </c>
      <c r="B10" s="94" t="s">
        <v>176</v>
      </c>
      <c r="C10" s="7" t="s">
        <v>52</v>
      </c>
      <c r="D10" s="7" t="s">
        <v>51</v>
      </c>
      <c r="E10" s="8" t="s">
        <v>8</v>
      </c>
      <c r="F10" s="70" t="s">
        <v>601</v>
      </c>
      <c r="G10" s="71" t="s">
        <v>262</v>
      </c>
      <c r="H10" s="9"/>
      <c r="I10" s="9" t="s">
        <v>5</v>
      </c>
      <c r="J10" s="7" t="s">
        <v>2</v>
      </c>
      <c r="K10" s="7">
        <v>1190</v>
      </c>
      <c r="L10" s="7">
        <v>4</v>
      </c>
      <c r="M10" s="7">
        <v>4</v>
      </c>
      <c r="N10" s="8">
        <v>40569</v>
      </c>
      <c r="O10" s="8">
        <v>43922</v>
      </c>
      <c r="P10" s="8" t="s">
        <v>300</v>
      </c>
      <c r="Q10" s="38">
        <f>INT(((DONNEES!$B$2)-Tableau4[[#This Row],[DATE DE 1 ÈRE MISE EN SERVICE]])/365)</f>
        <v>14</v>
      </c>
      <c r="R10" s="38">
        <f ca="1">INT((TODAY()-Tableau4[[#This Row],[DATE DE 1 ÈRE MISE EN SERVICE]])/365)</f>
        <v>13</v>
      </c>
    </row>
    <row r="11" spans="1:18" ht="25.5" x14ac:dyDescent="0.25">
      <c r="A11" s="45" t="s">
        <v>270</v>
      </c>
      <c r="B11" s="94" t="s">
        <v>177</v>
      </c>
      <c r="C11" s="7" t="s">
        <v>15</v>
      </c>
      <c r="D11" s="7" t="s">
        <v>33</v>
      </c>
      <c r="E11" s="8" t="s">
        <v>8</v>
      </c>
      <c r="F11" s="70" t="s">
        <v>601</v>
      </c>
      <c r="G11" s="71" t="s">
        <v>262</v>
      </c>
      <c r="H11" s="9"/>
      <c r="I11" s="9" t="s">
        <v>5</v>
      </c>
      <c r="J11" s="7" t="s">
        <v>9</v>
      </c>
      <c r="K11" s="7">
        <v>3500</v>
      </c>
      <c r="L11" s="7">
        <v>8</v>
      </c>
      <c r="M11" s="7">
        <v>8</v>
      </c>
      <c r="N11" s="8">
        <v>39476</v>
      </c>
      <c r="O11" s="8">
        <v>43922</v>
      </c>
      <c r="P11" s="8" t="s">
        <v>300</v>
      </c>
      <c r="Q11" s="38">
        <f>INT(((DONNEES!$B$2)-Tableau4[[#This Row],[DATE DE 1 ÈRE MISE EN SERVICE]])/365)</f>
        <v>17</v>
      </c>
      <c r="R11" s="38">
        <f ca="1">INT((TODAY()-Tableau4[[#This Row],[DATE DE 1 ÈRE MISE EN SERVICE]])/365)</f>
        <v>16</v>
      </c>
    </row>
    <row r="12" spans="1:18" ht="25.5" x14ac:dyDescent="0.25">
      <c r="A12" s="45" t="s">
        <v>270</v>
      </c>
      <c r="B12" s="94" t="s">
        <v>178</v>
      </c>
      <c r="C12" s="7" t="s">
        <v>11</v>
      </c>
      <c r="D12" s="7" t="s">
        <v>10</v>
      </c>
      <c r="E12" s="8" t="s">
        <v>241</v>
      </c>
      <c r="F12" s="104" t="s">
        <v>605</v>
      </c>
      <c r="G12" s="71" t="s">
        <v>262</v>
      </c>
      <c r="H12" s="9"/>
      <c r="I12" s="9" t="s">
        <v>5</v>
      </c>
      <c r="J12" s="7" t="s">
        <v>9</v>
      </c>
      <c r="K12" s="7">
        <v>3500</v>
      </c>
      <c r="L12" s="7">
        <v>8</v>
      </c>
      <c r="M12" s="7"/>
      <c r="N12" s="8">
        <v>39267</v>
      </c>
      <c r="O12" s="8">
        <v>43922</v>
      </c>
      <c r="P12" s="8" t="s">
        <v>300</v>
      </c>
      <c r="Q12" s="38">
        <f>INT(((DONNEES!$B$2)-Tableau4[[#This Row],[DATE DE 1 ÈRE MISE EN SERVICE]])/365)</f>
        <v>17</v>
      </c>
      <c r="R12" s="38">
        <f ca="1">INT((TODAY()-Tableau4[[#This Row],[DATE DE 1 ÈRE MISE EN SERVICE]])/365)</f>
        <v>17</v>
      </c>
    </row>
    <row r="13" spans="1:18" ht="25.5" x14ac:dyDescent="0.25">
      <c r="A13" s="45" t="s">
        <v>270</v>
      </c>
      <c r="B13" s="94" t="s">
        <v>179</v>
      </c>
      <c r="C13" s="7" t="s">
        <v>15</v>
      </c>
      <c r="D13" s="7" t="s">
        <v>39</v>
      </c>
      <c r="E13" s="8" t="s">
        <v>8</v>
      </c>
      <c r="F13" s="70" t="s">
        <v>601</v>
      </c>
      <c r="G13" s="71" t="s">
        <v>262</v>
      </c>
      <c r="H13" s="9"/>
      <c r="I13" s="9" t="s">
        <v>5</v>
      </c>
      <c r="J13" s="7" t="s">
        <v>9</v>
      </c>
      <c r="K13" s="7">
        <v>1640</v>
      </c>
      <c r="L13" s="7">
        <v>5</v>
      </c>
      <c r="M13" s="7">
        <v>5</v>
      </c>
      <c r="N13" s="8">
        <v>38923</v>
      </c>
      <c r="O13" s="8">
        <v>43922</v>
      </c>
      <c r="P13" s="8" t="s">
        <v>300</v>
      </c>
      <c r="Q13" s="38">
        <f>INT(((DONNEES!$B$2)-Tableau4[[#This Row],[DATE DE 1 ÈRE MISE EN SERVICE]])/365)</f>
        <v>18</v>
      </c>
      <c r="R13" s="38">
        <f ca="1">INT((TODAY()-Tableau4[[#This Row],[DATE DE 1 ÈRE MISE EN SERVICE]])/365)</f>
        <v>18</v>
      </c>
    </row>
    <row r="14" spans="1:18" ht="25.5" x14ac:dyDescent="0.25">
      <c r="A14" s="45" t="s">
        <v>270</v>
      </c>
      <c r="B14" s="94" t="s">
        <v>180</v>
      </c>
      <c r="C14" s="7" t="s">
        <v>15</v>
      </c>
      <c r="D14" s="7" t="s">
        <v>39</v>
      </c>
      <c r="E14" s="8" t="s">
        <v>8</v>
      </c>
      <c r="F14" s="70" t="s">
        <v>601</v>
      </c>
      <c r="G14" s="71" t="s">
        <v>262</v>
      </c>
      <c r="H14" s="9"/>
      <c r="I14" s="9" t="s">
        <v>5</v>
      </c>
      <c r="J14" s="7" t="s">
        <v>2</v>
      </c>
      <c r="K14" s="7">
        <v>1570</v>
      </c>
      <c r="L14" s="7">
        <v>5</v>
      </c>
      <c r="M14" s="7">
        <v>5</v>
      </c>
      <c r="N14" s="8">
        <v>38322</v>
      </c>
      <c r="O14" s="8">
        <v>43922</v>
      </c>
      <c r="P14" s="8" t="s">
        <v>300</v>
      </c>
      <c r="Q14" s="38">
        <f>INT(((DONNEES!$B$2)-Tableau4[[#This Row],[DATE DE 1 ÈRE MISE EN SERVICE]])/365)</f>
        <v>20</v>
      </c>
      <c r="R14" s="38">
        <f ca="1">INT((TODAY()-Tableau4[[#This Row],[DATE DE 1 ÈRE MISE EN SERVICE]])/365)</f>
        <v>20</v>
      </c>
    </row>
    <row r="15" spans="1:18" ht="25.5" x14ac:dyDescent="0.25">
      <c r="A15" s="45" t="s">
        <v>270</v>
      </c>
      <c r="B15" s="94" t="s">
        <v>181</v>
      </c>
      <c r="C15" s="7" t="s">
        <v>20</v>
      </c>
      <c r="D15" s="7" t="s">
        <v>19</v>
      </c>
      <c r="E15" s="8" t="s">
        <v>241</v>
      </c>
      <c r="F15" s="70" t="s">
        <v>605</v>
      </c>
      <c r="G15" s="71" t="s">
        <v>262</v>
      </c>
      <c r="H15" s="9"/>
      <c r="I15" s="9" t="s">
        <v>5</v>
      </c>
      <c r="J15" s="7" t="s">
        <v>2</v>
      </c>
      <c r="K15" s="7">
        <v>2900</v>
      </c>
      <c r="L15" s="7">
        <v>10</v>
      </c>
      <c r="M15" s="7"/>
      <c r="N15" s="8">
        <v>37865</v>
      </c>
      <c r="O15" s="8">
        <v>43922</v>
      </c>
      <c r="P15" s="8" t="s">
        <v>300</v>
      </c>
      <c r="Q15" s="38">
        <f>INT(((DONNEES!$B$2)-Tableau4[[#This Row],[DATE DE 1 ÈRE MISE EN SERVICE]])/365)</f>
        <v>21</v>
      </c>
      <c r="R15" s="38">
        <f ca="1">INT((TODAY()-Tableau4[[#This Row],[DATE DE 1 ÈRE MISE EN SERVICE]])/365)</f>
        <v>21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'R:\PLACE\ACHATS GENERAUX\24A0052 - ASSSURANCE FLOTTE AUTO ET AUTO MISSION - VC\0- DOC DE TRAVAIL\Recensement GHT\Retour\[Recensement - Assurance Flotte Auto - CH lunel.xlsx]Code carte grise'!#REF!</xm:f>
          </x14:formula1>
          <xm:sqref>E14:F15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"/>
  <sheetViews>
    <sheetView topLeftCell="B1" zoomScale="85" zoomScaleNormal="85" workbookViewId="0">
      <selection activeCell="D2" sqref="D2"/>
    </sheetView>
  </sheetViews>
  <sheetFormatPr baseColWidth="10" defaultRowHeight="15" outlineLevelCol="1" x14ac:dyDescent="0.25"/>
  <cols>
    <col min="1" max="1" width="20.5703125" hidden="1" customWidth="1" outlineLevel="1"/>
    <col min="2" max="2" width="20.5703125" customWidth="1" collapsed="1"/>
    <col min="3" max="3" width="11.42578125" customWidth="1"/>
    <col min="4" max="4" width="16.85546875" bestFit="1" customWidth="1"/>
    <col min="5" max="5" width="25.7109375" customWidth="1"/>
    <col min="6" max="6" width="46.85546875" hidden="1" customWidth="1" outlineLevel="1"/>
    <col min="7" max="7" width="20.85546875" customWidth="1" collapsed="1"/>
    <col min="8" max="8" width="16.140625" customWidth="1"/>
    <col min="9" max="9" width="13.85546875" customWidth="1"/>
    <col min="10" max="10" width="17.140625" customWidth="1"/>
    <col min="11" max="11" width="9.7109375" customWidth="1"/>
    <col min="12" max="18" width="15" customWidth="1"/>
  </cols>
  <sheetData>
    <row r="1" spans="1:18" ht="51" x14ac:dyDescent="0.25">
      <c r="A1" s="4" t="s">
        <v>266</v>
      </c>
      <c r="B1" s="4" t="s">
        <v>280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6" t="s">
        <v>244</v>
      </c>
      <c r="I1" s="6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9" t="s">
        <v>258</v>
      </c>
      <c r="R1" s="39" t="s">
        <v>596</v>
      </c>
    </row>
    <row r="2" spans="1:18" ht="30" customHeight="1" x14ac:dyDescent="0.25">
      <c r="A2" s="45" t="s">
        <v>271</v>
      </c>
      <c r="B2" s="94" t="s">
        <v>182</v>
      </c>
      <c r="C2" s="7" t="s">
        <v>15</v>
      </c>
      <c r="D2" s="7" t="s">
        <v>158</v>
      </c>
      <c r="E2" s="8" t="s">
        <v>8</v>
      </c>
      <c r="F2" s="57" t="s">
        <v>601</v>
      </c>
      <c r="G2" s="71" t="s">
        <v>262</v>
      </c>
      <c r="H2" s="9" t="s">
        <v>183</v>
      </c>
      <c r="I2" s="9" t="s">
        <v>5</v>
      </c>
      <c r="J2" s="7" t="s">
        <v>2</v>
      </c>
      <c r="K2" s="7">
        <v>1331</v>
      </c>
      <c r="L2" s="7">
        <v>4</v>
      </c>
      <c r="M2" s="7">
        <v>4</v>
      </c>
      <c r="N2" s="8">
        <v>43973</v>
      </c>
      <c r="O2" s="8">
        <v>43998</v>
      </c>
      <c r="P2" s="8" t="s">
        <v>300</v>
      </c>
      <c r="Q2" s="37">
        <f>INT(((DONNEES!$B$2)-Tableau5[[#This Row],[DATE DE 1 ÈRE MISE EN SERVICE]])/365)</f>
        <v>4</v>
      </c>
      <c r="R2" s="38">
        <f ca="1">INT((TODAY()-Tableau5[[#This Row],[DATE DE 1 ÈRE MISE EN SERVICE]])/365)</f>
        <v>4</v>
      </c>
    </row>
    <row r="3" spans="1:18" ht="30" customHeight="1" x14ac:dyDescent="0.25">
      <c r="A3" s="45" t="s">
        <v>271</v>
      </c>
      <c r="B3" s="94" t="s">
        <v>184</v>
      </c>
      <c r="C3" s="7" t="s">
        <v>15</v>
      </c>
      <c r="D3" s="7" t="s">
        <v>75</v>
      </c>
      <c r="E3" s="8" t="s">
        <v>8</v>
      </c>
      <c r="F3" s="70" t="s">
        <v>601</v>
      </c>
      <c r="G3" s="71" t="s">
        <v>262</v>
      </c>
      <c r="H3" s="9"/>
      <c r="I3" s="9" t="s">
        <v>5</v>
      </c>
      <c r="J3" s="7" t="s">
        <v>9</v>
      </c>
      <c r="K3" s="7">
        <v>1702</v>
      </c>
      <c r="L3" s="7">
        <v>6</v>
      </c>
      <c r="M3" s="7">
        <v>5</v>
      </c>
      <c r="N3" s="8">
        <v>43987</v>
      </c>
      <c r="O3" s="8">
        <v>44013</v>
      </c>
      <c r="P3" s="8" t="s">
        <v>300</v>
      </c>
      <c r="Q3" s="38">
        <f>INT(((DONNEES!$B$2)-Tableau5[[#This Row],[DATE DE 1 ÈRE MISE EN SERVICE]])/365)</f>
        <v>4</v>
      </c>
      <c r="R3" s="38">
        <f ca="1">INT((TODAY()-Tableau5[[#This Row],[DATE DE 1 ÈRE MISE EN SERVICE]])/365)</f>
        <v>4</v>
      </c>
    </row>
    <row r="4" spans="1:18" ht="30" customHeight="1" x14ac:dyDescent="0.25">
      <c r="A4" s="45" t="s">
        <v>271</v>
      </c>
      <c r="B4" s="94" t="s">
        <v>185</v>
      </c>
      <c r="C4" s="7" t="s">
        <v>15</v>
      </c>
      <c r="D4" s="7" t="s">
        <v>75</v>
      </c>
      <c r="E4" s="8" t="s">
        <v>8</v>
      </c>
      <c r="F4" s="70" t="s">
        <v>601</v>
      </c>
      <c r="G4" s="71" t="s">
        <v>262</v>
      </c>
      <c r="H4" s="9"/>
      <c r="I4" s="9" t="s">
        <v>5</v>
      </c>
      <c r="J4" s="7" t="s">
        <v>2</v>
      </c>
      <c r="K4" s="7">
        <v>1609</v>
      </c>
      <c r="L4" s="7">
        <v>5</v>
      </c>
      <c r="M4" s="7">
        <v>5</v>
      </c>
      <c r="N4" s="8">
        <v>44456</v>
      </c>
      <c r="O4" s="8">
        <v>44466</v>
      </c>
      <c r="P4" s="8" t="s">
        <v>300</v>
      </c>
      <c r="Q4" s="38">
        <f>INT(((DONNEES!$B$2)-Tableau5[[#This Row],[DATE DE 1 ÈRE MISE EN SERVICE]])/365)</f>
        <v>3</v>
      </c>
      <c r="R4" s="38">
        <f ca="1">INT((TODAY()-Tableau5[[#This Row],[DATE DE 1 ÈRE MISE EN SERVICE]])/365)</f>
        <v>3</v>
      </c>
    </row>
    <row r="5" spans="1:18" ht="30" customHeight="1" x14ac:dyDescent="0.25">
      <c r="A5" s="45" t="s">
        <v>271</v>
      </c>
      <c r="B5" s="94" t="s">
        <v>186</v>
      </c>
      <c r="C5" s="7" t="s">
        <v>36</v>
      </c>
      <c r="D5" s="7" t="s">
        <v>187</v>
      </c>
      <c r="E5" s="8" t="s">
        <v>8</v>
      </c>
      <c r="F5" s="70" t="s">
        <v>601</v>
      </c>
      <c r="G5" s="71" t="s">
        <v>262</v>
      </c>
      <c r="H5" s="9" t="s">
        <v>183</v>
      </c>
      <c r="I5" s="9" t="s">
        <v>5</v>
      </c>
      <c r="J5" s="7" t="s">
        <v>2</v>
      </c>
      <c r="K5" s="7">
        <v>1525</v>
      </c>
      <c r="L5" s="7">
        <v>4</v>
      </c>
      <c r="M5" s="7">
        <v>5</v>
      </c>
      <c r="N5" s="8">
        <v>45313</v>
      </c>
      <c r="O5" s="8">
        <v>45323</v>
      </c>
      <c r="P5" s="8" t="s">
        <v>300</v>
      </c>
      <c r="Q5" s="38">
        <f>INT(((DONNEES!$B$2)-Tableau5[[#This Row],[DATE DE 1 ÈRE MISE EN SERVICE]])/365)</f>
        <v>1</v>
      </c>
      <c r="R5" s="38">
        <f ca="1">INT((TODAY()-Tableau5[[#This Row],[DATE DE 1 ÈRE MISE EN SERVICE]])/365)</f>
        <v>0</v>
      </c>
    </row>
    <row r="6" spans="1:18" ht="30" customHeight="1" x14ac:dyDescent="0.25">
      <c r="A6" s="45" t="s">
        <v>271</v>
      </c>
      <c r="B6" s="94" t="s">
        <v>188</v>
      </c>
      <c r="C6" s="7" t="s">
        <v>52</v>
      </c>
      <c r="D6" s="7" t="s">
        <v>144</v>
      </c>
      <c r="E6" s="8" t="s">
        <v>26</v>
      </c>
      <c r="F6" s="70" t="s">
        <v>603</v>
      </c>
      <c r="G6" s="71" t="s">
        <v>262</v>
      </c>
      <c r="H6" s="9"/>
      <c r="I6" s="9" t="s">
        <v>5</v>
      </c>
      <c r="J6" s="7" t="s">
        <v>9</v>
      </c>
      <c r="K6" s="7">
        <v>3500</v>
      </c>
      <c r="L6" s="7">
        <v>7</v>
      </c>
      <c r="M6" s="7">
        <v>9</v>
      </c>
      <c r="N6" s="8">
        <v>45310</v>
      </c>
      <c r="O6" s="8">
        <v>45357</v>
      </c>
      <c r="P6" s="8" t="s">
        <v>300</v>
      </c>
      <c r="Q6" s="38">
        <f>INT(((DONNEES!$B$2)-Tableau5[[#This Row],[DATE DE 1 ÈRE MISE EN SERVICE]])/365)</f>
        <v>1</v>
      </c>
      <c r="R6" s="38">
        <f ca="1">INT((TODAY()-Tableau5[[#This Row],[DATE DE 1 ÈRE MISE EN SERVICE]])/365)</f>
        <v>0</v>
      </c>
    </row>
    <row r="7" spans="1:18" ht="30" customHeight="1" x14ac:dyDescent="0.25">
      <c r="A7" s="45" t="s">
        <v>271</v>
      </c>
      <c r="B7" s="94" t="s">
        <v>189</v>
      </c>
      <c r="C7" s="7" t="s">
        <v>11</v>
      </c>
      <c r="D7" s="7" t="s">
        <v>10</v>
      </c>
      <c r="E7" s="8" t="s">
        <v>18</v>
      </c>
      <c r="F7" s="70" t="s">
        <v>602</v>
      </c>
      <c r="G7" s="71" t="s">
        <v>262</v>
      </c>
      <c r="H7" s="9"/>
      <c r="I7" s="9" t="s">
        <v>5</v>
      </c>
      <c r="J7" s="7" t="s">
        <v>9</v>
      </c>
      <c r="K7" s="7">
        <v>2800</v>
      </c>
      <c r="L7" s="7">
        <v>7</v>
      </c>
      <c r="M7" s="7"/>
      <c r="N7" s="8">
        <v>38630</v>
      </c>
      <c r="O7" s="8">
        <v>43922</v>
      </c>
      <c r="P7" s="8" t="s">
        <v>300</v>
      </c>
      <c r="Q7" s="38">
        <f>INT(((DONNEES!$B$2)-Tableau5[[#This Row],[DATE DE 1 ÈRE MISE EN SERVICE]])/365)</f>
        <v>19</v>
      </c>
      <c r="R7" s="38">
        <f ca="1">INT((TODAY()-Tableau5[[#This Row],[DATE DE 1 ÈRE MISE EN SERVICE]])/365)</f>
        <v>19</v>
      </c>
    </row>
    <row r="8" spans="1:18" ht="30" customHeight="1" x14ac:dyDescent="0.25">
      <c r="A8" s="45" t="s">
        <v>271</v>
      </c>
      <c r="B8" s="94" t="s">
        <v>190</v>
      </c>
      <c r="C8" s="7" t="s">
        <v>15</v>
      </c>
      <c r="D8" s="7" t="s">
        <v>75</v>
      </c>
      <c r="E8" s="8" t="s">
        <v>8</v>
      </c>
      <c r="F8" s="70" t="s">
        <v>601</v>
      </c>
      <c r="G8" s="71" t="s">
        <v>262</v>
      </c>
      <c r="H8" s="9"/>
      <c r="I8" s="9" t="s">
        <v>5</v>
      </c>
      <c r="J8" s="7" t="s">
        <v>9</v>
      </c>
      <c r="K8" s="7">
        <v>1665</v>
      </c>
      <c r="L8" s="7">
        <v>4</v>
      </c>
      <c r="M8" s="7">
        <v>5</v>
      </c>
      <c r="N8" s="8">
        <v>40618</v>
      </c>
      <c r="O8" s="8">
        <v>43922</v>
      </c>
      <c r="P8" s="8" t="s">
        <v>300</v>
      </c>
      <c r="Q8" s="38">
        <f>INT(((DONNEES!$B$2)-Tableau5[[#This Row],[DATE DE 1 ÈRE MISE EN SERVICE]])/365)</f>
        <v>14</v>
      </c>
      <c r="R8" s="38">
        <f ca="1">INT((TODAY()-Tableau5[[#This Row],[DATE DE 1 ÈRE MISE EN SERVICE]])/365)</f>
        <v>13</v>
      </c>
    </row>
    <row r="9" spans="1:18" ht="30" customHeight="1" x14ac:dyDescent="0.25">
      <c r="A9" s="45" t="s">
        <v>271</v>
      </c>
      <c r="B9" s="94" t="s">
        <v>191</v>
      </c>
      <c r="C9" s="7" t="s">
        <v>15</v>
      </c>
      <c r="D9" s="7" t="s">
        <v>75</v>
      </c>
      <c r="E9" s="8" t="s">
        <v>8</v>
      </c>
      <c r="F9" s="70" t="s">
        <v>601</v>
      </c>
      <c r="G9" s="71" t="s">
        <v>262</v>
      </c>
      <c r="H9" s="9"/>
      <c r="I9" s="9" t="s">
        <v>5</v>
      </c>
      <c r="J9" s="7" t="s">
        <v>9</v>
      </c>
      <c r="K9" s="7">
        <v>1658</v>
      </c>
      <c r="L9" s="7">
        <v>4</v>
      </c>
      <c r="M9" s="7">
        <v>5</v>
      </c>
      <c r="N9" s="8">
        <v>41302</v>
      </c>
      <c r="O9" s="8">
        <v>43922</v>
      </c>
      <c r="P9" s="8" t="s">
        <v>300</v>
      </c>
      <c r="Q9" s="38">
        <f>INT(((DONNEES!$B$2)-Tableau5[[#This Row],[DATE DE 1 ÈRE MISE EN SERVICE]])/365)</f>
        <v>12</v>
      </c>
      <c r="R9" s="38">
        <f ca="1">INT((TODAY()-Tableau5[[#This Row],[DATE DE 1 ÈRE MISE EN SERVICE]])/365)</f>
        <v>11</v>
      </c>
    </row>
    <row r="10" spans="1:18" ht="30" customHeight="1" x14ac:dyDescent="0.25">
      <c r="A10" s="45" t="s">
        <v>271</v>
      </c>
      <c r="B10" s="94" t="s">
        <v>192</v>
      </c>
      <c r="C10" s="7" t="s">
        <v>15</v>
      </c>
      <c r="D10" s="7" t="s">
        <v>39</v>
      </c>
      <c r="E10" s="8" t="s">
        <v>18</v>
      </c>
      <c r="F10" s="70" t="s">
        <v>602</v>
      </c>
      <c r="G10" s="71" t="s">
        <v>262</v>
      </c>
      <c r="H10" s="9"/>
      <c r="I10" s="9" t="s">
        <v>5</v>
      </c>
      <c r="J10" s="7" t="s">
        <v>9</v>
      </c>
      <c r="K10" s="7">
        <v>1950</v>
      </c>
      <c r="L10" s="7">
        <v>5</v>
      </c>
      <c r="M10" s="7">
        <v>2</v>
      </c>
      <c r="N10" s="8">
        <v>42706</v>
      </c>
      <c r="O10" s="8">
        <v>43922</v>
      </c>
      <c r="P10" s="8" t="s">
        <v>300</v>
      </c>
      <c r="Q10" s="38">
        <f>INT(((DONNEES!$B$2)-Tableau5[[#This Row],[DATE DE 1 ÈRE MISE EN SERVICE]])/365)</f>
        <v>8</v>
      </c>
      <c r="R10" s="38">
        <f ca="1">INT((TODAY()-Tableau5[[#This Row],[DATE DE 1 ÈRE MISE EN SERVICE]])/365)</f>
        <v>8</v>
      </c>
    </row>
    <row r="11" spans="1:18" ht="30" customHeight="1" x14ac:dyDescent="0.25">
      <c r="A11" s="45" t="s">
        <v>271</v>
      </c>
      <c r="B11" s="94" t="s">
        <v>301</v>
      </c>
      <c r="C11" s="7" t="s">
        <v>193</v>
      </c>
      <c r="D11" s="7" t="s">
        <v>194</v>
      </c>
      <c r="E11" s="7" t="s">
        <v>301</v>
      </c>
      <c r="F11" s="105" t="s">
        <v>605</v>
      </c>
      <c r="G11" s="71" t="s">
        <v>264</v>
      </c>
      <c r="H11" s="9"/>
      <c r="I11" s="9" t="s">
        <v>5</v>
      </c>
      <c r="J11" s="7"/>
      <c r="K11" s="7"/>
      <c r="L11" s="7"/>
      <c r="M11" s="7">
        <v>1</v>
      </c>
      <c r="N11" s="8">
        <v>40143</v>
      </c>
      <c r="O11" s="8">
        <v>43922</v>
      </c>
      <c r="P11" s="8" t="s">
        <v>300</v>
      </c>
      <c r="Q11" s="38">
        <f>INT(((DONNEES!$B$2)-Tableau5[[#This Row],[DATE DE 1 ÈRE MISE EN SERVICE]])/365)</f>
        <v>15</v>
      </c>
      <c r="R11" s="38">
        <f ca="1">INT((TODAY()-Tableau5[[#This Row],[DATE DE 1 ÈRE MISE EN SERVICE]])/365)</f>
        <v>15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'R:\PLACE\ACHATS GENERAUX\24A0052 - ASSSURANCE FLOTTE AUTO ET AUTO MISSION - VC\0- DOC DE TRAVAIL\Recensement GHT\Retour\[Recensement - Assurance Flotte Auto - CH Lodeve v2.xlsx]Code carte grise'!#REF!</xm:f>
          </x14:formula1>
          <xm:sqref>E6:F6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"/>
  <sheetViews>
    <sheetView zoomScale="85" zoomScaleNormal="85" workbookViewId="0">
      <selection activeCell="I1" sqref="I1"/>
    </sheetView>
  </sheetViews>
  <sheetFormatPr baseColWidth="10" defaultRowHeight="15" outlineLevelCol="1" x14ac:dyDescent="0.25"/>
  <cols>
    <col min="1" max="2" width="14.5703125" customWidth="1"/>
    <col min="3" max="3" width="14.42578125" bestFit="1" customWidth="1"/>
    <col min="4" max="4" width="10.140625" customWidth="1"/>
    <col min="5" max="5" width="22.85546875" customWidth="1"/>
    <col min="6" max="6" width="48" hidden="1" customWidth="1" outlineLevel="1"/>
    <col min="7" max="7" width="20" customWidth="1" collapsed="1"/>
    <col min="8" max="8" width="15.140625" customWidth="1"/>
    <col min="9" max="9" width="16.140625" customWidth="1"/>
    <col min="10" max="10" width="17.140625" customWidth="1"/>
    <col min="11" max="11" width="14.85546875" customWidth="1"/>
    <col min="12" max="18" width="13.85546875" customWidth="1"/>
  </cols>
  <sheetData>
    <row r="1" spans="1:18" ht="51" x14ac:dyDescent="0.25">
      <c r="A1" s="4" t="s">
        <v>266</v>
      </c>
      <c r="B1" s="4" t="s">
        <v>279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6" t="s">
        <v>244</v>
      </c>
      <c r="I1" s="4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9" t="s">
        <v>258</v>
      </c>
      <c r="R1" s="39" t="s">
        <v>596</v>
      </c>
    </row>
    <row r="2" spans="1:18" ht="25.5" x14ac:dyDescent="0.25">
      <c r="A2" s="45" t="s">
        <v>272</v>
      </c>
      <c r="B2" s="94" t="s">
        <v>195</v>
      </c>
      <c r="C2" s="7" t="s">
        <v>196</v>
      </c>
      <c r="D2" s="7" t="s">
        <v>197</v>
      </c>
      <c r="E2" s="8" t="s">
        <v>8</v>
      </c>
      <c r="F2" s="57" t="s">
        <v>601</v>
      </c>
      <c r="G2" s="71" t="s">
        <v>262</v>
      </c>
      <c r="H2" s="9"/>
      <c r="I2" s="9" t="s">
        <v>5</v>
      </c>
      <c r="J2" s="7" t="s">
        <v>2</v>
      </c>
      <c r="K2" s="7">
        <v>1330</v>
      </c>
      <c r="L2" s="7">
        <v>4</v>
      </c>
      <c r="M2" s="7">
        <v>4</v>
      </c>
      <c r="N2" s="8">
        <v>43616</v>
      </c>
      <c r="O2" s="8">
        <v>43922</v>
      </c>
      <c r="P2" s="8" t="s">
        <v>300</v>
      </c>
      <c r="Q2" s="37">
        <f>INT(((DONNEES!$B$2)-Tableau6[[#This Row],[DATE DE 1 ÈRE MISE EN SERVICE]])/365)</f>
        <v>5</v>
      </c>
      <c r="R2" s="38">
        <f ca="1">INT((TODAY()-Tableau6[[#This Row],[DATE DE 1 ÈRE MISE EN SERVICE]])/365)</f>
        <v>5</v>
      </c>
    </row>
    <row r="3" spans="1:18" ht="25.5" x14ac:dyDescent="0.25">
      <c r="A3" s="45" t="s">
        <v>272</v>
      </c>
      <c r="B3" s="94" t="s">
        <v>198</v>
      </c>
      <c r="C3" s="7" t="s">
        <v>196</v>
      </c>
      <c r="D3" s="7" t="s">
        <v>197</v>
      </c>
      <c r="E3" s="8" t="s">
        <v>8</v>
      </c>
      <c r="F3" s="95" t="s">
        <v>601</v>
      </c>
      <c r="G3" s="71" t="s">
        <v>262</v>
      </c>
      <c r="H3" s="9"/>
      <c r="I3" s="9" t="s">
        <v>5</v>
      </c>
      <c r="J3" s="7" t="s">
        <v>2</v>
      </c>
      <c r="K3" s="7">
        <v>1330</v>
      </c>
      <c r="L3" s="7">
        <v>4</v>
      </c>
      <c r="M3" s="7">
        <v>4</v>
      </c>
      <c r="N3" s="8">
        <v>43621</v>
      </c>
      <c r="O3" s="8">
        <v>43922</v>
      </c>
      <c r="P3" s="8" t="s">
        <v>300</v>
      </c>
      <c r="Q3" s="38">
        <f>INT(((DONNEES!$B$2)-Tableau6[[#This Row],[DATE DE 1 ÈRE MISE EN SERVICE]])/365)</f>
        <v>5</v>
      </c>
      <c r="R3" s="38">
        <f ca="1">INT((TODAY()-Tableau6[[#This Row],[DATE DE 1 ÈRE MISE EN SERVICE]])/365)</f>
        <v>5</v>
      </c>
    </row>
    <row r="4" spans="1:18" ht="25.5" x14ac:dyDescent="0.25">
      <c r="A4" s="45" t="s">
        <v>272</v>
      </c>
      <c r="B4" s="94" t="s">
        <v>199</v>
      </c>
      <c r="C4" s="7" t="s">
        <v>15</v>
      </c>
      <c r="D4" s="7" t="s">
        <v>75</v>
      </c>
      <c r="E4" s="8" t="s">
        <v>8</v>
      </c>
      <c r="F4" s="95" t="s">
        <v>601</v>
      </c>
      <c r="G4" s="71" t="s">
        <v>262</v>
      </c>
      <c r="H4" s="9"/>
      <c r="I4" s="9" t="s">
        <v>21</v>
      </c>
      <c r="J4" s="7" t="s">
        <v>9</v>
      </c>
      <c r="K4" s="7">
        <v>1702</v>
      </c>
      <c r="L4" s="7">
        <v>4</v>
      </c>
      <c r="M4" s="7">
        <v>5</v>
      </c>
      <c r="N4" s="8">
        <v>44112</v>
      </c>
      <c r="O4" s="8">
        <v>44132</v>
      </c>
      <c r="P4" s="8" t="s">
        <v>300</v>
      </c>
      <c r="Q4" s="38">
        <f>INT(((DONNEES!$B$2)-Tableau6[[#This Row],[DATE DE 1 ÈRE MISE EN SERVICE]])/365)</f>
        <v>4</v>
      </c>
      <c r="R4" s="38">
        <f ca="1">INT((TODAY()-Tableau6[[#This Row],[DATE DE 1 ÈRE MISE EN SERVICE]])/365)</f>
        <v>4</v>
      </c>
    </row>
    <row r="5" spans="1:18" ht="25.5" x14ac:dyDescent="0.25">
      <c r="A5" s="45" t="s">
        <v>272</v>
      </c>
      <c r="B5" s="94" t="s">
        <v>200</v>
      </c>
      <c r="C5" s="7" t="s">
        <v>15</v>
      </c>
      <c r="D5" s="7" t="s">
        <v>75</v>
      </c>
      <c r="E5" s="8" t="s">
        <v>8</v>
      </c>
      <c r="F5" s="95" t="s">
        <v>601</v>
      </c>
      <c r="G5" s="71" t="s">
        <v>262</v>
      </c>
      <c r="H5" s="9"/>
      <c r="I5" s="9" t="s">
        <v>21</v>
      </c>
      <c r="J5" s="7" t="s">
        <v>9</v>
      </c>
      <c r="K5" s="7">
        <v>1702</v>
      </c>
      <c r="L5" s="7">
        <v>4</v>
      </c>
      <c r="M5" s="7">
        <v>5</v>
      </c>
      <c r="N5" s="8">
        <v>44112</v>
      </c>
      <c r="O5" s="8">
        <v>44132</v>
      </c>
      <c r="P5" s="8" t="s">
        <v>300</v>
      </c>
      <c r="Q5" s="38">
        <f>INT(((DONNEES!$B$2)-Tableau6[[#This Row],[DATE DE 1 ÈRE MISE EN SERVICE]])/365)</f>
        <v>4</v>
      </c>
      <c r="R5" s="38">
        <f ca="1">INT((TODAY()-Tableau6[[#This Row],[DATE DE 1 ÈRE MISE EN SERVICE]])/365)</f>
        <v>4</v>
      </c>
    </row>
    <row r="6" spans="1:18" ht="33" customHeight="1" x14ac:dyDescent="0.25">
      <c r="A6" s="45" t="s">
        <v>272</v>
      </c>
      <c r="B6" s="94" t="s">
        <v>201</v>
      </c>
      <c r="C6" s="7" t="s">
        <v>202</v>
      </c>
      <c r="D6" s="7" t="s">
        <v>203</v>
      </c>
      <c r="E6" s="8" t="s">
        <v>18</v>
      </c>
      <c r="F6" s="70" t="s">
        <v>602</v>
      </c>
      <c r="G6" s="71" t="s">
        <v>262</v>
      </c>
      <c r="H6" s="9"/>
      <c r="I6" s="9" t="s">
        <v>21</v>
      </c>
      <c r="J6" s="7" t="s">
        <v>9</v>
      </c>
      <c r="K6" s="7">
        <v>3500</v>
      </c>
      <c r="L6" s="7">
        <v>8</v>
      </c>
      <c r="M6" s="7">
        <v>3</v>
      </c>
      <c r="N6" s="8">
        <v>44749</v>
      </c>
      <c r="O6" s="8">
        <v>44768</v>
      </c>
      <c r="P6" s="8" t="s">
        <v>300</v>
      </c>
      <c r="Q6" s="38">
        <f>INT(((DONNEES!$B$2)-Tableau6[[#This Row],[DATE DE 1 ÈRE MISE EN SERVICE]])/365)</f>
        <v>2</v>
      </c>
      <c r="R6" s="38">
        <f ca="1">INT((TODAY()-Tableau6[[#This Row],[DATE DE 1 ÈRE MISE EN SERVICE]])/365)</f>
        <v>2</v>
      </c>
    </row>
    <row r="7" spans="1:18" ht="25.5" x14ac:dyDescent="0.25">
      <c r="A7" s="45" t="s">
        <v>272</v>
      </c>
      <c r="B7" s="94" t="s">
        <v>204</v>
      </c>
      <c r="C7" s="7" t="s">
        <v>20</v>
      </c>
      <c r="D7" s="7" t="s">
        <v>19</v>
      </c>
      <c r="E7" s="8" t="s">
        <v>205</v>
      </c>
      <c r="F7" s="103" t="s">
        <v>605</v>
      </c>
      <c r="G7" s="71" t="s">
        <v>262</v>
      </c>
      <c r="H7" s="9"/>
      <c r="I7" s="9" t="s">
        <v>5</v>
      </c>
      <c r="J7" s="7" t="s">
        <v>2</v>
      </c>
      <c r="K7" s="7">
        <v>3500</v>
      </c>
      <c r="L7" s="7">
        <v>10</v>
      </c>
      <c r="M7" s="7">
        <v>9</v>
      </c>
      <c r="N7" s="8">
        <v>35585</v>
      </c>
      <c r="O7" s="8">
        <v>43922</v>
      </c>
      <c r="P7" s="8" t="s">
        <v>300</v>
      </c>
      <c r="Q7" s="38">
        <f>INT(((DONNEES!$B$2)-Tableau6[[#This Row],[DATE DE 1 ÈRE MISE EN SERVICE]])/365)</f>
        <v>27</v>
      </c>
      <c r="R7" s="38">
        <f ca="1">INT((TODAY()-Tableau6[[#This Row],[DATE DE 1 ÈRE MISE EN SERVICE]])/365)</f>
        <v>27</v>
      </c>
    </row>
    <row r="8" spans="1:18" ht="25.5" x14ac:dyDescent="0.25">
      <c r="A8" s="45" t="s">
        <v>272</v>
      </c>
      <c r="B8" s="94" t="s">
        <v>206</v>
      </c>
      <c r="C8" s="7" t="s">
        <v>207</v>
      </c>
      <c r="D8" s="7" t="s">
        <v>208</v>
      </c>
      <c r="E8" s="8" t="s">
        <v>241</v>
      </c>
      <c r="F8" s="103" t="s">
        <v>605</v>
      </c>
      <c r="G8" s="71" t="s">
        <v>262</v>
      </c>
      <c r="H8" s="9"/>
      <c r="I8" s="9" t="s">
        <v>5</v>
      </c>
      <c r="J8" s="7" t="s">
        <v>9</v>
      </c>
      <c r="K8" s="7">
        <v>3000</v>
      </c>
      <c r="L8" s="7">
        <v>10</v>
      </c>
      <c r="M8" s="7">
        <v>3</v>
      </c>
      <c r="N8" s="8">
        <v>37773</v>
      </c>
      <c r="O8" s="8">
        <v>43922</v>
      </c>
      <c r="P8" s="8" t="s">
        <v>300</v>
      </c>
      <c r="Q8" s="38">
        <f>INT(((DONNEES!$B$2)-Tableau6[[#This Row],[DATE DE 1 ÈRE MISE EN SERVICE]])/365)</f>
        <v>21</v>
      </c>
      <c r="R8" s="38">
        <f ca="1">INT((TODAY()-Tableau6[[#This Row],[DATE DE 1 ÈRE MISE EN SERVICE]])/365)</f>
        <v>21</v>
      </c>
    </row>
    <row r="9" spans="1:18" ht="25.5" x14ac:dyDescent="0.25">
      <c r="A9" s="45" t="s">
        <v>272</v>
      </c>
      <c r="B9" s="94" t="s">
        <v>209</v>
      </c>
      <c r="C9" s="7" t="s">
        <v>15</v>
      </c>
      <c r="D9" s="7" t="s">
        <v>75</v>
      </c>
      <c r="E9" s="8" t="s">
        <v>8</v>
      </c>
      <c r="F9" s="95" t="s">
        <v>601</v>
      </c>
      <c r="G9" s="71" t="s">
        <v>262</v>
      </c>
      <c r="H9" s="9"/>
      <c r="I9" s="9" t="s">
        <v>5</v>
      </c>
      <c r="J9" s="7" t="s">
        <v>9</v>
      </c>
      <c r="K9" s="7">
        <v>1665</v>
      </c>
      <c r="L9" s="7">
        <v>5</v>
      </c>
      <c r="M9" s="7">
        <v>5</v>
      </c>
      <c r="N9" s="8">
        <v>38742</v>
      </c>
      <c r="O9" s="8">
        <v>43922</v>
      </c>
      <c r="P9" s="8" t="s">
        <v>300</v>
      </c>
      <c r="Q9" s="38">
        <f>INT(((DONNEES!$B$2)-Tableau6[[#This Row],[DATE DE 1 ÈRE MISE EN SERVICE]])/365)</f>
        <v>19</v>
      </c>
      <c r="R9" s="38">
        <f ca="1">INT((TODAY()-Tableau6[[#This Row],[DATE DE 1 ÈRE MISE EN SERVICE]])/365)</f>
        <v>18</v>
      </c>
    </row>
    <row r="10" spans="1:18" ht="25.5" x14ac:dyDescent="0.25">
      <c r="A10" s="45" t="s">
        <v>272</v>
      </c>
      <c r="B10" s="94" t="s">
        <v>210</v>
      </c>
      <c r="C10" s="7" t="s">
        <v>15</v>
      </c>
      <c r="D10" s="7" t="s">
        <v>131</v>
      </c>
      <c r="E10" s="8" t="s">
        <v>8</v>
      </c>
      <c r="F10" s="95" t="s">
        <v>601</v>
      </c>
      <c r="G10" s="71" t="s">
        <v>262</v>
      </c>
      <c r="H10" s="9"/>
      <c r="I10" s="9" t="s">
        <v>5</v>
      </c>
      <c r="J10" s="7" t="s">
        <v>132</v>
      </c>
      <c r="K10" s="7">
        <v>1943</v>
      </c>
      <c r="L10" s="7">
        <v>1</v>
      </c>
      <c r="M10" s="7">
        <v>5</v>
      </c>
      <c r="N10" s="8">
        <v>41578</v>
      </c>
      <c r="O10" s="8">
        <v>43922</v>
      </c>
      <c r="P10" s="8" t="s">
        <v>300</v>
      </c>
      <c r="Q10" s="38">
        <f>INT(((DONNEES!$B$2)-Tableau6[[#This Row],[DATE DE 1 ÈRE MISE EN SERVICE]])/365)</f>
        <v>11</v>
      </c>
      <c r="R10" s="38">
        <f ca="1">INT((TODAY()-Tableau6[[#This Row],[DATE DE 1 ÈRE MISE EN SERVICE]])/365)</f>
        <v>11</v>
      </c>
    </row>
    <row r="11" spans="1:18" ht="25.5" x14ac:dyDescent="0.25">
      <c r="A11" s="45" t="s">
        <v>272</v>
      </c>
      <c r="B11" s="94" t="s">
        <v>211</v>
      </c>
      <c r="C11" s="7" t="s">
        <v>15</v>
      </c>
      <c r="D11" s="7" t="s">
        <v>131</v>
      </c>
      <c r="E11" s="8" t="s">
        <v>8</v>
      </c>
      <c r="F11" s="95" t="s">
        <v>601</v>
      </c>
      <c r="G11" s="71" t="s">
        <v>262</v>
      </c>
      <c r="H11" s="9"/>
      <c r="I11" s="9" t="s">
        <v>5</v>
      </c>
      <c r="J11" s="7" t="s">
        <v>132</v>
      </c>
      <c r="K11" s="7">
        <v>1943</v>
      </c>
      <c r="L11" s="7">
        <v>1</v>
      </c>
      <c r="M11" s="7">
        <v>5</v>
      </c>
      <c r="N11" s="8">
        <v>41578</v>
      </c>
      <c r="O11" s="8">
        <v>43922</v>
      </c>
      <c r="P11" s="8" t="s">
        <v>300</v>
      </c>
      <c r="Q11" s="38">
        <f>INT(((DONNEES!$B$2)-Tableau6[[#This Row],[DATE DE 1 ÈRE MISE EN SERVICE]])/365)</f>
        <v>11</v>
      </c>
      <c r="R11" s="38">
        <f ca="1">INT((TODAY()-Tableau6[[#This Row],[DATE DE 1 ÈRE MISE EN SERVICE]])/365)</f>
        <v>11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'C:\Users\01505635\AppData\Local\Microsoft\Windows\INetCache\Content.MSO\[Recensement - Assurance Flotte Auto - CH Clermont.xlsx]Code carte grise'!#REF!</xm:f>
          </x14:formula1>
          <xm:sqref>E6:E7 F6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"/>
  <sheetViews>
    <sheetView topLeftCell="B1" zoomScale="85" zoomScaleNormal="85" workbookViewId="0">
      <selection activeCell="F5" sqref="F5"/>
    </sheetView>
  </sheetViews>
  <sheetFormatPr baseColWidth="10" defaultRowHeight="15" outlineLevelCol="1" x14ac:dyDescent="0.25"/>
  <cols>
    <col min="1" max="1" width="14.5703125" hidden="1" customWidth="1" outlineLevel="1"/>
    <col min="2" max="2" width="14.5703125" customWidth="1" collapsed="1"/>
    <col min="3" max="3" width="10.28515625" customWidth="1"/>
    <col min="4" max="4" width="10.42578125" bestFit="1" customWidth="1"/>
    <col min="5" max="5" width="22.85546875" customWidth="1"/>
    <col min="6" max="6" width="49.5703125" customWidth="1" outlineLevel="1"/>
    <col min="7" max="7" width="20.140625" customWidth="1"/>
    <col min="8" max="18" width="14.7109375" customWidth="1"/>
  </cols>
  <sheetData>
    <row r="1" spans="1:19" ht="63.75" x14ac:dyDescent="0.25">
      <c r="A1" s="4" t="s">
        <v>266</v>
      </c>
      <c r="B1" s="4" t="s">
        <v>278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6" t="s">
        <v>244</v>
      </c>
      <c r="I1" s="4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254</v>
      </c>
      <c r="Q1" s="5" t="s">
        <v>299</v>
      </c>
      <c r="R1" s="39" t="s">
        <v>258</v>
      </c>
      <c r="S1" s="39" t="s">
        <v>596</v>
      </c>
    </row>
    <row r="2" spans="1:19" ht="30" customHeight="1" x14ac:dyDescent="0.25">
      <c r="A2" s="7" t="s">
        <v>273</v>
      </c>
      <c r="B2" s="94" t="s">
        <v>212</v>
      </c>
      <c r="C2" s="7" t="s">
        <v>213</v>
      </c>
      <c r="D2" s="7" t="s">
        <v>214</v>
      </c>
      <c r="E2" s="8" t="s">
        <v>26</v>
      </c>
      <c r="F2" s="57" t="s">
        <v>603</v>
      </c>
      <c r="G2" s="71" t="s">
        <v>262</v>
      </c>
      <c r="H2" s="9"/>
      <c r="I2" s="9" t="s">
        <v>21</v>
      </c>
      <c r="J2" s="7" t="s">
        <v>9</v>
      </c>
      <c r="K2" s="7">
        <v>3500</v>
      </c>
      <c r="L2" s="7">
        <v>8</v>
      </c>
      <c r="M2" s="7">
        <v>9</v>
      </c>
      <c r="N2" s="8">
        <v>43614</v>
      </c>
      <c r="O2" s="8">
        <v>44197</v>
      </c>
      <c r="P2" s="8" t="s">
        <v>1</v>
      </c>
      <c r="Q2" s="8" t="s">
        <v>300</v>
      </c>
      <c r="R2" s="37">
        <f>INT(((DONNEES!$B$2)-Tableau7[[#This Row],[DATE DE 1 ÈRE MISE EN SERVICE]])/365)</f>
        <v>5</v>
      </c>
      <c r="S2" s="38">
        <f ca="1">INT((TODAY()-Tableau7[[#This Row],[DATE DE 1 ÈRE MISE EN SERVICE]])/365)</f>
        <v>5</v>
      </c>
    </row>
    <row r="3" spans="1:19" ht="30" customHeight="1" x14ac:dyDescent="0.25">
      <c r="A3" s="7" t="s">
        <v>273</v>
      </c>
      <c r="B3" s="94" t="s">
        <v>215</v>
      </c>
      <c r="C3" s="7" t="s">
        <v>28</v>
      </c>
      <c r="D3" s="7" t="s">
        <v>217</v>
      </c>
      <c r="E3" s="8" t="s">
        <v>18</v>
      </c>
      <c r="F3" s="70" t="s">
        <v>602</v>
      </c>
      <c r="G3" s="71" t="s">
        <v>262</v>
      </c>
      <c r="H3" s="9" t="s">
        <v>216</v>
      </c>
      <c r="I3" s="9" t="s">
        <v>21</v>
      </c>
      <c r="J3" s="7" t="s">
        <v>9</v>
      </c>
      <c r="K3" s="7">
        <v>2100</v>
      </c>
      <c r="L3" s="7">
        <v>5</v>
      </c>
      <c r="M3" s="7">
        <v>2</v>
      </c>
      <c r="N3" s="8">
        <v>44610</v>
      </c>
      <c r="O3" s="8">
        <v>44615</v>
      </c>
      <c r="P3" s="8" t="s">
        <v>1</v>
      </c>
      <c r="Q3" s="8" t="s">
        <v>300</v>
      </c>
      <c r="R3" s="37">
        <f>INT(((DONNEES!$B$2)-Tableau7[[#This Row],[DATE DE 1 ÈRE MISE EN SERVICE]])/365)</f>
        <v>3</v>
      </c>
      <c r="S3" s="38">
        <f ca="1">INT((TODAY()-Tableau7[[#This Row],[DATE DE 1 ÈRE MISE EN SERVICE]])/365)</f>
        <v>2</v>
      </c>
    </row>
    <row r="4" spans="1:19" ht="30" customHeight="1" x14ac:dyDescent="0.25">
      <c r="A4" s="7" t="s">
        <v>273</v>
      </c>
      <c r="B4" s="94" t="s">
        <v>218</v>
      </c>
      <c r="C4" s="7" t="s">
        <v>213</v>
      </c>
      <c r="D4" s="7" t="s">
        <v>220</v>
      </c>
      <c r="E4" s="8" t="s">
        <v>26</v>
      </c>
      <c r="F4" s="70" t="s">
        <v>603</v>
      </c>
      <c r="G4" s="71" t="s">
        <v>262</v>
      </c>
      <c r="H4" s="9" t="s">
        <v>219</v>
      </c>
      <c r="I4" s="9" t="s">
        <v>21</v>
      </c>
      <c r="J4" s="7" t="s">
        <v>9</v>
      </c>
      <c r="K4" s="7">
        <v>2120</v>
      </c>
      <c r="L4" s="7">
        <v>5</v>
      </c>
      <c r="M4" s="7">
        <v>5</v>
      </c>
      <c r="N4" s="8">
        <v>44818</v>
      </c>
      <c r="O4" s="8">
        <v>44826</v>
      </c>
      <c r="P4" s="8" t="s">
        <v>1</v>
      </c>
      <c r="Q4" s="8" t="s">
        <v>300</v>
      </c>
      <c r="R4" s="37">
        <f>INT(((DONNEES!$B$2)-Tableau7[[#This Row],[DATE DE 1 ÈRE MISE EN SERVICE]])/365)</f>
        <v>2</v>
      </c>
      <c r="S4" s="38">
        <f ca="1">INT((TODAY()-Tableau7[[#This Row],[DATE DE 1 ÈRE MISE EN SERVICE]])/365)</f>
        <v>2</v>
      </c>
    </row>
    <row r="5" spans="1:19" ht="30" customHeight="1" x14ac:dyDescent="0.25">
      <c r="A5" s="7" t="s">
        <v>273</v>
      </c>
      <c r="B5" s="94" t="s">
        <v>221</v>
      </c>
      <c r="C5" s="7" t="s">
        <v>202</v>
      </c>
      <c r="D5" s="7" t="s">
        <v>223</v>
      </c>
      <c r="E5" s="8" t="s">
        <v>18</v>
      </c>
      <c r="F5" s="70" t="s">
        <v>602</v>
      </c>
      <c r="G5" s="71" t="s">
        <v>262</v>
      </c>
      <c r="H5" s="9" t="s">
        <v>222</v>
      </c>
      <c r="I5" s="9" t="s">
        <v>21</v>
      </c>
      <c r="J5" s="7" t="s">
        <v>9</v>
      </c>
      <c r="K5" s="7">
        <v>3500</v>
      </c>
      <c r="L5" s="7">
        <v>8</v>
      </c>
      <c r="M5" s="7">
        <v>3</v>
      </c>
      <c r="N5" s="8">
        <v>45457</v>
      </c>
      <c r="O5" s="8">
        <v>45471</v>
      </c>
      <c r="P5" s="8" t="s">
        <v>1</v>
      </c>
      <c r="Q5" s="8" t="s">
        <v>300</v>
      </c>
      <c r="R5" s="37">
        <f>INT(((DONNEES!$B$2)-Tableau7[[#This Row],[DATE DE 1 ÈRE MISE EN SERVICE]])/365)</f>
        <v>0</v>
      </c>
      <c r="S5" s="38">
        <f ca="1">INT((TODAY()-Tableau7[[#This Row],[DATE DE 1 ÈRE MISE EN SERVICE]])/365)</f>
        <v>0</v>
      </c>
    </row>
    <row r="6" spans="1:19" ht="30" customHeight="1" x14ac:dyDescent="0.25">
      <c r="A6" s="7" t="s">
        <v>273</v>
      </c>
      <c r="B6" s="94" t="s">
        <v>224</v>
      </c>
      <c r="C6" s="7" t="s">
        <v>202</v>
      </c>
      <c r="D6" s="7" t="s">
        <v>223</v>
      </c>
      <c r="E6" s="8" t="s">
        <v>18</v>
      </c>
      <c r="F6" s="70" t="s">
        <v>602</v>
      </c>
      <c r="G6" s="71" t="s">
        <v>262</v>
      </c>
      <c r="H6" s="9" t="s">
        <v>225</v>
      </c>
      <c r="I6" s="9" t="s">
        <v>21</v>
      </c>
      <c r="J6" s="7" t="s">
        <v>9</v>
      </c>
      <c r="K6" s="7">
        <v>3500</v>
      </c>
      <c r="L6" s="7">
        <v>8</v>
      </c>
      <c r="M6" s="7">
        <v>3</v>
      </c>
      <c r="N6" s="8">
        <v>45457</v>
      </c>
      <c r="O6" s="8">
        <v>45471</v>
      </c>
      <c r="P6" s="8" t="s">
        <v>1</v>
      </c>
      <c r="Q6" s="8" t="s">
        <v>300</v>
      </c>
      <c r="R6" s="37">
        <f>INT(((DONNEES!$B$2)-Tableau7[[#This Row],[DATE DE 1 ÈRE MISE EN SERVICE]])/365)</f>
        <v>0</v>
      </c>
      <c r="S6" s="38">
        <f ca="1">INT((TODAY()-Tableau7[[#This Row],[DATE DE 1 ÈRE MISE EN SERVICE]])/365)</f>
        <v>0</v>
      </c>
    </row>
    <row r="7" spans="1:19" ht="30" customHeight="1" x14ac:dyDescent="0.25">
      <c r="A7" s="7" t="s">
        <v>273</v>
      </c>
      <c r="B7" s="94" t="s">
        <v>226</v>
      </c>
      <c r="C7" s="7" t="s">
        <v>52</v>
      </c>
      <c r="D7" s="7" t="s">
        <v>123</v>
      </c>
      <c r="E7" s="8" t="s">
        <v>18</v>
      </c>
      <c r="F7" s="70" t="s">
        <v>602</v>
      </c>
      <c r="G7" s="71" t="s">
        <v>262</v>
      </c>
      <c r="H7" s="9"/>
      <c r="I7" s="9" t="s">
        <v>5</v>
      </c>
      <c r="J7" s="7" t="s">
        <v>2</v>
      </c>
      <c r="K7" s="7">
        <v>1690</v>
      </c>
      <c r="L7" s="7">
        <v>6</v>
      </c>
      <c r="M7" s="7"/>
      <c r="N7" s="8">
        <v>38412</v>
      </c>
      <c r="O7" s="8">
        <v>44197</v>
      </c>
      <c r="P7" s="8" t="s">
        <v>1</v>
      </c>
      <c r="Q7" s="8" t="s">
        <v>300</v>
      </c>
      <c r="R7" s="37">
        <f>INT(((DONNEES!$B$2)-Tableau7[[#This Row],[DATE DE 1 ÈRE MISE EN SERVICE]])/365)</f>
        <v>20</v>
      </c>
      <c r="S7" s="38">
        <f ca="1">INT((TODAY()-Tableau7[[#This Row],[DATE DE 1 ÈRE MISE EN SERVICE]])/365)</f>
        <v>19</v>
      </c>
    </row>
    <row r="8" spans="1:19" ht="30" customHeight="1" x14ac:dyDescent="0.25">
      <c r="A8" s="7" t="s">
        <v>273</v>
      </c>
      <c r="B8" s="94" t="s">
        <v>227</v>
      </c>
      <c r="C8" s="7" t="s">
        <v>11</v>
      </c>
      <c r="D8" s="7" t="s">
        <v>10</v>
      </c>
      <c r="E8" s="8" t="s">
        <v>18</v>
      </c>
      <c r="F8" s="70" t="s">
        <v>602</v>
      </c>
      <c r="G8" s="71" t="s">
        <v>262</v>
      </c>
      <c r="H8" s="9"/>
      <c r="I8" s="9" t="s">
        <v>5</v>
      </c>
      <c r="J8" s="7" t="s">
        <v>9</v>
      </c>
      <c r="K8" s="7">
        <v>3500</v>
      </c>
      <c r="L8" s="7">
        <v>8</v>
      </c>
      <c r="M8" s="7">
        <v>2</v>
      </c>
      <c r="N8" s="8">
        <v>38125</v>
      </c>
      <c r="O8" s="8">
        <v>44197</v>
      </c>
      <c r="P8" s="8" t="s">
        <v>1</v>
      </c>
      <c r="Q8" s="8" t="s">
        <v>300</v>
      </c>
      <c r="R8" s="37">
        <f>INT(((DONNEES!$B$2)-Tableau7[[#This Row],[DATE DE 1 ÈRE MISE EN SERVICE]])/365)</f>
        <v>20</v>
      </c>
      <c r="S8" s="38">
        <f ca="1">INT((TODAY()-Tableau7[[#This Row],[DATE DE 1 ÈRE MISE EN SERVICE]])/365)</f>
        <v>20</v>
      </c>
    </row>
    <row r="9" spans="1:19" ht="30" customHeight="1" x14ac:dyDescent="0.25">
      <c r="A9" s="7" t="s">
        <v>273</v>
      </c>
      <c r="B9" s="94" t="s">
        <v>228</v>
      </c>
      <c r="C9" s="7" t="s">
        <v>52</v>
      </c>
      <c r="D9" s="7" t="s">
        <v>104</v>
      </c>
      <c r="E9" s="8" t="s">
        <v>8</v>
      </c>
      <c r="F9" s="70" t="s">
        <v>601</v>
      </c>
      <c r="G9" s="71" t="s">
        <v>262</v>
      </c>
      <c r="H9" s="9"/>
      <c r="I9" s="9" t="s">
        <v>21</v>
      </c>
      <c r="J9" s="7" t="s">
        <v>2</v>
      </c>
      <c r="K9" s="7">
        <v>1600</v>
      </c>
      <c r="L9" s="7">
        <v>5</v>
      </c>
      <c r="M9" s="7">
        <v>5</v>
      </c>
      <c r="N9" s="8">
        <v>43424</v>
      </c>
      <c r="O9" s="8">
        <v>44197</v>
      </c>
      <c r="P9" s="10" t="s">
        <v>255</v>
      </c>
      <c r="Q9" s="8" t="s">
        <v>300</v>
      </c>
      <c r="R9" s="37">
        <f>INT(((DONNEES!$B$2)-Tableau7[[#This Row],[DATE DE 1 ÈRE MISE EN SERVICE]])/365)</f>
        <v>6</v>
      </c>
      <c r="S9" s="38">
        <f ca="1">INT((TODAY()-Tableau7[[#This Row],[DATE DE 1 ÈRE MISE EN SERVICE]])/365)</f>
        <v>6</v>
      </c>
    </row>
    <row r="10" spans="1:19" ht="30" customHeight="1" x14ac:dyDescent="0.25">
      <c r="A10" s="7" t="s">
        <v>273</v>
      </c>
      <c r="B10" s="94" t="s">
        <v>229</v>
      </c>
      <c r="C10" s="7" t="s">
        <v>52</v>
      </c>
      <c r="D10" s="7" t="s">
        <v>104</v>
      </c>
      <c r="E10" s="8" t="s">
        <v>8</v>
      </c>
      <c r="F10" s="70" t="s">
        <v>601</v>
      </c>
      <c r="G10" s="71" t="s">
        <v>262</v>
      </c>
      <c r="H10" s="9"/>
      <c r="I10" s="9" t="s">
        <v>21</v>
      </c>
      <c r="J10" s="7" t="s">
        <v>2</v>
      </c>
      <c r="K10" s="7">
        <v>1600</v>
      </c>
      <c r="L10" s="7">
        <v>5</v>
      </c>
      <c r="M10" s="7">
        <v>5</v>
      </c>
      <c r="N10" s="8">
        <v>43424</v>
      </c>
      <c r="O10" s="8">
        <v>44197</v>
      </c>
      <c r="P10" s="10" t="s">
        <v>255</v>
      </c>
      <c r="Q10" s="8" t="s">
        <v>300</v>
      </c>
      <c r="R10" s="37">
        <f>INT(((DONNEES!$B$2)-Tableau7[[#This Row],[DATE DE 1 ÈRE MISE EN SERVICE]])/365)</f>
        <v>6</v>
      </c>
      <c r="S10" s="38">
        <f ca="1">INT((TODAY()-Tableau7[[#This Row],[DATE DE 1 ÈRE MISE EN SERVICE]])/365)</f>
        <v>6</v>
      </c>
    </row>
    <row r="12" spans="1:19" x14ac:dyDescent="0.25">
      <c r="A12" s="2"/>
      <c r="B12" s="2"/>
      <c r="H12" s="2"/>
      <c r="I12" s="1"/>
    </row>
    <row r="13" spans="1:19" x14ac:dyDescent="0.25">
      <c r="A13" s="3"/>
      <c r="B13" s="3"/>
      <c r="H13" s="3"/>
      <c r="I13" s="3"/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"/>
  <sheetViews>
    <sheetView topLeftCell="B1" zoomScale="85" zoomScaleNormal="85" workbookViewId="0">
      <selection activeCell="K6" sqref="K6"/>
    </sheetView>
  </sheetViews>
  <sheetFormatPr baseColWidth="10" defaultRowHeight="15" outlineLevelCol="1" x14ac:dyDescent="0.25"/>
  <cols>
    <col min="1" max="1" width="27.5703125" hidden="1" customWidth="1" outlineLevel="1"/>
    <col min="2" max="2" width="14.5703125" customWidth="1" collapsed="1"/>
    <col min="3" max="3" width="10.28515625" customWidth="1"/>
    <col min="4" max="4" width="13.28515625" customWidth="1"/>
    <col min="5" max="5" width="22.85546875" customWidth="1"/>
    <col min="6" max="6" width="45.5703125" hidden="1" customWidth="1" outlineLevel="1"/>
    <col min="7" max="7" width="20" customWidth="1" collapsed="1"/>
    <col min="8" max="8" width="15.140625" customWidth="1"/>
    <col min="9" max="18" width="14" style="46" customWidth="1"/>
  </cols>
  <sheetData>
    <row r="1" spans="1:18" ht="68.25" customHeight="1" x14ac:dyDescent="0.25">
      <c r="A1" s="4" t="s">
        <v>266</v>
      </c>
      <c r="B1" s="4" t="s">
        <v>277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6" t="s">
        <v>244</v>
      </c>
      <c r="I1" s="4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9" t="s">
        <v>258</v>
      </c>
      <c r="R1" s="39" t="s">
        <v>596</v>
      </c>
    </row>
    <row r="2" spans="1:18" ht="35.25" customHeight="1" x14ac:dyDescent="0.25">
      <c r="A2" s="7" t="s">
        <v>274</v>
      </c>
      <c r="B2" s="94" t="s">
        <v>230</v>
      </c>
      <c r="C2" s="7" t="s">
        <v>52</v>
      </c>
      <c r="D2" s="7" t="s">
        <v>121</v>
      </c>
      <c r="E2" s="8" t="s">
        <v>8</v>
      </c>
      <c r="F2" s="57" t="s">
        <v>601</v>
      </c>
      <c r="G2" s="71" t="s">
        <v>262</v>
      </c>
      <c r="H2" s="9"/>
      <c r="I2" s="7" t="s">
        <v>5</v>
      </c>
      <c r="J2" s="7" t="s">
        <v>9</v>
      </c>
      <c r="K2" s="7">
        <v>2505</v>
      </c>
      <c r="L2" s="7">
        <v>7</v>
      </c>
      <c r="M2" s="7">
        <v>9</v>
      </c>
      <c r="N2" s="8">
        <v>38078</v>
      </c>
      <c r="O2" s="8">
        <v>44197</v>
      </c>
      <c r="P2" s="8" t="s">
        <v>300</v>
      </c>
      <c r="Q2" s="37">
        <f>INT(((DONNEES!$B$2)-Tableau8[[#This Row],[DATE DE 1 ÈRE MISE EN SERVICE]])/365)</f>
        <v>21</v>
      </c>
      <c r="R2" s="38">
        <f ca="1">INT((TODAY()-Tableau8[[#This Row],[DATE DE 1 ÈRE MISE EN SERVICE]])/365)</f>
        <v>20</v>
      </c>
    </row>
    <row r="3" spans="1:18" ht="35.25" customHeight="1" x14ac:dyDescent="0.25">
      <c r="A3" s="7" t="s">
        <v>274</v>
      </c>
      <c r="B3" s="94" t="s">
        <v>231</v>
      </c>
      <c r="C3" s="7" t="s">
        <v>15</v>
      </c>
      <c r="D3" s="7" t="s">
        <v>14</v>
      </c>
      <c r="E3" s="8" t="s">
        <v>18</v>
      </c>
      <c r="F3" s="70" t="s">
        <v>602</v>
      </c>
      <c r="G3" s="71" t="s">
        <v>262</v>
      </c>
      <c r="H3" s="9"/>
      <c r="I3" s="7" t="s">
        <v>5</v>
      </c>
      <c r="J3" s="7" t="s">
        <v>9</v>
      </c>
      <c r="K3" s="7">
        <v>2700</v>
      </c>
      <c r="L3" s="7">
        <v>6</v>
      </c>
      <c r="M3" s="7">
        <v>2</v>
      </c>
      <c r="N3" s="8">
        <v>38260</v>
      </c>
      <c r="O3" s="8">
        <v>44197</v>
      </c>
      <c r="P3" s="8" t="s">
        <v>300</v>
      </c>
      <c r="Q3" s="38">
        <f>INT(((DONNEES!$B$2)-Tableau8[[#This Row],[DATE DE 1 ÈRE MISE EN SERVICE]])/365)</f>
        <v>20</v>
      </c>
      <c r="R3" s="38">
        <f ca="1">INT((TODAY()-Tableau8[[#This Row],[DATE DE 1 ÈRE MISE EN SERVICE]])/365)</f>
        <v>20</v>
      </c>
    </row>
    <row r="4" spans="1:18" ht="35.25" customHeight="1" x14ac:dyDescent="0.25">
      <c r="A4" s="7" t="s">
        <v>274</v>
      </c>
      <c r="B4" s="94" t="s">
        <v>232</v>
      </c>
      <c r="C4" s="7" t="s">
        <v>52</v>
      </c>
      <c r="D4" s="7" t="s">
        <v>104</v>
      </c>
      <c r="E4" s="8" t="s">
        <v>8</v>
      </c>
      <c r="F4" s="70" t="s">
        <v>601</v>
      </c>
      <c r="G4" s="71" t="s">
        <v>262</v>
      </c>
      <c r="H4" s="9"/>
      <c r="I4" s="7" t="s">
        <v>5</v>
      </c>
      <c r="J4" s="7" t="s">
        <v>2</v>
      </c>
      <c r="K4" s="7">
        <v>1598</v>
      </c>
      <c r="L4" s="7">
        <v>5</v>
      </c>
      <c r="M4" s="7">
        <v>5</v>
      </c>
      <c r="N4" s="8">
        <v>42629</v>
      </c>
      <c r="O4" s="8">
        <v>44197</v>
      </c>
      <c r="P4" s="8" t="s">
        <v>300</v>
      </c>
      <c r="Q4" s="38">
        <f>INT(((DONNEES!$B$2)-Tableau8[[#This Row],[DATE DE 1 ÈRE MISE EN SERVICE]])/365)</f>
        <v>8</v>
      </c>
      <c r="R4" s="38">
        <f ca="1">INT((TODAY()-Tableau8[[#This Row],[DATE DE 1 ÈRE MISE EN SERVICE]])/365)</f>
        <v>8</v>
      </c>
    </row>
    <row r="5" spans="1:18" ht="35.25" customHeight="1" x14ac:dyDescent="0.25">
      <c r="A5" s="7" t="s">
        <v>274</v>
      </c>
      <c r="B5" s="94" t="s">
        <v>233</v>
      </c>
      <c r="C5" s="7" t="s">
        <v>52</v>
      </c>
      <c r="D5" s="7" t="s">
        <v>234</v>
      </c>
      <c r="E5" s="8" t="s">
        <v>8</v>
      </c>
      <c r="F5" s="70" t="s">
        <v>601</v>
      </c>
      <c r="G5" s="71" t="s">
        <v>262</v>
      </c>
      <c r="H5" s="9"/>
      <c r="I5" s="7" t="s">
        <v>5</v>
      </c>
      <c r="J5" s="7" t="s">
        <v>9</v>
      </c>
      <c r="K5" s="7">
        <v>2060</v>
      </c>
      <c r="L5" s="7">
        <v>6</v>
      </c>
      <c r="M5" s="7">
        <v>5</v>
      </c>
      <c r="N5" s="8">
        <v>42464</v>
      </c>
      <c r="O5" s="8">
        <v>44197</v>
      </c>
      <c r="P5" s="8" t="s">
        <v>300</v>
      </c>
      <c r="Q5" s="38">
        <f>INT(((DONNEES!$B$2)-Tableau8[[#This Row],[DATE DE 1 ÈRE MISE EN SERVICE]])/365)</f>
        <v>8</v>
      </c>
      <c r="R5" s="38">
        <f ca="1">INT((TODAY()-Tableau8[[#This Row],[DATE DE 1 ÈRE MISE EN SERVICE]])/365)</f>
        <v>8</v>
      </c>
    </row>
    <row r="6" spans="1:18" ht="35.25" customHeight="1" x14ac:dyDescent="0.25">
      <c r="A6" s="7" t="s">
        <v>274</v>
      </c>
      <c r="B6" s="94" t="s">
        <v>235</v>
      </c>
      <c r="C6" s="7" t="s">
        <v>236</v>
      </c>
      <c r="D6" s="7" t="s">
        <v>237</v>
      </c>
      <c r="E6" s="8" t="s">
        <v>256</v>
      </c>
      <c r="F6" s="70" t="s">
        <v>606</v>
      </c>
      <c r="G6" s="71" t="s">
        <v>264</v>
      </c>
      <c r="H6" s="9"/>
      <c r="I6" s="7" t="s">
        <v>5</v>
      </c>
      <c r="J6" s="7" t="s">
        <v>9</v>
      </c>
      <c r="K6" s="7">
        <v>2400</v>
      </c>
      <c r="L6" s="7">
        <v>6</v>
      </c>
      <c r="M6" s="7"/>
      <c r="N6" s="8">
        <v>40065</v>
      </c>
      <c r="O6" s="8">
        <v>44197</v>
      </c>
      <c r="P6" s="8" t="s">
        <v>300</v>
      </c>
      <c r="Q6" s="38">
        <f>INT(((DONNEES!$B$2)-Tableau8[[#This Row],[DATE DE 1 ÈRE MISE EN SERVICE]])/365)</f>
        <v>15</v>
      </c>
      <c r="R6" s="38">
        <f ca="1">INT((TODAY()-Tableau8[[#This Row],[DATE DE 1 ÈRE MISE EN SERVICE]])/365)</f>
        <v>15</v>
      </c>
    </row>
    <row r="13" spans="1:18" x14ac:dyDescent="0.25">
      <c r="G13" s="11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"/>
  <sheetViews>
    <sheetView topLeftCell="B1" zoomScale="85" zoomScaleNormal="85" workbookViewId="0">
      <selection activeCell="L25" sqref="L25"/>
    </sheetView>
  </sheetViews>
  <sheetFormatPr baseColWidth="10" defaultRowHeight="15" outlineLevelCol="1" x14ac:dyDescent="0.25"/>
  <cols>
    <col min="1" max="1" width="14.5703125" hidden="1" customWidth="1" outlineLevel="1"/>
    <col min="2" max="2" width="14.5703125" customWidth="1" collapsed="1"/>
    <col min="3" max="3" width="10.28515625" customWidth="1"/>
    <col min="4" max="4" width="10.140625" customWidth="1"/>
    <col min="5" max="5" width="22.85546875" customWidth="1"/>
    <col min="6" max="6" width="41.5703125" hidden="1" customWidth="1" outlineLevel="1"/>
    <col min="7" max="7" width="14.7109375" bestFit="1" customWidth="1" collapsed="1"/>
    <col min="8" max="18" width="14.5703125" style="54" customWidth="1"/>
    <col min="19" max="19" width="33.140625" customWidth="1"/>
    <col min="20" max="20" width="37.85546875" customWidth="1"/>
    <col min="21" max="21" width="7.85546875" customWidth="1"/>
    <col min="22" max="22" width="22.140625" bestFit="1" customWidth="1"/>
    <col min="23" max="23" width="33.7109375" bestFit="1" customWidth="1"/>
  </cols>
  <sheetData>
    <row r="1" spans="1:23" ht="67.5" customHeight="1" x14ac:dyDescent="0.25">
      <c r="A1" s="4" t="s">
        <v>266</v>
      </c>
      <c r="B1" s="4" t="s">
        <v>276</v>
      </c>
      <c r="C1" s="4" t="s">
        <v>242</v>
      </c>
      <c r="D1" s="4" t="s">
        <v>243</v>
      </c>
      <c r="E1" s="5" t="s">
        <v>250</v>
      </c>
      <c r="F1" s="5" t="s">
        <v>591</v>
      </c>
      <c r="G1" s="4" t="s">
        <v>252</v>
      </c>
      <c r="H1" s="4" t="s">
        <v>244</v>
      </c>
      <c r="I1" s="4" t="s">
        <v>253</v>
      </c>
      <c r="J1" s="4" t="s">
        <v>245</v>
      </c>
      <c r="K1" s="4" t="s">
        <v>246</v>
      </c>
      <c r="L1" s="4" t="s">
        <v>249</v>
      </c>
      <c r="M1" s="4" t="s">
        <v>247</v>
      </c>
      <c r="N1" s="4" t="s">
        <v>248</v>
      </c>
      <c r="O1" s="5" t="s">
        <v>251</v>
      </c>
      <c r="P1" s="5" t="s">
        <v>299</v>
      </c>
      <c r="Q1" s="39" t="s">
        <v>258</v>
      </c>
      <c r="R1" s="39" t="s">
        <v>596</v>
      </c>
      <c r="S1" s="26"/>
      <c r="T1" s="26"/>
      <c r="U1" s="26"/>
      <c r="V1" s="26"/>
      <c r="W1" s="26"/>
    </row>
    <row r="2" spans="1:23" ht="38.25" x14ac:dyDescent="0.25">
      <c r="A2" s="7" t="s">
        <v>275</v>
      </c>
      <c r="B2" s="94" t="s">
        <v>238</v>
      </c>
      <c r="C2" s="7" t="s">
        <v>52</v>
      </c>
      <c r="D2" s="7" t="s">
        <v>144</v>
      </c>
      <c r="E2" s="8" t="s">
        <v>26</v>
      </c>
      <c r="F2" s="70" t="s">
        <v>603</v>
      </c>
      <c r="G2" s="71" t="s">
        <v>262</v>
      </c>
      <c r="H2" s="7"/>
      <c r="I2" s="7" t="s">
        <v>5</v>
      </c>
      <c r="J2" s="7" t="s">
        <v>9</v>
      </c>
      <c r="K2" s="7">
        <v>3250</v>
      </c>
      <c r="L2" s="7">
        <v>8</v>
      </c>
      <c r="M2" s="7">
        <v>9</v>
      </c>
      <c r="N2" s="8">
        <v>36301</v>
      </c>
      <c r="O2" s="8">
        <v>44197</v>
      </c>
      <c r="P2" s="8" t="s">
        <v>300</v>
      </c>
      <c r="Q2" s="37">
        <f>INT(((DONNEES!$B$2)-Tableau9[[#This Row],[DATE DE 1 ÈRE MISE EN SERVICE]])/365)</f>
        <v>25</v>
      </c>
      <c r="R2" s="38">
        <f ca="1">INT((TODAY()-Tableau9[[#This Row],[DATE DE 1 ÈRE MISE EN SERVICE]])/365)</f>
        <v>25</v>
      </c>
      <c r="S2" s="27"/>
      <c r="T2" s="27"/>
      <c r="U2" s="26"/>
      <c r="V2" s="27"/>
      <c r="W2" s="27"/>
    </row>
    <row r="3" spans="1:23" ht="38.25" x14ac:dyDescent="0.25">
      <c r="A3" s="7" t="s">
        <v>275</v>
      </c>
      <c r="B3" s="94" t="s">
        <v>239</v>
      </c>
      <c r="C3" s="7" t="s">
        <v>15</v>
      </c>
      <c r="D3" s="7" t="s">
        <v>39</v>
      </c>
      <c r="E3" s="8" t="s">
        <v>8</v>
      </c>
      <c r="F3" s="70" t="s">
        <v>601</v>
      </c>
      <c r="G3" s="71" t="s">
        <v>262</v>
      </c>
      <c r="H3" s="7"/>
      <c r="I3" s="7" t="s">
        <v>5</v>
      </c>
      <c r="J3" s="7" t="s">
        <v>9</v>
      </c>
      <c r="K3" s="7">
        <v>1954</v>
      </c>
      <c r="L3" s="7">
        <v>5</v>
      </c>
      <c r="M3" s="7">
        <v>5</v>
      </c>
      <c r="N3" s="8">
        <v>39883</v>
      </c>
      <c r="O3" s="8">
        <v>44197</v>
      </c>
      <c r="P3" s="8" t="s">
        <v>300</v>
      </c>
      <c r="Q3" s="38">
        <f>INT(((DONNEES!$B$2)-Tableau9[[#This Row],[DATE DE 1 ÈRE MISE EN SERVICE]])/365)</f>
        <v>16</v>
      </c>
      <c r="R3" s="38">
        <f ca="1">INT((TODAY()-Tableau9[[#This Row],[DATE DE 1 ÈRE MISE EN SERVICE]])/365)</f>
        <v>15</v>
      </c>
      <c r="S3" s="26"/>
      <c r="T3" s="26"/>
      <c r="U3" s="26"/>
      <c r="V3" s="26"/>
      <c r="W3" s="26"/>
    </row>
    <row r="4" spans="1:23" x14ac:dyDescent="0.25">
      <c r="S4" s="26"/>
      <c r="T4" s="26"/>
      <c r="U4" s="26"/>
      <c r="V4" s="26"/>
      <c r="W4" s="26"/>
    </row>
    <row r="5" spans="1:23" x14ac:dyDescent="0.25">
      <c r="S5" s="26"/>
      <c r="T5" s="26"/>
      <c r="U5" s="26"/>
      <c r="V5" s="26"/>
      <c r="W5" s="26"/>
    </row>
    <row r="6" spans="1:23" x14ac:dyDescent="0.25">
      <c r="S6" s="28"/>
      <c r="T6" s="28"/>
      <c r="U6" s="28"/>
      <c r="V6" s="28"/>
      <c r="W6" s="28"/>
    </row>
    <row r="7" spans="1:23" x14ac:dyDescent="0.25">
      <c r="S7" s="29"/>
      <c r="T7" s="30"/>
      <c r="U7" s="26"/>
      <c r="V7" s="29"/>
      <c r="W7" s="30"/>
    </row>
    <row r="8" spans="1:23" x14ac:dyDescent="0.25">
      <c r="S8" s="26"/>
      <c r="T8" s="26"/>
      <c r="U8" s="26"/>
      <c r="V8" s="31"/>
      <c r="W8" s="30"/>
    </row>
    <row r="9" spans="1:23" x14ac:dyDescent="0.25">
      <c r="S9" s="26"/>
      <c r="T9" s="26"/>
      <c r="U9" s="26"/>
      <c r="V9" s="31"/>
      <c r="W9" s="30"/>
    </row>
    <row r="10" spans="1:23" x14ac:dyDescent="0.25">
      <c r="S10" s="26"/>
      <c r="T10" s="26"/>
      <c r="U10" s="26"/>
      <c r="V10" s="29"/>
      <c r="W10" s="30"/>
    </row>
    <row r="11" spans="1:23" x14ac:dyDescent="0.25">
      <c r="S11" s="26"/>
      <c r="T11" s="26"/>
      <c r="U11" s="26"/>
      <c r="V11" s="26"/>
      <c r="W11" s="26"/>
    </row>
    <row r="12" spans="1:23" x14ac:dyDescent="0.25">
      <c r="S12" s="26"/>
      <c r="T12" s="26"/>
      <c r="U12" s="26"/>
      <c r="V12" s="26"/>
      <c r="W12" s="26"/>
    </row>
    <row r="13" spans="1:23" x14ac:dyDescent="0.25">
      <c r="S13" s="26"/>
      <c r="T13" s="26"/>
      <c r="U13" s="26"/>
      <c r="V13" s="26"/>
      <c r="W13" s="26"/>
    </row>
    <row r="14" spans="1:23" x14ac:dyDescent="0.25">
      <c r="S14" s="26"/>
      <c r="T14" s="26"/>
      <c r="U14" s="26"/>
      <c r="V14" s="26"/>
      <c r="W14" s="26"/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'C:\PLACE\ACHATS GENERAUX\24A0052 - ASSSURANCE FLOTTE AUTO ET AUTO MISSION - VC\0- DOC DE TRAVAIL\Recensement GHT\Retour\[Recap retour GHT - Assurance Flotte Auto -.xlsx]Code carte grise'!#REF!</xm:f>
          </x14:formula1>
          <xm:sqref>E2:F3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workbookViewId="0">
      <selection activeCell="C9" sqref="C9"/>
    </sheetView>
  </sheetViews>
  <sheetFormatPr baseColWidth="10" defaultRowHeight="15" x14ac:dyDescent="0.25"/>
  <cols>
    <col min="1" max="1" width="64" bestFit="1" customWidth="1"/>
    <col min="2" max="2" width="19.5703125" style="54" customWidth="1"/>
    <col min="3" max="3" width="25.42578125" style="54" customWidth="1"/>
    <col min="4" max="9" width="13" style="54" customWidth="1"/>
    <col min="10" max="10" width="13" style="109" customWidth="1"/>
    <col min="11" max="12" width="13" style="54" customWidth="1"/>
  </cols>
  <sheetData>
    <row r="1" spans="1:12" s="44" customFormat="1" ht="36" customHeight="1" x14ac:dyDescent="0.25">
      <c r="A1" s="44" t="s">
        <v>1245</v>
      </c>
      <c r="B1" s="44" t="s">
        <v>1246</v>
      </c>
      <c r="C1" s="44" t="s">
        <v>1247</v>
      </c>
      <c r="D1" s="44" t="s">
        <v>1248</v>
      </c>
      <c r="E1" s="44" t="s">
        <v>1249</v>
      </c>
      <c r="F1" s="44" t="s">
        <v>1250</v>
      </c>
      <c r="G1" s="44" t="s">
        <v>1251</v>
      </c>
      <c r="H1" s="44" t="s">
        <v>1252</v>
      </c>
      <c r="I1" s="44" t="s">
        <v>1253</v>
      </c>
      <c r="J1" s="108" t="s">
        <v>1254</v>
      </c>
      <c r="K1" s="44" t="s">
        <v>1255</v>
      </c>
      <c r="L1" s="44" t="s">
        <v>1256</v>
      </c>
    </row>
    <row r="2" spans="1:12" x14ac:dyDescent="0.25">
      <c r="A2" s="65" t="s">
        <v>1277</v>
      </c>
      <c r="B2" s="46" t="s">
        <v>1257</v>
      </c>
      <c r="C2" s="46" t="s">
        <v>459</v>
      </c>
      <c r="D2" s="46" t="s">
        <v>20</v>
      </c>
      <c r="E2" s="46" t="s">
        <v>79</v>
      </c>
      <c r="F2" s="46" t="s">
        <v>2</v>
      </c>
      <c r="G2" s="46">
        <v>1525</v>
      </c>
      <c r="H2" s="46">
        <v>6</v>
      </c>
      <c r="I2" s="46">
        <v>2</v>
      </c>
      <c r="J2" s="120">
        <v>35947</v>
      </c>
      <c r="K2" s="120">
        <v>43922</v>
      </c>
      <c r="L2" s="120">
        <v>45492</v>
      </c>
    </row>
    <row r="3" spans="1:12" x14ac:dyDescent="0.25">
      <c r="A3" s="65" t="s">
        <v>1277</v>
      </c>
      <c r="B3" s="46" t="s">
        <v>1257</v>
      </c>
      <c r="C3" s="46" t="s">
        <v>536</v>
      </c>
      <c r="D3" s="46" t="s">
        <v>15</v>
      </c>
      <c r="E3" s="46" t="s">
        <v>75</v>
      </c>
      <c r="F3" s="46" t="s">
        <v>2</v>
      </c>
      <c r="G3" s="46">
        <v>1440</v>
      </c>
      <c r="H3" s="46">
        <v>4</v>
      </c>
      <c r="I3" s="46">
        <v>5</v>
      </c>
      <c r="J3" s="120">
        <v>35977</v>
      </c>
      <c r="K3" s="120">
        <v>43922</v>
      </c>
      <c r="L3" s="120">
        <v>45548</v>
      </c>
    </row>
    <row r="4" spans="1:12" x14ac:dyDescent="0.25">
      <c r="A4" s="65" t="s">
        <v>1277</v>
      </c>
      <c r="B4" s="46" t="s">
        <v>1257</v>
      </c>
      <c r="C4" s="46" t="s">
        <v>456</v>
      </c>
      <c r="D4" s="46" t="s">
        <v>20</v>
      </c>
      <c r="E4" s="46" t="s">
        <v>19</v>
      </c>
      <c r="F4" s="46" t="s">
        <v>2</v>
      </c>
      <c r="G4" s="46">
        <v>2705</v>
      </c>
      <c r="H4" s="46">
        <v>11</v>
      </c>
      <c r="I4" s="46">
        <v>9</v>
      </c>
      <c r="J4" s="120">
        <v>35490</v>
      </c>
      <c r="K4" s="120">
        <v>43922</v>
      </c>
      <c r="L4" s="120">
        <v>45548</v>
      </c>
    </row>
    <row r="5" spans="1:12" x14ac:dyDescent="0.25">
      <c r="A5" s="65" t="s">
        <v>1277</v>
      </c>
      <c r="B5" s="46" t="s">
        <v>1257</v>
      </c>
      <c r="C5" s="46" t="s">
        <v>454</v>
      </c>
      <c r="D5" s="46" t="s">
        <v>20</v>
      </c>
      <c r="E5" s="46" t="s">
        <v>19</v>
      </c>
      <c r="F5" s="46" t="s">
        <v>2</v>
      </c>
      <c r="G5" s="46">
        <v>2705</v>
      </c>
      <c r="H5" s="46">
        <v>11</v>
      </c>
      <c r="I5" s="46">
        <v>9</v>
      </c>
      <c r="J5" s="120">
        <v>35551</v>
      </c>
      <c r="K5" s="120">
        <v>43922</v>
      </c>
      <c r="L5" s="120">
        <v>45548</v>
      </c>
    </row>
    <row r="6" spans="1:12" x14ac:dyDescent="0.25">
      <c r="A6" s="65" t="s">
        <v>1277</v>
      </c>
      <c r="B6" s="46" t="s">
        <v>1257</v>
      </c>
      <c r="C6" s="46" t="s">
        <v>460</v>
      </c>
      <c r="D6" s="46" t="s">
        <v>15</v>
      </c>
      <c r="E6" s="46" t="s">
        <v>75</v>
      </c>
      <c r="F6" s="46" t="s">
        <v>2</v>
      </c>
      <c r="G6" s="46">
        <v>1440</v>
      </c>
      <c r="H6" s="46">
        <v>4</v>
      </c>
      <c r="I6" s="46">
        <v>5</v>
      </c>
      <c r="J6" s="120">
        <v>37073</v>
      </c>
      <c r="K6" s="120">
        <v>43922</v>
      </c>
      <c r="L6" s="120">
        <v>45548</v>
      </c>
    </row>
    <row r="7" spans="1:12" x14ac:dyDescent="0.25">
      <c r="A7" s="65" t="s">
        <v>1277</v>
      </c>
      <c r="B7" s="46" t="s">
        <v>1257</v>
      </c>
      <c r="C7" s="46" t="s">
        <v>463</v>
      </c>
      <c r="D7" s="46" t="s">
        <v>15</v>
      </c>
      <c r="E7" s="46" t="s">
        <v>33</v>
      </c>
      <c r="F7" s="46" t="s">
        <v>9</v>
      </c>
      <c r="G7" s="46">
        <v>3175</v>
      </c>
      <c r="H7" s="46">
        <v>8</v>
      </c>
      <c r="I7" s="46">
        <v>9</v>
      </c>
      <c r="J7" s="120">
        <v>37073</v>
      </c>
      <c r="K7" s="120">
        <v>43922</v>
      </c>
      <c r="L7" s="120">
        <v>45548</v>
      </c>
    </row>
    <row r="8" spans="1:12" x14ac:dyDescent="0.25">
      <c r="A8" s="65" t="s">
        <v>1277</v>
      </c>
      <c r="B8" s="46" t="s">
        <v>1257</v>
      </c>
      <c r="C8" s="46" t="s">
        <v>462</v>
      </c>
      <c r="D8" s="46" t="s">
        <v>15</v>
      </c>
      <c r="E8" s="46" t="s">
        <v>75</v>
      </c>
      <c r="F8" s="46" t="s">
        <v>2</v>
      </c>
      <c r="G8" s="46">
        <v>1440</v>
      </c>
      <c r="H8" s="46">
        <v>4</v>
      </c>
      <c r="I8" s="46">
        <v>5</v>
      </c>
      <c r="J8" s="120">
        <v>37073</v>
      </c>
      <c r="K8" s="120">
        <v>43922</v>
      </c>
      <c r="L8" s="120">
        <v>45548</v>
      </c>
    </row>
    <row r="9" spans="1:12" x14ac:dyDescent="0.25">
      <c r="A9" s="65" t="s">
        <v>1277</v>
      </c>
      <c r="B9" s="46" t="s">
        <v>1257</v>
      </c>
      <c r="C9" s="46" t="s">
        <v>1346</v>
      </c>
      <c r="D9" s="46" t="s">
        <v>15</v>
      </c>
      <c r="E9" s="46" t="s">
        <v>39</v>
      </c>
      <c r="F9" s="46" t="s">
        <v>2</v>
      </c>
      <c r="G9" s="46">
        <v>1615</v>
      </c>
      <c r="H9" s="46">
        <v>7</v>
      </c>
      <c r="I9" s="46">
        <v>2</v>
      </c>
      <c r="J9" s="120">
        <v>37987</v>
      </c>
      <c r="K9" s="120">
        <v>43922</v>
      </c>
      <c r="L9" s="120">
        <v>45548</v>
      </c>
    </row>
    <row r="10" spans="1:12" x14ac:dyDescent="0.25">
      <c r="A10" s="65" t="s">
        <v>1277</v>
      </c>
      <c r="B10" s="46" t="s">
        <v>1257</v>
      </c>
      <c r="C10" s="46" t="s">
        <v>485</v>
      </c>
      <c r="D10" s="46" t="s">
        <v>15</v>
      </c>
      <c r="E10" s="46" t="s">
        <v>75</v>
      </c>
      <c r="F10" s="46" t="s">
        <v>2</v>
      </c>
      <c r="G10" s="46">
        <v>1510</v>
      </c>
      <c r="H10" s="46">
        <v>5</v>
      </c>
      <c r="I10" s="46">
        <v>5</v>
      </c>
      <c r="J10" s="120">
        <v>37987</v>
      </c>
      <c r="K10" s="120">
        <v>43922</v>
      </c>
      <c r="L10" s="120">
        <v>45548</v>
      </c>
    </row>
    <row r="11" spans="1:12" x14ac:dyDescent="0.25">
      <c r="A11" s="65" t="s">
        <v>1277</v>
      </c>
      <c r="B11" s="46" t="s">
        <v>1257</v>
      </c>
      <c r="C11" s="46" t="s">
        <v>1258</v>
      </c>
      <c r="D11" s="46" t="s">
        <v>15</v>
      </c>
      <c r="E11" s="46" t="s">
        <v>75</v>
      </c>
      <c r="F11" s="46" t="s">
        <v>2</v>
      </c>
      <c r="G11" s="46">
        <v>1510</v>
      </c>
      <c r="H11" s="46">
        <v>5</v>
      </c>
      <c r="I11" s="46">
        <v>5</v>
      </c>
      <c r="J11" s="120">
        <v>37987</v>
      </c>
      <c r="K11" s="120">
        <v>43922</v>
      </c>
      <c r="L11" s="120">
        <v>45471</v>
      </c>
    </row>
    <row r="12" spans="1:12" x14ac:dyDescent="0.25">
      <c r="A12" s="65" t="s">
        <v>1277</v>
      </c>
      <c r="B12" s="46" t="s">
        <v>1257</v>
      </c>
      <c r="C12" s="46" t="s">
        <v>308</v>
      </c>
      <c r="D12" s="46" t="s">
        <v>15</v>
      </c>
      <c r="E12" s="46" t="s">
        <v>75</v>
      </c>
      <c r="F12" s="46" t="s">
        <v>2</v>
      </c>
      <c r="G12" s="46">
        <v>1510</v>
      </c>
      <c r="H12" s="46">
        <v>5</v>
      </c>
      <c r="I12" s="46">
        <v>5</v>
      </c>
      <c r="J12" s="120">
        <v>38231</v>
      </c>
      <c r="K12" s="120">
        <v>43922</v>
      </c>
      <c r="L12" s="120">
        <v>45548</v>
      </c>
    </row>
    <row r="13" spans="1:12" x14ac:dyDescent="0.25">
      <c r="A13" s="65" t="s">
        <v>1277</v>
      </c>
      <c r="B13" s="46" t="s">
        <v>1257</v>
      </c>
      <c r="C13" s="46" t="s">
        <v>1259</v>
      </c>
      <c r="D13" s="46" t="s">
        <v>15</v>
      </c>
      <c r="E13" s="46" t="s">
        <v>75</v>
      </c>
      <c r="F13" s="46" t="s">
        <v>9</v>
      </c>
      <c r="G13" s="46">
        <v>1540</v>
      </c>
      <c r="H13" s="46">
        <v>4</v>
      </c>
      <c r="I13" s="46">
        <v>5</v>
      </c>
      <c r="J13" s="120">
        <v>40177</v>
      </c>
      <c r="K13" s="120">
        <v>43922</v>
      </c>
      <c r="L13" s="120">
        <v>45471</v>
      </c>
    </row>
    <row r="14" spans="1:12" x14ac:dyDescent="0.25">
      <c r="A14" s="65" t="s">
        <v>1277</v>
      </c>
      <c r="B14" s="46" t="s">
        <v>1257</v>
      </c>
      <c r="C14" s="46" t="s">
        <v>426</v>
      </c>
      <c r="D14" s="46" t="s">
        <v>52</v>
      </c>
      <c r="E14" s="46" t="s">
        <v>926</v>
      </c>
      <c r="F14" s="46" t="s">
        <v>9</v>
      </c>
      <c r="G14" s="46">
        <v>2570</v>
      </c>
      <c r="H14" s="46">
        <v>10</v>
      </c>
      <c r="I14" s="46">
        <v>8</v>
      </c>
      <c r="J14" s="120">
        <v>40318</v>
      </c>
      <c r="K14" s="120">
        <v>43922</v>
      </c>
      <c r="L14" s="120">
        <v>45548</v>
      </c>
    </row>
    <row r="15" spans="1:12" x14ac:dyDescent="0.25">
      <c r="A15" s="65" t="s">
        <v>1277</v>
      </c>
      <c r="B15" s="46" t="s">
        <v>1260</v>
      </c>
      <c r="C15" s="46" t="s">
        <v>1261</v>
      </c>
      <c r="D15" s="46" t="s">
        <v>20</v>
      </c>
      <c r="E15" s="46" t="s">
        <v>1262</v>
      </c>
      <c r="F15" s="46" t="s">
        <v>132</v>
      </c>
      <c r="G15" s="46">
        <v>247</v>
      </c>
      <c r="H15" s="46"/>
      <c r="I15" s="46">
        <v>1</v>
      </c>
      <c r="J15" s="120">
        <v>43874</v>
      </c>
      <c r="K15" s="120">
        <v>43922</v>
      </c>
      <c r="L15" s="120">
        <v>45471</v>
      </c>
    </row>
    <row r="16" spans="1:12" x14ac:dyDescent="0.25">
      <c r="A16" s="65" t="s">
        <v>1277</v>
      </c>
      <c r="B16" s="46" t="s">
        <v>1260</v>
      </c>
      <c r="C16" s="46" t="s">
        <v>1263</v>
      </c>
      <c r="D16" s="46" t="s">
        <v>20</v>
      </c>
      <c r="E16" s="46" t="s">
        <v>1264</v>
      </c>
      <c r="F16" s="46" t="s">
        <v>589</v>
      </c>
      <c r="G16" s="46"/>
      <c r="H16" s="46">
        <v>0</v>
      </c>
      <c r="I16" s="46"/>
      <c r="J16" s="120">
        <v>37300</v>
      </c>
      <c r="K16" s="120">
        <v>43922</v>
      </c>
      <c r="L16" s="120">
        <v>45471</v>
      </c>
    </row>
    <row r="17" spans="1:12" x14ac:dyDescent="0.25">
      <c r="A17" s="65" t="s">
        <v>1277</v>
      </c>
      <c r="B17" s="46" t="s">
        <v>1260</v>
      </c>
      <c r="C17" s="46" t="s">
        <v>1265</v>
      </c>
      <c r="D17" s="46" t="s">
        <v>1169</v>
      </c>
      <c r="E17" s="46" t="s">
        <v>1266</v>
      </c>
      <c r="F17" s="46" t="s">
        <v>132</v>
      </c>
      <c r="G17" s="46">
        <v>143</v>
      </c>
      <c r="H17" s="46"/>
      <c r="I17" s="46">
        <v>1</v>
      </c>
      <c r="J17" s="120">
        <v>42403</v>
      </c>
      <c r="K17" s="120">
        <v>43922</v>
      </c>
      <c r="L17" s="120">
        <v>45471</v>
      </c>
    </row>
    <row r="18" spans="1:12" x14ac:dyDescent="0.25">
      <c r="A18" s="65" t="s">
        <v>1277</v>
      </c>
      <c r="B18" s="46" t="s">
        <v>1347</v>
      </c>
      <c r="C18" s="46" t="s">
        <v>1348</v>
      </c>
      <c r="D18" s="46" t="s">
        <v>1349</v>
      </c>
      <c r="E18" s="46" t="s">
        <v>1350</v>
      </c>
      <c r="F18" s="46"/>
      <c r="G18" s="46"/>
      <c r="H18" s="46">
        <v>1</v>
      </c>
      <c r="I18" s="46">
        <v>1</v>
      </c>
      <c r="J18" s="120">
        <v>44840</v>
      </c>
      <c r="K18" s="120">
        <v>44917</v>
      </c>
      <c r="L18" s="120">
        <v>45422</v>
      </c>
    </row>
    <row r="19" spans="1:12" x14ac:dyDescent="0.25">
      <c r="A19" s="118" t="s">
        <v>1351</v>
      </c>
      <c r="B19" s="54" t="s">
        <v>1257</v>
      </c>
      <c r="C19" s="54" t="s">
        <v>1267</v>
      </c>
      <c r="D19" s="54" t="s">
        <v>15</v>
      </c>
      <c r="E19" s="54" t="s">
        <v>39</v>
      </c>
      <c r="F19" s="54" t="s">
        <v>9</v>
      </c>
      <c r="G19" s="54">
        <v>1650</v>
      </c>
      <c r="H19" s="54">
        <v>5</v>
      </c>
      <c r="I19" s="54">
        <v>5</v>
      </c>
      <c r="J19" s="109">
        <v>39113</v>
      </c>
      <c r="K19" s="109">
        <v>43922</v>
      </c>
      <c r="L19" s="109">
        <v>45400</v>
      </c>
    </row>
    <row r="20" spans="1:12" x14ac:dyDescent="0.25">
      <c r="A20" s="118" t="s">
        <v>1351</v>
      </c>
      <c r="B20" s="54" t="s">
        <v>1257</v>
      </c>
      <c r="C20" s="54" t="s">
        <v>1268</v>
      </c>
      <c r="D20" s="54" t="s">
        <v>52</v>
      </c>
      <c r="E20" s="54" t="s">
        <v>51</v>
      </c>
      <c r="F20" s="54" t="s">
        <v>2</v>
      </c>
      <c r="G20" s="54">
        <v>1190</v>
      </c>
      <c r="H20" s="54">
        <v>4</v>
      </c>
      <c r="I20" s="54">
        <v>4</v>
      </c>
      <c r="J20" s="109">
        <v>39930</v>
      </c>
      <c r="K20" s="109">
        <v>43922</v>
      </c>
      <c r="L20" s="109">
        <v>45386</v>
      </c>
    </row>
    <row r="21" spans="1:12" x14ac:dyDescent="0.25">
      <c r="A21" s="118" t="s">
        <v>1351</v>
      </c>
      <c r="B21" s="54" t="s">
        <v>1257</v>
      </c>
      <c r="C21" s="54" t="s">
        <v>1269</v>
      </c>
      <c r="D21" s="54" t="s">
        <v>15</v>
      </c>
      <c r="E21" s="54" t="s">
        <v>75</v>
      </c>
      <c r="F21" s="54" t="s">
        <v>9</v>
      </c>
      <c r="G21" s="54">
        <v>1670</v>
      </c>
      <c r="H21" s="54">
        <v>4</v>
      </c>
      <c r="I21" s="54">
        <v>5</v>
      </c>
      <c r="J21" s="109">
        <v>42502</v>
      </c>
      <c r="K21" s="109">
        <v>43922</v>
      </c>
      <c r="L21" s="109">
        <v>45386</v>
      </c>
    </row>
    <row r="22" spans="1:12" x14ac:dyDescent="0.25">
      <c r="A22" s="65" t="s">
        <v>1270</v>
      </c>
      <c r="B22" s="54" t="s">
        <v>1257</v>
      </c>
      <c r="C22" s="54" t="s">
        <v>1271</v>
      </c>
      <c r="D22" s="54" t="s">
        <v>52</v>
      </c>
      <c r="E22" s="54" t="s">
        <v>121</v>
      </c>
      <c r="F22" s="54" t="s">
        <v>2</v>
      </c>
      <c r="G22" s="54">
        <v>2505</v>
      </c>
      <c r="H22" s="54">
        <v>9</v>
      </c>
      <c r="I22" s="54">
        <v>9</v>
      </c>
      <c r="J22" s="109">
        <v>38657</v>
      </c>
      <c r="K22" s="109">
        <v>43922</v>
      </c>
      <c r="L22" s="109">
        <v>45386</v>
      </c>
    </row>
    <row r="23" spans="1:12" x14ac:dyDescent="0.25">
      <c r="A23" s="118" t="s">
        <v>1357</v>
      </c>
      <c r="B23" s="54" t="s">
        <v>1257</v>
      </c>
      <c r="C23" s="54" t="s">
        <v>1272</v>
      </c>
      <c r="D23" s="54" t="s">
        <v>52</v>
      </c>
      <c r="E23" s="54" t="s">
        <v>123</v>
      </c>
      <c r="F23" s="54" t="s">
        <v>2</v>
      </c>
      <c r="G23" s="54">
        <v>2050</v>
      </c>
      <c r="H23" s="54">
        <v>6</v>
      </c>
      <c r="I23" s="54">
        <v>5</v>
      </c>
      <c r="J23" s="109">
        <v>43698</v>
      </c>
      <c r="K23" s="109">
        <v>44197</v>
      </c>
      <c r="L23" s="109">
        <v>45429</v>
      </c>
    </row>
    <row r="24" spans="1:12" x14ac:dyDescent="0.25">
      <c r="A24" s="118" t="s">
        <v>1357</v>
      </c>
      <c r="B24" s="54" t="s">
        <v>1257</v>
      </c>
      <c r="C24" s="54" t="s">
        <v>1352</v>
      </c>
      <c r="D24" s="54" t="s">
        <v>52</v>
      </c>
      <c r="E24" s="54" t="s">
        <v>123</v>
      </c>
      <c r="F24" s="54" t="s">
        <v>2</v>
      </c>
      <c r="G24" s="54">
        <v>2050</v>
      </c>
      <c r="H24" s="54">
        <v>6</v>
      </c>
      <c r="I24" s="54">
        <v>5</v>
      </c>
      <c r="J24" s="109">
        <v>43698</v>
      </c>
      <c r="K24" s="109">
        <v>44197</v>
      </c>
      <c r="L24" s="109">
        <v>45581</v>
      </c>
    </row>
    <row r="25" spans="1:12" x14ac:dyDescent="0.25">
      <c r="A25" s="118" t="s">
        <v>1357</v>
      </c>
      <c r="B25" s="54" t="s">
        <v>1257</v>
      </c>
      <c r="C25" s="54" t="s">
        <v>1353</v>
      </c>
      <c r="D25" s="54" t="s">
        <v>52</v>
      </c>
      <c r="E25" s="54" t="s">
        <v>123</v>
      </c>
      <c r="F25" s="54" t="s">
        <v>9</v>
      </c>
      <c r="G25" s="54">
        <v>2120</v>
      </c>
      <c r="H25" s="54">
        <v>5</v>
      </c>
      <c r="I25" s="54">
        <v>5</v>
      </c>
      <c r="J25" s="109">
        <v>44337</v>
      </c>
      <c r="K25" s="109">
        <v>44355</v>
      </c>
      <c r="L25" s="109">
        <v>45581</v>
      </c>
    </row>
    <row r="26" spans="1:12" x14ac:dyDescent="0.25">
      <c r="A26" s="118" t="s">
        <v>1357</v>
      </c>
      <c r="B26" s="54" t="s">
        <v>1257</v>
      </c>
      <c r="C26" s="54" t="s">
        <v>1354</v>
      </c>
      <c r="D26" s="54" t="s">
        <v>213</v>
      </c>
      <c r="E26" s="54" t="s">
        <v>214</v>
      </c>
      <c r="F26" s="54" t="s">
        <v>9</v>
      </c>
      <c r="G26" s="54">
        <v>3500</v>
      </c>
      <c r="H26" s="54">
        <v>8</v>
      </c>
      <c r="I26" s="54">
        <v>2</v>
      </c>
      <c r="J26" s="109">
        <v>41660</v>
      </c>
      <c r="K26" s="109">
        <v>44197</v>
      </c>
      <c r="L26" s="109">
        <v>45548</v>
      </c>
    </row>
    <row r="27" spans="1:12" x14ac:dyDescent="0.25">
      <c r="A27" s="118" t="s">
        <v>1357</v>
      </c>
      <c r="B27" s="54" t="s">
        <v>1257</v>
      </c>
      <c r="C27" s="54" t="s">
        <v>1273</v>
      </c>
      <c r="D27" s="54" t="s">
        <v>202</v>
      </c>
      <c r="E27" s="54" t="s">
        <v>1274</v>
      </c>
      <c r="F27" s="54" t="s">
        <v>9</v>
      </c>
      <c r="G27" s="54">
        <v>3500</v>
      </c>
      <c r="H27" s="54">
        <v>8</v>
      </c>
      <c r="J27" s="109">
        <v>42492</v>
      </c>
      <c r="K27" s="109">
        <v>44197</v>
      </c>
      <c r="L27" s="109">
        <v>45427</v>
      </c>
    </row>
    <row r="28" spans="1:12" x14ac:dyDescent="0.25">
      <c r="A28" s="118" t="s">
        <v>1357</v>
      </c>
      <c r="B28" s="54" t="s">
        <v>1257</v>
      </c>
      <c r="C28" s="54" t="s">
        <v>1275</v>
      </c>
      <c r="D28" s="54" t="s">
        <v>202</v>
      </c>
      <c r="E28" s="54" t="s">
        <v>1274</v>
      </c>
      <c r="F28" s="54" t="s">
        <v>9</v>
      </c>
      <c r="G28" s="54">
        <v>3500</v>
      </c>
      <c r="H28" s="54">
        <v>8</v>
      </c>
      <c r="J28" s="109">
        <v>42488</v>
      </c>
      <c r="K28" s="109">
        <v>44197</v>
      </c>
      <c r="L28" s="109">
        <v>45427</v>
      </c>
    </row>
    <row r="29" spans="1:12" x14ac:dyDescent="0.25">
      <c r="A29" s="119" t="s">
        <v>1356</v>
      </c>
      <c r="B29" s="54" t="s">
        <v>1257</v>
      </c>
      <c r="C29" s="54" t="s">
        <v>1276</v>
      </c>
      <c r="D29" s="54" t="s">
        <v>20</v>
      </c>
      <c r="E29" s="54" t="s">
        <v>79</v>
      </c>
      <c r="F29" s="54" t="s">
        <v>9</v>
      </c>
      <c r="G29" s="54">
        <v>1940</v>
      </c>
      <c r="H29" s="54">
        <v>5</v>
      </c>
      <c r="I29" s="54">
        <v>2</v>
      </c>
      <c r="J29" s="109">
        <v>42942</v>
      </c>
      <c r="K29" s="109">
        <v>44197</v>
      </c>
      <c r="L29" s="109">
        <v>45279</v>
      </c>
    </row>
    <row r="30" spans="1:12" x14ac:dyDescent="0.25">
      <c r="A30" s="119" t="s">
        <v>1356</v>
      </c>
      <c r="B30" s="54" t="s">
        <v>1257</v>
      </c>
      <c r="C30" s="54" t="s">
        <v>1355</v>
      </c>
      <c r="D30" s="54" t="s">
        <v>52</v>
      </c>
      <c r="E30" s="54" t="s">
        <v>104</v>
      </c>
      <c r="F30" s="54" t="s">
        <v>9</v>
      </c>
      <c r="G30" s="54">
        <v>1620</v>
      </c>
      <c r="H30" s="54">
        <v>4</v>
      </c>
      <c r="I30" s="54">
        <v>5</v>
      </c>
      <c r="J30" s="109">
        <v>43287</v>
      </c>
      <c r="K30" s="109">
        <v>44197</v>
      </c>
      <c r="L30" s="109">
        <v>45492</v>
      </c>
    </row>
  </sheetData>
  <hyperlinks>
    <hyperlink ref="A29:A30" r:id="rId1" display="Fiche Client/Fiche Client _ MILLAU CH.docx"/>
  </hyperlinks>
  <pageMargins left="0.7" right="0.7" top="0.75" bottom="0.75" header="0.3" footer="0.3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2"/>
  <sheetViews>
    <sheetView workbookViewId="0">
      <selection activeCell="K22" sqref="K22"/>
    </sheetView>
  </sheetViews>
  <sheetFormatPr baseColWidth="10" defaultRowHeight="15" x14ac:dyDescent="0.25"/>
  <cols>
    <col min="1" max="1" width="26" bestFit="1" customWidth="1"/>
  </cols>
  <sheetData>
    <row r="2" spans="1:2" x14ac:dyDescent="0.25">
      <c r="A2" t="s">
        <v>257</v>
      </c>
      <c r="B2" s="33">
        <v>45748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13</vt:i4>
      </vt:variant>
      <vt:variant>
        <vt:lpstr>Plages nommées</vt:lpstr>
      </vt:variant>
      <vt:variant>
        <vt:i4>9</vt:i4>
      </vt:variant>
    </vt:vector>
  </HeadingPairs>
  <TitlesOfParts>
    <vt:vector size="22" baseType="lpstr">
      <vt:lpstr>RECAP PARC GHT</vt:lpstr>
      <vt:lpstr>Parc CHUM</vt:lpstr>
      <vt:lpstr>Parc HBT</vt:lpstr>
      <vt:lpstr>Parc St Affrique</vt:lpstr>
      <vt:lpstr>Parc Millau</vt:lpstr>
      <vt:lpstr>Parc Lunel</vt:lpstr>
      <vt:lpstr>Parc Lodeve</vt:lpstr>
      <vt:lpstr>Parc Clermont l'Hérault</vt:lpstr>
      <vt:lpstr>Parc Lamalou</vt:lpstr>
      <vt:lpstr>Parc Séverac</vt:lpstr>
      <vt:lpstr>Parc EHPAD Millau</vt:lpstr>
      <vt:lpstr>SORTIE DU PARC AUTO</vt:lpstr>
      <vt:lpstr>DONNEES</vt:lpstr>
      <vt:lpstr>CLERMONT</vt:lpstr>
      <vt:lpstr>EHPADMILLAU</vt:lpstr>
      <vt:lpstr>HBT</vt:lpstr>
      <vt:lpstr>LAMALOU</vt:lpstr>
      <vt:lpstr>LODEVE</vt:lpstr>
      <vt:lpstr>LUNEL</vt:lpstr>
      <vt:lpstr>Millau</vt:lpstr>
      <vt:lpstr>SEVERAC</vt:lpstr>
      <vt:lpstr>StAffrique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2024-12-02T09:02:49Z</dcterms:modified>
</cp:coreProperties>
</file>