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X:\PROJETS\240430-ECOLE CHIMIE\DCE\0 DOSSIER DCE\PIECES ECRITES\DPGF\"/>
    </mc:Choice>
  </mc:AlternateContent>
  <xr:revisionPtr revIDLastSave="0" documentId="13_ncr:1_{D99413D3-0C9A-43C1-A51B-1835F1A4E7A5}" xr6:coauthVersionLast="47" xr6:coauthVersionMax="47" xr10:uidLastSave="{00000000-0000-0000-0000-000000000000}"/>
  <bookViews>
    <workbookView xWindow="-25320" yWindow="-120" windowWidth="25440" windowHeight="15390" activeTab="1" xr2:uid="{00000000-000D-0000-FFFF-FFFF00000000}"/>
  </bookViews>
  <sheets>
    <sheet name="Page de Garde" sheetId="4" r:id="rId1"/>
    <sheet name="1609 DCE DPGF Lot CV-PS" sheetId="1" r:id="rId2"/>
    <sheet name="Récapitulatif" sheetId="3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</externalReferences>
  <definedNames>
    <definedName name="__IntlFixup" hidden="1">TRUE</definedName>
    <definedName name="__IntlFixupTable" hidden="1">#REF!</definedName>
    <definedName name="_Hlk170199950" localSheetId="0">'Page de Garde'!$D$2</definedName>
    <definedName name="_Toc111047797" localSheetId="0">'Page de Garde'!$H$41</definedName>
    <definedName name="_Toc33319365">[1]DPGF!#REF!</definedName>
    <definedName name="_Toc33320655">[1]DPGF!#REF!</definedName>
    <definedName name="_Toc33320658">[1]DPGF!#REF!</definedName>
    <definedName name="_Toc33320659">[1]DPGF!#REF!</definedName>
    <definedName name="_Toc33320662">[1]DPGF!#REF!</definedName>
    <definedName name="_Toc33320663">[1]DPGF!#REF!</definedName>
    <definedName name="_Toc33320664">[1]DPGF!#REF!</definedName>
    <definedName name="_Toc33320666">[1]DPGF!#REF!</definedName>
    <definedName name="_Toc33320667">[1]DPGF!#REF!</definedName>
    <definedName name="_Toc33320670">[1]DPGF!#REF!</definedName>
    <definedName name="_Toc37236920">[1]DPGF!#REF!</definedName>
    <definedName name="_Toc37236921">[1]DPGF!#REF!</definedName>
    <definedName name="_Toc37251263">[1]DPGF!#REF!</definedName>
    <definedName name="_Toc37251264">[1]DPGF!#REF!</definedName>
    <definedName name="_Toc37251265">[1]DPGF!#REF!</definedName>
    <definedName name="_Toc37464377">[1]DPGF!#REF!</definedName>
    <definedName name="_Toc37464378">[1]DPGF!#REF!</definedName>
    <definedName name="_Toc37464382">[1]DPGF!#REF!</definedName>
    <definedName name="_Toc37464383">[1]DPGF!#REF!</definedName>
    <definedName name="_Toc37464384">[1]DPGF!#REF!</definedName>
    <definedName name="_Toc37464385">[1]DPGF!#REF!</definedName>
    <definedName name="_Toc37464386">[1]DPGF!#REF!</definedName>
    <definedName name="_Toc37464389">[1]DPGF!#REF!</definedName>
    <definedName name="_Toc37464390">[1]DPGF!#REF!</definedName>
    <definedName name="_Toc39393933">[1]DPGF!#REF!</definedName>
    <definedName name="_Toc39393934">[1]DPGF!#REF!</definedName>
    <definedName name="_Toc39393935">[1]DPGF!#REF!</definedName>
    <definedName name="_Toc39393948">[1]DPGF!#REF!</definedName>
    <definedName name="_Toc39393949">[1]DPGF!#REF!</definedName>
    <definedName name="_Toc41206590">[1]DPGF!#REF!</definedName>
    <definedName name="_Toc41206591">[1]DPGF!#REF!</definedName>
    <definedName name="_Toc41206602">[1]DPGF!#REF!</definedName>
    <definedName name="_Toc43107197">[1]DPGF!#REF!</definedName>
    <definedName name="_Toc46908890">[1]DPGF!#REF!</definedName>
    <definedName name="_Toc46908894">[1]DPGF!#REF!</definedName>
    <definedName name="_Toc46908896">[1]DPGF!#REF!</definedName>
    <definedName name="_Toc46908897">[1]DPGF!#REF!</definedName>
    <definedName name="_Toc46908898">[1]DPGF!#REF!</definedName>
    <definedName name="_Toc46908899">[1]DPGF!#REF!</definedName>
    <definedName name="_Toc46908903">[1]DPGF!#REF!</definedName>
    <definedName name="_Toc46908904">[1]DPGF!#REF!</definedName>
    <definedName name="_Toc46908905">[1]DPGF!#REF!</definedName>
    <definedName name="_Toc47755817">[1]DPGF!#REF!</definedName>
    <definedName name="_Toc47755825">[1]DPGF!#REF!</definedName>
    <definedName name="_Toc47755826">[1]DPGF!#REF!</definedName>
    <definedName name="_Toc47755827">[1]DPGF!#REF!</definedName>
    <definedName name="_Toc47755828">[1]DPGF!#REF!</definedName>
    <definedName name="_Toc47755829">[1]DPGF!#REF!</definedName>
    <definedName name="_Toc47755830">[1]DPGF!#REF!</definedName>
    <definedName name="_Toc47755831">[1]DPGF!#REF!</definedName>
    <definedName name="_Toc47755832">[1]DPGF!#REF!</definedName>
    <definedName name="_Toc47755835">[1]DPGF!#REF!</definedName>
    <definedName name="_Toc47755836">[1]DPGF!#REF!</definedName>
    <definedName name="_Toc47755837">[1]DPGF!#REF!</definedName>
    <definedName name="_Toc47755838">[1]DPGF!#REF!</definedName>
    <definedName name="_Toc47839757">[1]DPGF!#REF!</definedName>
    <definedName name="_Toc47839759">[1]DPGF!#REF!</definedName>
    <definedName name="_Toc47839760">[1]DPGF!#REF!</definedName>
    <definedName name="_Toc47839761">[1]DPGF!#REF!</definedName>
    <definedName name="_Toc47839762">[1]DPGF!#REF!</definedName>
    <definedName name="_Toc47839763">[1]DPGF!#REF!</definedName>
    <definedName name="_Toc47839766">[1]DPGF!#REF!</definedName>
    <definedName name="_Toc510844759">[1]DPGF!#REF!</definedName>
    <definedName name="_Toc510844760">[1]DPGF!#REF!</definedName>
    <definedName name="_Toc510844761">[1]DPGF!#REF!</definedName>
    <definedName name="_Toc522069834">[1]DPGF!#REF!</definedName>
    <definedName name="_Toc526237214" localSheetId="0">'Page de Garde'!$A$39</definedName>
    <definedName name="_Toc526237215" localSheetId="0">'Page de Garde'!$H$40</definedName>
    <definedName name="_Toc526237217" localSheetId="0">'Page de Garde'!#REF!</definedName>
    <definedName name="_Toc526237218" localSheetId="0">'Page de Garde'!#REF!</definedName>
    <definedName name="_Toc526237219" localSheetId="0">'Page de Garde'!#REF!</definedName>
    <definedName name="_Toc526237220" localSheetId="0">'Page de Garde'!#REF!</definedName>
    <definedName name="_Toc526237222" localSheetId="0">'Page de Garde'!#REF!</definedName>
    <definedName name="_Toc54518049">[1]DPGF!#REF!</definedName>
    <definedName name="_Toc54518050">[1]DPGF!#REF!</definedName>
    <definedName name="_Toc54518051">[1]DPGF!#REF!</definedName>
    <definedName name="_Toc54518052">[1]DPGF!#REF!</definedName>
    <definedName name="_Toc54518053">[1]DPGF!#REF!</definedName>
    <definedName name="_Toc54518054">[1]DPGF!#REF!</definedName>
    <definedName name="_Toc54518056">[1]DPGF!#REF!</definedName>
    <definedName name="_Toc54518057">[1]DPGF!#REF!</definedName>
    <definedName name="_Toc54518058">[1]DPGF!#REF!</definedName>
    <definedName name="_Toc54518059">[1]DPGF!#REF!</definedName>
    <definedName name="_Toc54518060">[1]DPGF!#REF!</definedName>
    <definedName name="_Toc54518061">[1]DPGF!#REF!</definedName>
    <definedName name="_Toc54518062">[1]DPGF!#REF!</definedName>
    <definedName name="_Toc54518063">[1]DPGF!#REF!</definedName>
    <definedName name="_Toc54518065">[1]DPGF!#REF!</definedName>
    <definedName name="_Toc54518068">[1]DPGF!#REF!</definedName>
    <definedName name="_Toc54598366">[1]DPGF!#REF!</definedName>
    <definedName name="_Toc54599342">[1]DPGF!#REF!</definedName>
    <definedName name="_Toc54599343">[1]DPGF!#REF!</definedName>
    <definedName name="_Toc54599344">[1]DPGF!#REF!</definedName>
    <definedName name="_Toc54599347">[1]DPGF!#REF!</definedName>
    <definedName name="_Toc59415304">#REF!</definedName>
    <definedName name="_Toc59415306">#REF!</definedName>
    <definedName name="_Toc59415307">#REF!</definedName>
    <definedName name="_Toc59415308">#REF!</definedName>
    <definedName name="_Toc59415309">#REF!</definedName>
    <definedName name="_Toc59415310">#REF!</definedName>
    <definedName name="_Toc59415312">#REF!</definedName>
    <definedName name="_Toc59415313">#REF!</definedName>
    <definedName name="_Toc59415314">#REF!</definedName>
    <definedName name="_Toc59415315">#REF!</definedName>
    <definedName name="_Toc59415316">#REF!</definedName>
    <definedName name="_Toc59415317">#REF!</definedName>
    <definedName name="_Toc59415318">#REF!</definedName>
    <definedName name="_Toc59415319">#REF!</definedName>
    <definedName name="_Toc59415320">#REF!</definedName>
    <definedName name="_Toc59415321">#REF!</definedName>
    <definedName name="_Toc59415322">#REF!</definedName>
    <definedName name="_Toc61075272">#REF!</definedName>
    <definedName name="_Toc61075273">#REF!</definedName>
    <definedName name="_Toc61077757">#REF!</definedName>
    <definedName name="_Toc61339878">#REF!</definedName>
    <definedName name="_Toc61339879">#REF!</definedName>
    <definedName name="_Toc61339880">#REF!</definedName>
    <definedName name="_Toc61339881">#REF!</definedName>
    <definedName name="_Toc61339882">#REF!</definedName>
    <definedName name="_Toc61339883">#REF!</definedName>
    <definedName name="_Toc61339884">#REF!</definedName>
    <definedName name="_Toc61339885">#REF!</definedName>
    <definedName name="_Toc61339886">#REF!</definedName>
    <definedName name="_Toc61339887">#REF!</definedName>
    <definedName name="_Toc61339888">#REF!</definedName>
    <definedName name="_Toc61339889">#REF!</definedName>
    <definedName name="_Toc61339890">#REF!</definedName>
    <definedName name="_Toc61339891">#REF!</definedName>
    <definedName name="_Toc61339892">#REF!</definedName>
    <definedName name="_Toc61339893">#REF!</definedName>
    <definedName name="_Toc61339894">#REF!</definedName>
    <definedName name="_Toc61339896">#REF!</definedName>
    <definedName name="_Toc61339897">#REF!</definedName>
    <definedName name="_Toc61339898">#REF!</definedName>
    <definedName name="_Toc61339899">#REF!</definedName>
    <definedName name="_Toc61339900">#REF!</definedName>
    <definedName name="_Toc61339901">#REF!</definedName>
    <definedName name="_Toc61339902">#REF!</definedName>
    <definedName name="_Toc61339903">#REF!</definedName>
    <definedName name="_Toc61339904">#REF!</definedName>
    <definedName name="_Toc61339905">#REF!</definedName>
    <definedName name="_Toc64087395">[1]DPGF!#REF!</definedName>
    <definedName name="_Toc64087396">[1]DPGF!#REF!</definedName>
    <definedName name="_Toc64099776">[1]DPGF!#REF!</definedName>
    <definedName name="_Toc64099777">[1]DPGF!#REF!</definedName>
    <definedName name="_Toc64100835">[1]DPGF!#REF!</definedName>
    <definedName name="_Toc64100836">[1]DPGF!#REF!</definedName>
    <definedName name="_Toc64100837">[1]DPGF!#REF!</definedName>
    <definedName name="_Toc64100838">[1]DPGF!#REF!</definedName>
    <definedName name="_Toc64100839">[1]DPGF!#REF!</definedName>
    <definedName name="_Toc64100840">[1]DPGF!#REF!</definedName>
    <definedName name="_Toc64100841">[1]DPGF!#REF!</definedName>
    <definedName name="_Toc64103309">[1]DPGF!#REF!</definedName>
    <definedName name="_Toc64103310">[1]DPGF!#REF!</definedName>
    <definedName name="_Toc64103311">[1]DPGF!#REF!</definedName>
    <definedName name="_Toc64103312">[1]DPGF!#REF!</definedName>
    <definedName name="_Toc64103313">[1]DPGF!#REF!</definedName>
    <definedName name="_Toc64103314">[1]DPGF!#REF!</definedName>
    <definedName name="_Toc64103315">[1]DPGF!#REF!</definedName>
    <definedName name="_Toc64108265">[1]DPGF!#REF!</definedName>
    <definedName name="_Toc64108266">[1]DPGF!#REF!</definedName>
    <definedName name="_Toc64108267">[1]DPGF!#REF!</definedName>
    <definedName name="_Toc64108268">[1]DPGF!#REF!</definedName>
    <definedName name="_Toc64111022">[1]DPGF!#REF!</definedName>
    <definedName name="_Toc64111023">[1]DPGF!#REF!</definedName>
    <definedName name="_Toc64111024">[1]DPGF!#REF!</definedName>
    <definedName name="_Toc64111025">[1]DPGF!#REF!</definedName>
    <definedName name="_Toc64111026">[1]DPGF!#REF!</definedName>
    <definedName name="_Toc64111027">[1]DPGF!#REF!</definedName>
    <definedName name="_Toc64111028">[1]DPGF!#REF!</definedName>
    <definedName name="_Toc64111917">[1]DPGF!#REF!</definedName>
    <definedName name="_Toc64111919">[1]DPGF!#REF!</definedName>
    <definedName name="_Toc64346475">[1]DPGF!#REF!</definedName>
    <definedName name="adra">#REF!</definedName>
    <definedName name="adresse">#REF!</definedName>
    <definedName name="adrm">#REF!</definedName>
    <definedName name="adro">#REF!</definedName>
    <definedName name="adro1">#REF!</definedName>
    <definedName name="chro">[2]VAR!$C$5</definedName>
    <definedName name="CLIENT">#REF!</definedName>
    <definedName name="CODELOT">#REF!</definedName>
    <definedName name="coeff_F">#REF!</definedName>
    <definedName name="coeff_M">#REF!</definedName>
    <definedName name="coeff_S">#REF!</definedName>
    <definedName name="conversion">#REF!</definedName>
    <definedName name="DATE_DEVIS">#REF!</definedName>
    <definedName name="DATEVALEUR">#REF!</definedName>
    <definedName name="deb_devis">#REF!</definedName>
    <definedName name="deca">#REF!</definedName>
    <definedName name="deca1">#REF!</definedName>
    <definedName name="dern_col">#REF!</definedName>
    <definedName name="DERN_FAM">#REF!</definedName>
    <definedName name="desa">#REF!</definedName>
    <definedName name="desm">#REF!</definedName>
    <definedName name="deso">#REF!</definedName>
    <definedName name="deso1">#REF!</definedName>
    <definedName name="email">#REF!</definedName>
    <definedName name="ESSAI">999</definedName>
    <definedName name="faxa">#REF!</definedName>
    <definedName name="faxa1">#REF!</definedName>
    <definedName name="faxm">#REF!</definedName>
    <definedName name="faxm1">#REF!</definedName>
    <definedName name="FIN_DEVIS">#REF!</definedName>
    <definedName name="_xlnm.Print_Titles" localSheetId="1">'1609 DCE DPGF Lot CV-PS'!$1:$1</definedName>
    <definedName name="libdevis">#REF!</definedName>
    <definedName name="libdevis2">#REF!</definedName>
    <definedName name="Montant">#REF!</definedName>
    <definedName name="No_Devis">#REF!</definedName>
    <definedName name="NOM">#REF!</definedName>
    <definedName name="num_devis">#REF!</definedName>
    <definedName name="OLE_LINK2">[1]DPGF!#REF!</definedName>
    <definedName name="Payment_Needed">"Paiement dû"</definedName>
    <definedName name="PDG">#REF!</definedName>
    <definedName name="pipo">#REF!</definedName>
    <definedName name="posa">#REF!</definedName>
    <definedName name="posa1">#REF!</definedName>
    <definedName name="posm">#REF!</definedName>
    <definedName name="poso">#REF!</definedName>
    <definedName name="pourcent1">#REF!</definedName>
    <definedName name="pourcent2">#REF!</definedName>
    <definedName name="préfixe">#REF!</definedName>
    <definedName name="refo">#REF!</definedName>
    <definedName name="Reimbursement">"Remboursement"</definedName>
    <definedName name="REPLazure">[3]METRE!#REF!</definedName>
    <definedName name="REPPpliolithe">[3]METRE!#REF!</definedName>
    <definedName name="REPRMEÀJOINT">[3]METRE!#REF!</definedName>
    <definedName name="REPS2">[4]METRE!#REF!</definedName>
    <definedName name="REPS3">[4]METRE!#REF!</definedName>
    <definedName name="REPS4">[5]METRE!#REF!</definedName>
    <definedName name="SAISIE_ADR">#REF!</definedName>
    <definedName name="SAiSIE_ADR2">#REF!</definedName>
    <definedName name="SAISIE_CLIENT">#REF!</definedName>
    <definedName name="SAISIE_CP">#REF!</definedName>
    <definedName name="SAISIE_CP2">#REF!</definedName>
    <definedName name="SAISIE_DAT">#REF!</definedName>
    <definedName name="SAISIE_LIB">#REF!</definedName>
    <definedName name="SAISIE_LIB2">#REF!</definedName>
    <definedName name="SAISIE_No">#REF!</definedName>
    <definedName name="SAISIE_NOM">#REF!</definedName>
    <definedName name="SAISIE_NOM2">#REF!</definedName>
    <definedName name="SAISIE_PAG">#REF!</definedName>
    <definedName name="SAISIE_SOC">#REF!</definedName>
    <definedName name="suffixe">#REF!</definedName>
    <definedName name="taux_util">#REF!</definedName>
    <definedName name="TAUXTVA1">#REF!</definedName>
    <definedName name="TAUXTVA2">#REF!</definedName>
    <definedName name="TAUXTVA3">#REF!</definedName>
    <definedName name="TAUXTVA4">#REF!</definedName>
    <definedName name="tel">#REF!</definedName>
    <definedName name="tela">#REF!</definedName>
    <definedName name="tela1">#REF!</definedName>
    <definedName name="telm">#REF!</definedName>
    <definedName name="telm1">#REF!</definedName>
    <definedName name="telo">#REF!</definedName>
    <definedName name="TITREDOC">#REF!</definedName>
    <definedName name="TITREDOSSIER">#REF!</definedName>
    <definedName name="TITRELOT">#REF!</definedName>
    <definedName name="ttt">[6]Paramètres!$C$16</definedName>
    <definedName name="TVA_DEVIS">#REF!</definedName>
    <definedName name="VILLE">#REF!</definedName>
    <definedName name="xxx">[7]Paramètres!$C$13</definedName>
    <definedName name="xxxx">[8]Paramètres!$C$16</definedName>
    <definedName name="xxxxx">[9]Paramètres!$C$13</definedName>
    <definedName name="yy">[10]Paramètres!$C$13</definedName>
    <definedName name="_xlnm.Print_Area" localSheetId="0">'Page de Garde'!$A$2:$G$33</definedName>
    <definedName name="_xlnm.Print_Area" localSheetId="2">Récapitulatif!$B$1:$E$63</definedName>
    <definedName name="zzz">[11]Paramètres!$C$13</definedName>
    <definedName name="zzzz">[7]Paramètres!$C$16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52" i="3" l="1"/>
  <c r="D50" i="3"/>
  <c r="D48" i="3"/>
  <c r="D46" i="3"/>
  <c r="C46" i="3"/>
  <c r="B46" i="3"/>
  <c r="D45" i="3" l="1"/>
  <c r="C45" i="3"/>
  <c r="B45" i="3"/>
  <c r="D40" i="3"/>
  <c r="D39" i="3"/>
  <c r="D38" i="3"/>
  <c r="D37" i="3"/>
  <c r="D36" i="3"/>
  <c r="D35" i="3"/>
  <c r="D34" i="3"/>
  <c r="C40" i="3"/>
  <c r="C39" i="3"/>
  <c r="C38" i="3"/>
  <c r="C37" i="3"/>
  <c r="C36" i="3"/>
  <c r="C35" i="3"/>
  <c r="C34" i="3"/>
  <c r="B40" i="3"/>
  <c r="B39" i="3"/>
  <c r="B38" i="3"/>
  <c r="B37" i="3"/>
  <c r="B36" i="3"/>
  <c r="B35" i="3"/>
  <c r="B34" i="3"/>
  <c r="D33" i="3"/>
  <c r="C33" i="3"/>
  <c r="B33" i="3"/>
  <c r="D32" i="3"/>
  <c r="C32" i="3"/>
  <c r="B32" i="3"/>
  <c r="B31" i="3"/>
  <c r="C31" i="3"/>
  <c r="D28" i="3"/>
  <c r="D27" i="3"/>
  <c r="B28" i="3"/>
  <c r="D29" i="3" l="1"/>
  <c r="D41" i="3"/>
  <c r="B27" i="3"/>
  <c r="C26" i="3"/>
  <c r="B26" i="3"/>
  <c r="D23" i="3"/>
  <c r="D22" i="3"/>
  <c r="B23" i="3"/>
  <c r="B22" i="3"/>
  <c r="D21" i="3"/>
  <c r="C20" i="3"/>
  <c r="D20" i="3"/>
  <c r="B21" i="3"/>
  <c r="B20" i="3"/>
  <c r="D19" i="3"/>
  <c r="D10" i="3"/>
  <c r="D11" i="3"/>
  <c r="D12" i="3"/>
  <c r="D13" i="3"/>
  <c r="C10" i="3"/>
  <c r="C11" i="3"/>
  <c r="C12" i="3"/>
  <c r="C13" i="3"/>
  <c r="B13" i="3"/>
  <c r="B10" i="3"/>
  <c r="B11" i="3"/>
  <c r="B12" i="3"/>
  <c r="D18" i="3"/>
  <c r="D7" i="3"/>
  <c r="D14" i="3"/>
  <c r="D9" i="3"/>
  <c r="D8" i="3"/>
  <c r="D6" i="3"/>
  <c r="D5" i="3"/>
  <c r="C19" i="3"/>
  <c r="B19" i="3"/>
  <c r="C18" i="3"/>
  <c r="B18" i="3"/>
  <c r="C14" i="3"/>
  <c r="C9" i="3"/>
  <c r="C8" i="3"/>
  <c r="C7" i="3"/>
  <c r="C6" i="3"/>
  <c r="B14" i="3"/>
  <c r="B9" i="3"/>
  <c r="B8" i="3"/>
  <c r="B7" i="3"/>
  <c r="B6" i="3"/>
  <c r="B5" i="3"/>
  <c r="D15" i="3" l="1"/>
  <c r="C17" i="3"/>
  <c r="B17" i="3"/>
  <c r="C4" i="3"/>
  <c r="C5" i="3"/>
  <c r="B4" i="3"/>
  <c r="D24" i="3" l="1"/>
  <c r="D43" i="3" s="1"/>
</calcChain>
</file>

<file path=xl/sharedStrings.xml><?xml version="1.0" encoding="utf-8"?>
<sst xmlns="http://schemas.openxmlformats.org/spreadsheetml/2006/main" count="1172" uniqueCount="535">
  <si>
    <t>Code</t>
  </si>
  <si>
    <t>Désignation</t>
  </si>
  <si>
    <t>Unité</t>
  </si>
  <si>
    <t>P.U. HT</t>
  </si>
  <si>
    <t>Montant</t>
  </si>
  <si>
    <t>PRESTATIONS DIVERSES</t>
  </si>
  <si>
    <t>3.1</t>
  </si>
  <si>
    <t>CONTRAINTES DU PGC - INSTALLATIONS DE CHANTIER</t>
  </si>
  <si>
    <t>Ens.</t>
  </si>
  <si>
    <t>FRAIS D'ETUDES</t>
  </si>
  <si>
    <t>CONTROLE, ESSAIS ET MISE EN SERVICE</t>
  </si>
  <si>
    <t>Chauffage</t>
  </si>
  <si>
    <t>Ventilation</t>
  </si>
  <si>
    <t>Acoustique</t>
  </si>
  <si>
    <t>NETTOYAGE DE CHANTIER</t>
  </si>
  <si>
    <t>- Marque :</t>
  </si>
  <si>
    <t>- Type :</t>
  </si>
  <si>
    <t>U</t>
  </si>
  <si>
    <t>y compris accessoires et fixations</t>
  </si>
  <si>
    <t>y compris accessoires de pose et fixations</t>
  </si>
  <si>
    <t>RECAPITULATION GENERALE</t>
  </si>
  <si>
    <t>TOTAL € H.T. 3.</t>
  </si>
  <si>
    <t xml:space="preserve">MONTANT TOTAL € T.T.C.  </t>
  </si>
  <si>
    <t>Quantité BET</t>
  </si>
  <si>
    <t>Quantité Entreprise</t>
  </si>
  <si>
    <t>ml</t>
  </si>
  <si>
    <t>OUVRAGE DE VENTILATION</t>
  </si>
  <si>
    <t>Fait à</t>
  </si>
  <si>
    <t>L'entrepreneur</t>
  </si>
  <si>
    <t xml:space="preserve"> </t>
  </si>
  <si>
    <t>Indice</t>
  </si>
  <si>
    <t>Date</t>
  </si>
  <si>
    <t>TOTAL 3</t>
  </si>
  <si>
    <t>3.2</t>
  </si>
  <si>
    <t>3.3</t>
  </si>
  <si>
    <t>.</t>
  </si>
  <si>
    <t>3.4</t>
  </si>
  <si>
    <t>4.1</t>
  </si>
  <si>
    <t>4.1.1</t>
  </si>
  <si>
    <t>4.1.2</t>
  </si>
  <si>
    <t>4.1.3</t>
  </si>
  <si>
    <t>TOTAL 5</t>
  </si>
  <si>
    <t>TOTAL 6</t>
  </si>
  <si>
    <t>Mandataire :</t>
  </si>
  <si>
    <t>BET Fluides :</t>
  </si>
  <si>
    <t>ARGETEC</t>
  </si>
  <si>
    <t>34 200 SETE</t>
  </si>
  <si>
    <t>Commentaires</t>
  </si>
  <si>
    <t>Rédaction</t>
  </si>
  <si>
    <t>Diffusion initiale</t>
  </si>
  <si>
    <t>F LARDIERE</t>
  </si>
  <si>
    <t>Sous-total 3.3</t>
  </si>
  <si>
    <t>3.6</t>
  </si>
  <si>
    <t>DOE</t>
  </si>
  <si>
    <t>FORMATION DU PERSONNEL</t>
  </si>
  <si>
    <t>60, Rue des charbonniers</t>
  </si>
  <si>
    <t>54, Rue Louis Rousse
34 070 MONTPELLIER</t>
  </si>
  <si>
    <t>34 070 MONTPELLIER</t>
  </si>
  <si>
    <t>OUVRAGE DE CHAUFFAGE</t>
  </si>
  <si>
    <t>Entrées d’air dans les menuiseries</t>
  </si>
  <si>
    <t>5.2.1</t>
  </si>
  <si>
    <t>5.2.2</t>
  </si>
  <si>
    <t>5.2.3</t>
  </si>
  <si>
    <t>5.2.4</t>
  </si>
  <si>
    <t>5.2.5</t>
  </si>
  <si>
    <t>Bouches d’extraction hygroréglables</t>
  </si>
  <si>
    <t>Conduits flexibles acoustique</t>
  </si>
  <si>
    <t>Gaines circulaires spiralées avec accessoires à joints</t>
  </si>
  <si>
    <t>Caissons d’extraction très basse consommation</t>
  </si>
  <si>
    <t>Pièges à sons circulaires</t>
  </si>
  <si>
    <t>Adduction AEP</t>
  </si>
  <si>
    <t>Production d’eau adoucie</t>
  </si>
  <si>
    <t>Production ECS</t>
  </si>
  <si>
    <t>Distribution EF, ECS ET B-ECS</t>
  </si>
  <si>
    <t>Appareils Sanitaires</t>
  </si>
  <si>
    <t>Evacuation EU-EV</t>
  </si>
  <si>
    <t>Evacuation EP</t>
  </si>
  <si>
    <t>6.2</t>
  </si>
  <si>
    <t>6.2.1</t>
  </si>
  <si>
    <t>6.2.2</t>
  </si>
  <si>
    <t>6.3</t>
  </si>
  <si>
    <t>6.3.2</t>
  </si>
  <si>
    <t>6.3.3</t>
  </si>
  <si>
    <t>6.3.4</t>
  </si>
  <si>
    <t>6.3.5</t>
  </si>
  <si>
    <t>6.3.6</t>
  </si>
  <si>
    <t>6.4</t>
  </si>
  <si>
    <t>6.4.1</t>
  </si>
  <si>
    <t>6.4.2</t>
  </si>
  <si>
    <t>Robinetterie - Accessoires</t>
  </si>
  <si>
    <t>Vanne d'isolement</t>
  </si>
  <si>
    <t>- A raccordement par filetage union :</t>
  </si>
  <si>
    <t>DN ....</t>
  </si>
  <si>
    <t>Filtre à tamis</t>
  </si>
  <si>
    <t>Vanne d'équilibrage</t>
  </si>
  <si>
    <t>Compteur de calories</t>
  </si>
  <si>
    <t>Dégazeur en ligne</t>
  </si>
  <si>
    <t>Désembouage</t>
  </si>
  <si>
    <t>Thermomètre</t>
  </si>
  <si>
    <t>y compris accessoires de pose et de raccordement :</t>
  </si>
  <si>
    <t>Fourreau pour passage des cloisons</t>
  </si>
  <si>
    <t>Protection des sorties des canalisations avant coulage</t>
  </si>
  <si>
    <t>Canalisation multicouche</t>
  </si>
  <si>
    <t>5.2.4.2</t>
  </si>
  <si>
    <t>Panneaux monoblocs horizontaux</t>
  </si>
  <si>
    <t>Equipement émetteurs statiques</t>
  </si>
  <si>
    <t>Fourniture et pose de radiateurs acier</t>
  </si>
  <si>
    <t>Fourniture et pose pour chaque émetteurs de  :</t>
  </si>
  <si>
    <t>Calorifuge par coquilles</t>
  </si>
  <si>
    <t>Calorifuge souples</t>
  </si>
  <si>
    <t>6 - 45 m³/h</t>
  </si>
  <si>
    <t xml:space="preserve"> Cuisine ... m³/h</t>
  </si>
  <si>
    <t>Commande électrique de la bouche cuisine</t>
  </si>
  <si>
    <t>Ø 125</t>
  </si>
  <si>
    <t>Ø 160</t>
  </si>
  <si>
    <t>Ø 200</t>
  </si>
  <si>
    <t>Ø 250</t>
  </si>
  <si>
    <t>Ø 315</t>
  </si>
  <si>
    <t>Ø 355</t>
  </si>
  <si>
    <t>Ø 400</t>
  </si>
  <si>
    <t>Ø 450</t>
  </si>
  <si>
    <t>Ø 500</t>
  </si>
  <si>
    <t>Ø 630</t>
  </si>
  <si>
    <t>Accessoires à joints pour l'ensemble des réseaux</t>
  </si>
  <si>
    <t>Trappe de visite</t>
  </si>
  <si>
    <t>- Débit : ………m³/h</t>
  </si>
  <si>
    <t>- Pression statique disponible ……… Pa (à vérifier selon exécution)</t>
  </si>
  <si>
    <t>Manchette souple M0</t>
  </si>
  <si>
    <t xml:space="preserve">Ø </t>
  </si>
  <si>
    <t>Kit pressostat différentiel</t>
  </si>
  <si>
    <t>Rejet d'air en toiture avec chapeau et grillage :</t>
  </si>
  <si>
    <t>Raccordement électrique depuis l'attente du lot électricité</t>
  </si>
  <si>
    <t>Report de défaut, y compris voyant bicolore :</t>
  </si>
  <si>
    <t>OUVRAGE DE PLOMBERIE SANITAIRE</t>
  </si>
  <si>
    <t>Vidange</t>
  </si>
  <si>
    <t>Rinçage des réseaux EF</t>
  </si>
  <si>
    <t>Traitement antibactérien de l'installation</t>
  </si>
  <si>
    <t>Canalisations PVC et multiconnecteurs</t>
  </si>
  <si>
    <t>DN40</t>
  </si>
  <si>
    <t>DN50</t>
  </si>
  <si>
    <t>DN100</t>
  </si>
  <si>
    <t>DN125</t>
  </si>
  <si>
    <t>DN160</t>
  </si>
  <si>
    <t>Accessoires des réseaux EU et EV</t>
  </si>
  <si>
    <t>Accessoires Tés, bouchon de visite, manchon...</t>
  </si>
  <si>
    <t>Traversées de plancher ou zone de compartimentage</t>
  </si>
  <si>
    <t>Isolation acoustique des chutes EU/EV</t>
  </si>
  <si>
    <t>Ventilation primaire</t>
  </si>
  <si>
    <t>Ø100</t>
  </si>
  <si>
    <t>Ø110</t>
  </si>
  <si>
    <t>Aérateurs à membrane :</t>
  </si>
  <si>
    <t>Ø50</t>
  </si>
  <si>
    <t>Siphon de sol INOX 150 x 150 mm</t>
  </si>
  <si>
    <t>Accessoires sanitaires</t>
  </si>
  <si>
    <t>Réducteur de pression</t>
  </si>
  <si>
    <t>anti-béliers</t>
  </si>
  <si>
    <t>Filtre clarificateur</t>
  </si>
  <si>
    <t>y compris accessoires de pose et de raccordement</t>
  </si>
  <si>
    <t xml:space="preserve">Adoucisseur </t>
  </si>
  <si>
    <t>Double</t>
  </si>
  <si>
    <t>- Marque : ALDES</t>
  </si>
  <si>
    <t>- Type : ALGAINE ALU INSONORISEE</t>
  </si>
  <si>
    <t>- Type :OCTA</t>
  </si>
  <si>
    <t>- Type : EasyVEC C4 MICROWATT</t>
  </si>
  <si>
    <t>SOCLA ou équivalent</t>
  </si>
  <si>
    <t>Y222P</t>
  </si>
  <si>
    <t xml:space="preserve">COMAP ou équivalent </t>
  </si>
  <si>
    <t>WATTS ou équivalent</t>
  </si>
  <si>
    <t>REGLEAU G.C.</t>
  </si>
  <si>
    <t>- Marque :ARMACELL</t>
  </si>
  <si>
    <t>- Type :ARMA CONFORT</t>
  </si>
  <si>
    <t>- Marque :COLENA</t>
  </si>
  <si>
    <t>- Type :DURGO</t>
  </si>
  <si>
    <t>BWT</t>
  </si>
  <si>
    <t>4.2</t>
  </si>
  <si>
    <t>4.2.1</t>
  </si>
  <si>
    <t>4.2.2</t>
  </si>
  <si>
    <t>4.2.3</t>
  </si>
  <si>
    <t>4.3</t>
  </si>
  <si>
    <t>4.3.2</t>
  </si>
  <si>
    <t>4.3.3</t>
  </si>
  <si>
    <t>4.4</t>
  </si>
  <si>
    <t>4.4.2</t>
  </si>
  <si>
    <t>4.4.3</t>
  </si>
  <si>
    <t>Sous-total 4.2</t>
  </si>
  <si>
    <t>Sous-total 4.3</t>
  </si>
  <si>
    <t>Robinetterie et accessoires</t>
  </si>
  <si>
    <t>Sous-total 4.4</t>
  </si>
  <si>
    <t>6.1</t>
  </si>
  <si>
    <t>6.4.2.1</t>
  </si>
  <si>
    <t>Installations Sanitaires</t>
  </si>
  <si>
    <t>Sous-total 4.1</t>
  </si>
  <si>
    <t>4.2.1.1</t>
  </si>
  <si>
    <t>Marque :</t>
  </si>
  <si>
    <t>Puissance :</t>
  </si>
  <si>
    <t>Purgeur Automatique</t>
  </si>
  <si>
    <t>Vidange et Purge</t>
  </si>
  <si>
    <t xml:space="preserve">Mise en œuvre de tête thermostatiques </t>
  </si>
  <si>
    <t xml:space="preserve"> - Marque : ALDES</t>
  </si>
  <si>
    <t xml:space="preserve"> - Type : EH</t>
  </si>
  <si>
    <t xml:space="preserve"> Salle de bain + WC ... m³/h</t>
  </si>
  <si>
    <t>- Type : instantanée</t>
  </si>
  <si>
    <t>Barre de douche en L</t>
  </si>
  <si>
    <t>Barre de relevage coudée à 135°</t>
  </si>
  <si>
    <t>Sans Objet</t>
  </si>
  <si>
    <t>TOTAL 4</t>
  </si>
  <si>
    <t>Doigts de gants</t>
  </si>
  <si>
    <t>6.4.2.2</t>
  </si>
  <si>
    <t>Accessoires de distribution EF, ECS et B-ECS</t>
  </si>
  <si>
    <t>3.5</t>
  </si>
  <si>
    <t>TOTAL € H.T. 4.</t>
  </si>
  <si>
    <t>DN 65</t>
  </si>
  <si>
    <t>DN 50</t>
  </si>
  <si>
    <t>DN 40</t>
  </si>
  <si>
    <t>DN 25</t>
  </si>
  <si>
    <t>Disconnecteur</t>
  </si>
  <si>
    <t xml:space="preserve">Clapet anti-retour </t>
  </si>
  <si>
    <t>Vase d'expansion</t>
  </si>
  <si>
    <t>Clapet anti-retour  EA</t>
  </si>
  <si>
    <t xml:space="preserve">Vanne d’arrêt </t>
  </si>
  <si>
    <t>Barre de rappel sur porte des sanitaires PMR</t>
  </si>
  <si>
    <t>Raccordement sur attentes Gros Œuvre</t>
  </si>
  <si>
    <t>DN 20</t>
  </si>
  <si>
    <t>DN 15</t>
  </si>
  <si>
    <t>MONTANT TOTAL HORS PSE € H.T.</t>
  </si>
  <si>
    <t xml:space="preserve">T.V.A. 10,00 %  </t>
  </si>
  <si>
    <t>Maitre d’Ouvrage</t>
  </si>
  <si>
    <t>Crous de Montpellier-Occitanie</t>
  </si>
  <si>
    <t>2 Rue Monteil CS 85053</t>
  </si>
  <si>
    <t>34 000 Montpellier</t>
  </si>
  <si>
    <t>Projet</t>
  </si>
  <si>
    <t xml:space="preserve">RESTRUCTURATION DU BÂTIMENT DE RECHERCHES DE </t>
  </si>
  <si>
    <t xml:space="preserve">L’ANCIENNE ECOLE DE CHIMIE EN BÂTIMENT </t>
  </si>
  <si>
    <t xml:space="preserve">D’HEBERGEMENT DE 102 LOGEMENTS </t>
  </si>
  <si>
    <t>Rue de l’école normale</t>
  </si>
  <si>
    <t>34 000 MONTPELLIER</t>
  </si>
  <si>
    <t>CM+ Architectes</t>
  </si>
  <si>
    <t>3.7</t>
  </si>
  <si>
    <t>3.8</t>
  </si>
  <si>
    <t>3.9</t>
  </si>
  <si>
    <t>3.10</t>
  </si>
  <si>
    <t>NEUTRALISATION DES INSTALLATIONS EXISTANTES</t>
  </si>
  <si>
    <t>TRAVAUX DE DEPOSE</t>
  </si>
  <si>
    <t>CALFEUTREMENT</t>
  </si>
  <si>
    <t>EVACUATION DU MATERIEL DEPOSE</t>
  </si>
  <si>
    <t>PRODUCTION DE CHALEUR</t>
  </si>
  <si>
    <t>Pompe à chaleur Air /Eau</t>
  </si>
  <si>
    <t>INTUIS</t>
  </si>
  <si>
    <t>Type :</t>
  </si>
  <si>
    <t>HRC70 - 80</t>
  </si>
  <si>
    <t>80 kW</t>
  </si>
  <si>
    <t>Grutage</t>
  </si>
  <si>
    <t>y compris accessoires, raccordement hydraulique</t>
  </si>
  <si>
    <t>COP chaud :</t>
  </si>
  <si>
    <t>Mise en service</t>
  </si>
  <si>
    <t>Liaison hydraulique primaire</t>
  </si>
  <si>
    <t>Canalisation acir sertir</t>
  </si>
  <si>
    <t>GEBERIT</t>
  </si>
  <si>
    <t>DN :</t>
  </si>
  <si>
    <t>Sous-station hydraulique</t>
  </si>
  <si>
    <t>4.1.3.1</t>
  </si>
  <si>
    <t>Pilote hydraulique</t>
  </si>
  <si>
    <t>ZéPAC 4x – Taille basse</t>
  </si>
  <si>
    <t>4.1.3.2</t>
  </si>
  <si>
    <t>Circuit de chauffage à température régulée</t>
  </si>
  <si>
    <t>Circulateur chauffage Aile Est</t>
  </si>
  <si>
    <t>Référence :</t>
  </si>
  <si>
    <t>Débit</t>
  </si>
  <si>
    <t>HMT</t>
  </si>
  <si>
    <t>WILO</t>
  </si>
  <si>
    <t>Stratos MAXO-D ou équivalent</t>
  </si>
  <si>
    <t>Circulateur chauffage Aile Ouest</t>
  </si>
  <si>
    <t>4.1.3.3</t>
  </si>
  <si>
    <t xml:space="preserve">SoluTECH 10/20 </t>
  </si>
  <si>
    <t>raccordement par brides</t>
  </si>
  <si>
    <t>DN 100</t>
  </si>
  <si>
    <t>DN 80</t>
  </si>
  <si>
    <t>raccordement par filtage</t>
  </si>
  <si>
    <t>DN 32</t>
  </si>
  <si>
    <t>y compris accessoires, joints</t>
  </si>
  <si>
    <t>y compris accessoires, joints et boulons</t>
  </si>
  <si>
    <t>Y 333P</t>
  </si>
  <si>
    <t>STAD</t>
  </si>
  <si>
    <t>y compris accessoires, joints et réglages</t>
  </si>
  <si>
    <t>ITRON ou équivalent</t>
  </si>
  <si>
    <t>TACONTROL ou équivalent</t>
  </si>
  <si>
    <t>COMAP ou équivalent</t>
  </si>
  <si>
    <t>ULTRAMAX</t>
  </si>
  <si>
    <t>PNEUMATEX ou équivalent</t>
  </si>
  <si>
    <t xml:space="preserve">ZEPARO ZIO 50 F </t>
  </si>
  <si>
    <t xml:space="preserve">Marque : </t>
  </si>
  <si>
    <t>FLAMCO</t>
  </si>
  <si>
    <t>FLEXCON</t>
  </si>
  <si>
    <t>Capacité :</t>
  </si>
  <si>
    <t>100 litres</t>
  </si>
  <si>
    <t>Pression :</t>
  </si>
  <si>
    <t>2,5 bars</t>
  </si>
  <si>
    <t>4.1.3.4</t>
  </si>
  <si>
    <t>Tube Acier Carbone Mapress - marquage rouge</t>
  </si>
  <si>
    <t>Ventilation naturelle Sous-sation</t>
  </si>
  <si>
    <t>VH et VB</t>
  </si>
  <si>
    <t>DITRIBUTION CHAUFFAGE</t>
  </si>
  <si>
    <t>SIKA</t>
  </si>
  <si>
    <t>y compris accessoires de pose et raccordement</t>
  </si>
  <si>
    <t>ACOME</t>
  </si>
  <si>
    <t>EMETTEURS DE CHALEUR</t>
  </si>
  <si>
    <t>FINIMETAL</t>
  </si>
  <si>
    <t>T16</t>
  </si>
  <si>
    <t>1000 W</t>
  </si>
  <si>
    <t>1250 W</t>
  </si>
  <si>
    <t>1500 W</t>
  </si>
  <si>
    <t>2000 W</t>
  </si>
  <si>
    <t>Jeu de consoles</t>
  </si>
  <si>
    <t>Purgeur d'air</t>
  </si>
  <si>
    <t>Robinet de vidange</t>
  </si>
  <si>
    <t>Robinet thermostatisable</t>
  </si>
  <si>
    <t>Tête thermostatique</t>
  </si>
  <si>
    <t>Té ou coude d'équilibrage</t>
  </si>
  <si>
    <t>Raccords pour tubes PER</t>
  </si>
  <si>
    <t>CALORIFUGE</t>
  </si>
  <si>
    <t>Rockwool 810</t>
  </si>
  <si>
    <t xml:space="preserve">ARMACELL ou techniquement équivalant </t>
  </si>
  <si>
    <t xml:space="preserve">ROCKWOOL ou techniquement équivalant </t>
  </si>
  <si>
    <t>AF / Armaflex</t>
  </si>
  <si>
    <t>4.5</t>
  </si>
  <si>
    <t>REMPLISSAGE DE L'INSTALLATION</t>
  </si>
  <si>
    <t>Sous-total 4.5</t>
  </si>
  <si>
    <t>4.6</t>
  </si>
  <si>
    <t>ELECTRICTE</t>
  </si>
  <si>
    <t>Armoire LT Sous-station</t>
  </si>
  <si>
    <t>Armoire Extraction communs</t>
  </si>
  <si>
    <t>Raccordement PAC Toiture</t>
  </si>
  <si>
    <t>Raccordement Ectracteur toiture</t>
  </si>
  <si>
    <t>Raccordement equipements Sous-station</t>
  </si>
  <si>
    <t>y compris accessoires de pose et de raccordement,
repérages et etiquettage</t>
  </si>
  <si>
    <t>Sous-total 4.6</t>
  </si>
  <si>
    <t>5</t>
  </si>
  <si>
    <t>5.2.6</t>
  </si>
  <si>
    <t xml:space="preserve">Régulateur à débit constant </t>
  </si>
  <si>
    <t xml:space="preserve">Système de règulation de débit </t>
  </si>
  <si>
    <t>Sonde de CO2</t>
  </si>
  <si>
    <t xml:space="preserve">Module de régulation à débit constant </t>
  </si>
  <si>
    <t>5.2.4.5</t>
  </si>
  <si>
    <t>5.2.7</t>
  </si>
  <si>
    <t>5.2.9</t>
  </si>
  <si>
    <t>5.2.8</t>
  </si>
  <si>
    <t xml:space="preserve">Compartimentage </t>
  </si>
  <si>
    <t>Ballons réchauffeur ECS</t>
  </si>
  <si>
    <t xml:space="preserve">Bouclage ECS et robinetterie </t>
  </si>
  <si>
    <t xml:space="preserve">Mitigeur thermostatique principal </t>
  </si>
  <si>
    <t>Canalisation distribution EF, ECS ET B-ECS</t>
  </si>
  <si>
    <t>6.4.1.1</t>
  </si>
  <si>
    <t>Canalisation inox à sertir</t>
  </si>
  <si>
    <t>6.4.1.2</t>
  </si>
  <si>
    <t>6.4.1.3</t>
  </si>
  <si>
    <t>Canalisations polyéthylène réticulé (PER)</t>
  </si>
  <si>
    <t>6.4.2.3</t>
  </si>
  <si>
    <t>6.4.2.4</t>
  </si>
  <si>
    <t>6.4.2.5</t>
  </si>
  <si>
    <t>6.4.2.6</t>
  </si>
  <si>
    <t xml:space="preserve">Mitigeur thermostatique terminal </t>
  </si>
  <si>
    <t>6.4.2.7</t>
  </si>
  <si>
    <t xml:space="preserve">Vanne d'équilibrage thermostatique </t>
  </si>
  <si>
    <t>6.5</t>
  </si>
  <si>
    <t>6.6</t>
  </si>
  <si>
    <t>6.7</t>
  </si>
  <si>
    <t xml:space="preserve">Attente Cuisine </t>
  </si>
  <si>
    <t>6.7.2</t>
  </si>
  <si>
    <t xml:space="preserve">Vaque  </t>
  </si>
  <si>
    <t>6.7.3</t>
  </si>
  <si>
    <t>6.7.4</t>
  </si>
  <si>
    <t>6.7.5</t>
  </si>
  <si>
    <t>6.7.6</t>
  </si>
  <si>
    <t>Douche  PMR</t>
  </si>
  <si>
    <t>Lavabo  PMR</t>
  </si>
  <si>
    <t>WC suspendu</t>
  </si>
  <si>
    <t>WC suspendu PMR</t>
  </si>
  <si>
    <t>6.7.7</t>
  </si>
  <si>
    <t>6.7.8</t>
  </si>
  <si>
    <t>6.7.9</t>
  </si>
  <si>
    <t>WC communs PMR</t>
  </si>
  <si>
    <t>Lave mains communs</t>
  </si>
  <si>
    <t>6.7.10</t>
  </si>
  <si>
    <t xml:space="preserve">WC communs </t>
  </si>
  <si>
    <t>6.7.11</t>
  </si>
  <si>
    <t>Vidoir</t>
  </si>
  <si>
    <t xml:space="preserve">RP,robinet de puisage </t>
  </si>
  <si>
    <t>6.7.12</t>
  </si>
  <si>
    <t>6.7.13</t>
  </si>
  <si>
    <t>6.7.14</t>
  </si>
  <si>
    <t>Attente eau froide</t>
  </si>
  <si>
    <t>6.8</t>
  </si>
  <si>
    <t>6.9</t>
  </si>
  <si>
    <t>6.8.1</t>
  </si>
  <si>
    <t>6.8.2</t>
  </si>
  <si>
    <t>6.8.3</t>
  </si>
  <si>
    <t>6.9.2</t>
  </si>
  <si>
    <t>6.9.3</t>
  </si>
  <si>
    <t>6.9.4</t>
  </si>
  <si>
    <t>Relevage EU sous-sol</t>
  </si>
  <si>
    <t>6.10</t>
  </si>
  <si>
    <t xml:space="preserve">Electricité </t>
  </si>
  <si>
    <t xml:space="preserve"> Type : MDA</t>
  </si>
  <si>
    <t>- Type : MR MODULO VMT 200</t>
  </si>
  <si>
    <t xml:space="preserve">Registre motorisé </t>
  </si>
  <si>
    <t>Type : MDA mod D200</t>
  </si>
  <si>
    <t>5.2.4.4</t>
  </si>
  <si>
    <t>- Type : ISONE2.1</t>
  </si>
  <si>
    <t xml:space="preserve">- Marque : BWT ou techniquement équivalant </t>
  </si>
  <si>
    <t xml:space="preserve">- Type : RONDOMAT Ecobio 10 </t>
  </si>
  <si>
    <t>Ballons Préparateur ECS</t>
  </si>
  <si>
    <t>- Modèle : VS -22 1500 HRO</t>
  </si>
  <si>
    <t>Capacité : 1500 kW</t>
  </si>
  <si>
    <t>- Type : VS 500 RM1 TP</t>
  </si>
  <si>
    <t>- Type : PREMIX</t>
  </si>
  <si>
    <t>- Type : Mapress Acier</t>
  </si>
  <si>
    <t>- Marque : Gébérit techniquement équivalant</t>
  </si>
  <si>
    <t xml:space="preserve">- Marque : </t>
  </si>
  <si>
    <t xml:space="preserve">DN </t>
  </si>
  <si>
    <t>PREMIX</t>
  </si>
  <si>
    <t xml:space="preserve"> DANFOSS ou équivalent </t>
  </si>
  <si>
    <t xml:space="preserve">MTCV </t>
  </si>
  <si>
    <t xml:space="preserve"> GEBERIT ou techniquement équivalent</t>
  </si>
  <si>
    <t>RENOVA</t>
  </si>
  <si>
    <t>RENOVA COMFORT</t>
  </si>
  <si>
    <t>Douche logement</t>
  </si>
  <si>
    <t xml:space="preserve">Mitigeur de douche </t>
  </si>
  <si>
    <t>PORCHER ou techniquement équivalent</t>
  </si>
  <si>
    <t xml:space="preserve"> OLYOS</t>
  </si>
  <si>
    <t xml:space="preserve">CONTOUR 21 </t>
  </si>
  <si>
    <t>   IDEAL STANDARD ou techniquement équivalent</t>
  </si>
  <si>
    <t>Mitigeur de lavabo</t>
  </si>
  <si>
    <t>MATURA 2</t>
  </si>
  <si>
    <t>Mitigeur de LM</t>
  </si>
  <si>
    <t>TEMPOMIX 3</t>
  </si>
  <si>
    <t>PUBLICA</t>
  </si>
  <si>
    <t>OKYRIS 2 CLINIC</t>
  </si>
  <si>
    <t>POCHER</t>
  </si>
  <si>
    <t>DELABIE ou équivalent</t>
  </si>
  <si>
    <t xml:space="preserve">DELABIE ou équivalent </t>
  </si>
  <si>
    <t>HACCESS ou techniquement équivalent</t>
  </si>
  <si>
    <t>- Marque :ALDES ou techniquement et équivalent</t>
  </si>
  <si>
    <t xml:space="preserve">- Marque : INTUIS ou techniquement équivalent </t>
  </si>
  <si>
    <t>- Marque : DELABIE ou techniquement équivalent</t>
  </si>
  <si>
    <t>5.2</t>
  </si>
  <si>
    <t>VENTILATION SIMPLE FLUX</t>
  </si>
  <si>
    <t>5.1</t>
  </si>
  <si>
    <t>VENTILATION SIMPLE FLUX HYGROREGLABLE</t>
  </si>
  <si>
    <t>Sous-total 5.2</t>
  </si>
  <si>
    <t>Sous-total 5.1</t>
  </si>
  <si>
    <t>Sous-total 6.1</t>
  </si>
  <si>
    <t>Sous-total 6.2</t>
  </si>
  <si>
    <t>Sous-total 6.3</t>
  </si>
  <si>
    <t>Sous-total 6.4</t>
  </si>
  <si>
    <t>Sous-total 6.5</t>
  </si>
  <si>
    <t>Sous-total 6.6</t>
  </si>
  <si>
    <t>Sous-total 6.7</t>
  </si>
  <si>
    <t>Sous-total 6.8</t>
  </si>
  <si>
    <t>Sous-total 6.9</t>
  </si>
  <si>
    <t>Sous-total 6.10</t>
  </si>
  <si>
    <t>TOTAL € H.T. 5.</t>
  </si>
  <si>
    <t>TOTAL € H.T. 6.</t>
  </si>
  <si>
    <t>5.1.1</t>
  </si>
  <si>
    <t>5.1.2</t>
  </si>
  <si>
    <t>5.1.3</t>
  </si>
  <si>
    <t>5.1.4</t>
  </si>
  <si>
    <t>5.1.5</t>
  </si>
  <si>
    <t>5.1.6</t>
  </si>
  <si>
    <t>- Type : EasyVEC C4 ULTRA 4000 MICROWATT</t>
  </si>
  <si>
    <t>PHASE DCE</t>
  </si>
  <si>
    <t>CHENE VERT ou techniquement équivalent</t>
  </si>
  <si>
    <t>ALIZE</t>
  </si>
  <si>
    <t>CTA DOUBLE-FLUX</t>
  </si>
  <si>
    <t>- Type :CX 3020</t>
  </si>
  <si>
    <t>Prise d'air en façade avec grille :</t>
  </si>
  <si>
    <t>Rejet d'air en façade avec grille :</t>
  </si>
  <si>
    <t>7.1</t>
  </si>
  <si>
    <t>Bouches de soufflage et de reprise</t>
  </si>
  <si>
    <t>7.2</t>
  </si>
  <si>
    <t>7.3</t>
  </si>
  <si>
    <t>7.4</t>
  </si>
  <si>
    <t>7.4.2</t>
  </si>
  <si>
    <t>7.4.3</t>
  </si>
  <si>
    <t>7.4.4</t>
  </si>
  <si>
    <t>Registre motorisé</t>
  </si>
  <si>
    <t>Bouches d’extraction</t>
  </si>
  <si>
    <t>5.2.4.3</t>
  </si>
  <si>
    <t>Module de gestion</t>
  </si>
  <si>
    <t>7.4.5</t>
  </si>
  <si>
    <t>7.5</t>
  </si>
  <si>
    <t>7.6</t>
  </si>
  <si>
    <t>7.7</t>
  </si>
  <si>
    <t>- Débit : 660m³/h</t>
  </si>
  <si>
    <t>7.8</t>
  </si>
  <si>
    <t>TOTAL 7</t>
  </si>
  <si>
    <t>Objectifs de l'outil GTC</t>
  </si>
  <si>
    <t>Description détaillée des fonctions de la GTC</t>
  </si>
  <si>
    <t>- Accès au système</t>
  </si>
  <si>
    <t>- Consultation de la base de données</t>
  </si>
  <si>
    <t>- Vues graphiques animées</t>
  </si>
  <si>
    <t>- vues graphiques</t>
  </si>
  <si>
    <t>- Mise à jour de la date et l'heure</t>
  </si>
  <si>
    <t>- Traitement des alarmes</t>
  </si>
  <si>
    <t>- Impression</t>
  </si>
  <si>
    <t>- Transmission de messages vers l'astreinte</t>
  </si>
  <si>
    <t>- Comptage</t>
  </si>
  <si>
    <t>- Compteurs d'energie et consommation</t>
  </si>
  <si>
    <t>- Comptage des Heures</t>
  </si>
  <si>
    <t>- Traitement des données de consommations</t>
  </si>
  <si>
    <t>- Archivage des données</t>
  </si>
  <si>
    <t>- Journaux et bilans</t>
  </si>
  <si>
    <t>- Atelier logiciel</t>
  </si>
  <si>
    <t>Fonctions aux lots Techniques</t>
  </si>
  <si>
    <t>- Principe</t>
  </si>
  <si>
    <t>- Télésurveillance des installation de CVC</t>
  </si>
  <si>
    <t>- Récapitulatif des comptages</t>
  </si>
  <si>
    <t>- Récapitulatif des programmes horaires</t>
  </si>
  <si>
    <t>- Configuration des groupes de spilotair</t>
  </si>
  <si>
    <t>Liste de point GTC</t>
  </si>
  <si>
    <t>- Unité de traitement local</t>
  </si>
  <si>
    <t>Unité de traitement local</t>
  </si>
  <si>
    <t>- Les réglages et Consignes</t>
  </si>
  <si>
    <t>Les réglages et Consignes</t>
  </si>
  <si>
    <t>- Les alarmes et Signalisations</t>
  </si>
  <si>
    <t>- Paramètre, essais et mis en Service</t>
  </si>
  <si>
    <t>Paramètre, essais et mis en Service</t>
  </si>
  <si>
    <t>TOTAL 8</t>
  </si>
  <si>
    <t>8.2</t>
  </si>
  <si>
    <t>8.3</t>
  </si>
  <si>
    <t>8.4</t>
  </si>
  <si>
    <t>Octobre 2024</t>
  </si>
  <si>
    <t>VARIANTE OBLIGATOIRE 01 : AMENAGEMENT DES SALLES COMMUNES</t>
  </si>
  <si>
    <t>VARAINTE OBLIGATOIRE 03 : MISE EN PLACE D'UNE GTC</t>
  </si>
  <si>
    <t>Lot 13 : Chauffage - Ventilation - Plomberie sanitaire</t>
  </si>
  <si>
    <t>MONTANT TOTAL AVEC VARIANTES OBLIGATOIRES € H.T.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</si>
</sst>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0.00;\-###0.00"/>
    <numFmt numFmtId="165" formatCode="###0;\-###0"/>
    <numFmt numFmtId="166" formatCode="#,##0.00\ &quot;€&quot;"/>
  </numFmts>
  <fonts count="38" x14ac:knownFonts="1">
    <font>
      <sz val="8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Calibri"/>
      <family val="2"/>
      <scheme val="minor"/>
    </font>
    <font>
      <b/>
      <u/>
      <sz val="8"/>
      <name val="Calibri"/>
      <family val="2"/>
      <scheme val="minor"/>
    </font>
    <font>
      <sz val="8"/>
      <color rgb="FF000000"/>
      <name val="Calibri"/>
      <family val="2"/>
      <scheme val="minor"/>
    </font>
    <font>
      <b/>
      <sz val="8"/>
      <color rgb="FF000000"/>
      <name val="Calibri"/>
      <family val="2"/>
      <scheme val="minor"/>
    </font>
    <font>
      <sz val="7.5"/>
      <color rgb="FF000000"/>
      <name val="Calibri"/>
      <family val="2"/>
      <scheme val="minor"/>
    </font>
    <font>
      <b/>
      <u/>
      <sz val="8"/>
      <color rgb="FF000000"/>
      <name val="Calibri"/>
      <family val="2"/>
      <scheme val="minor"/>
    </font>
    <font>
      <b/>
      <sz val="7.5"/>
      <name val="Calibri"/>
      <family val="2"/>
      <scheme val="minor"/>
    </font>
    <font>
      <sz val="7.5"/>
      <name val="Calibri"/>
      <family val="2"/>
      <scheme val="minor"/>
    </font>
    <font>
      <sz val="6"/>
      <color rgb="FF000000"/>
      <name val="Calibri"/>
      <family val="2"/>
      <scheme val="minor"/>
    </font>
    <font>
      <b/>
      <sz val="8"/>
      <name val="Calibri"/>
      <family val="2"/>
      <scheme val="minor"/>
    </font>
    <font>
      <b/>
      <sz val="7.5"/>
      <color rgb="FF000000"/>
      <name val="Calibri"/>
      <family val="2"/>
      <scheme val="minor"/>
    </font>
    <font>
      <sz val="10"/>
      <name val="Arial"/>
      <family val="2"/>
    </font>
    <font>
      <sz val="10"/>
      <color theme="1"/>
      <name val="Times New Roman"/>
      <family val="1"/>
    </font>
    <font>
      <b/>
      <sz val="20"/>
      <color theme="1"/>
      <name val="Times New Roman"/>
      <family val="1"/>
    </font>
    <font>
      <b/>
      <sz val="22"/>
      <color theme="1"/>
      <name val="Times New Roman"/>
      <family val="1"/>
    </font>
    <font>
      <b/>
      <sz val="11"/>
      <color theme="1"/>
      <name val="Times New Roman"/>
      <family val="1"/>
    </font>
    <font>
      <b/>
      <sz val="10"/>
      <color theme="1"/>
      <name val="Times New Roman"/>
      <family val="1"/>
    </font>
    <font>
      <sz val="11"/>
      <color theme="1"/>
      <name val="Times New Roman"/>
      <family val="1"/>
    </font>
    <font>
      <b/>
      <sz val="11"/>
      <name val="Calibri"/>
      <family val="2"/>
      <scheme val="minor"/>
    </font>
    <font>
      <sz val="11"/>
      <name val="Calibri"/>
      <family val="2"/>
    </font>
    <font>
      <b/>
      <sz val="11"/>
      <name val="Calibri"/>
      <family val="2"/>
    </font>
    <font>
      <b/>
      <sz val="20"/>
      <name val="Calibri"/>
      <family val="2"/>
    </font>
    <font>
      <b/>
      <sz val="16"/>
      <color rgb="FF538135"/>
      <name val="Calibri"/>
      <family val="2"/>
    </font>
    <font>
      <sz val="11"/>
      <color rgb="FF000000"/>
      <name val="Calibri"/>
      <family val="2"/>
    </font>
    <font>
      <sz val="9"/>
      <name val="Calibri"/>
      <family val="2"/>
    </font>
    <font>
      <b/>
      <sz val="18"/>
      <name val="Calibri"/>
      <family val="2"/>
    </font>
    <font>
      <sz val="10"/>
      <color indexed="18"/>
      <name val="Times"/>
    </font>
    <font>
      <i/>
      <sz val="8"/>
      <name val="Arial"/>
      <family val="2"/>
    </font>
    <font>
      <b/>
      <u/>
      <sz val="12"/>
      <name val="Calibri"/>
      <family val="2"/>
    </font>
    <font>
      <sz val="12"/>
      <name val="Calibri"/>
      <family val="2"/>
    </font>
    <font>
      <b/>
      <u/>
      <sz val="16"/>
      <color rgb="FF0070C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49">
    <border>
      <left/>
      <right/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medium">
        <color theme="0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theme="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medium">
        <color theme="0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theme="0"/>
      </left>
      <right/>
      <top style="thin">
        <color indexed="8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auto="1"/>
      </right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</borders>
  <cellStyleXfs count="6">
    <xf numFmtId="0" fontId="0" fillId="0" borderId="0" applyAlignment="0">
      <alignment vertical="top" wrapText="1"/>
      <protection locked="0"/>
    </xf>
    <xf numFmtId="0" fontId="5" fillId="0" borderId="0" applyAlignment="0">
      <alignment vertical="top" wrapText="1"/>
      <protection locked="0"/>
    </xf>
    <xf numFmtId="0" fontId="18" fillId="0" borderId="0"/>
    <xf numFmtId="0" fontId="2" fillId="0" borderId="0"/>
    <xf numFmtId="0" fontId="1" fillId="0" borderId="0"/>
    <xf numFmtId="0" fontId="33" fillId="0" borderId="36" applyNumberFormat="0" applyBorder="0" applyAlignment="0">
      <alignment horizontal="center"/>
    </xf>
  </cellStyleXfs>
  <cellXfs count="289">
    <xf numFmtId="0" fontId="0" fillId="0" borderId="0" xfId="0" applyAlignment="1" applyProtection="1"/>
    <xf numFmtId="0" fontId="0" fillId="0" borderId="0" xfId="0" applyAlignment="1">
      <alignment horizontal="left" vertical="top"/>
      <protection locked="0"/>
    </xf>
    <xf numFmtId="0" fontId="3" fillId="0" borderId="0" xfId="0" applyFont="1" applyAlignment="1">
      <alignment horizontal="left" vertical="top"/>
      <protection locked="0"/>
    </xf>
    <xf numFmtId="0" fontId="3" fillId="0" borderId="1" xfId="0" applyFont="1" applyBorder="1" applyAlignment="1">
      <alignment horizontal="center" vertical="center"/>
      <protection locked="0"/>
    </xf>
    <xf numFmtId="0" fontId="3" fillId="0" borderId="2" xfId="0" applyFont="1" applyBorder="1" applyAlignment="1">
      <alignment horizontal="left" vertical="center" wrapText="1"/>
      <protection locked="0"/>
    </xf>
    <xf numFmtId="0" fontId="4" fillId="2" borderId="1" xfId="0" applyFont="1" applyFill="1" applyBorder="1" applyAlignment="1">
      <alignment horizontal="left" vertical="top"/>
      <protection locked="0"/>
    </xf>
    <xf numFmtId="165" fontId="4" fillId="2" borderId="2" xfId="0" applyNumberFormat="1" applyFont="1" applyFill="1" applyBorder="1" applyAlignment="1">
      <alignment horizontal="left" vertical="center"/>
      <protection locked="0"/>
    </xf>
    <xf numFmtId="0" fontId="4" fillId="2" borderId="2" xfId="0" applyFont="1" applyFill="1" applyBorder="1" applyAlignment="1">
      <alignment horizontal="left" vertical="center"/>
      <protection locked="0"/>
    </xf>
    <xf numFmtId="0" fontId="4" fillId="2" borderId="1" xfId="0" applyFont="1" applyFill="1" applyBorder="1" applyAlignment="1">
      <alignment horizontal="right" vertical="center"/>
      <protection locked="0"/>
    </xf>
    <xf numFmtId="0" fontId="4" fillId="2" borderId="4" xfId="0" applyFont="1" applyFill="1" applyBorder="1" applyAlignment="1">
      <alignment horizontal="left" vertical="top"/>
      <protection locked="0"/>
    </xf>
    <xf numFmtId="164" fontId="4" fillId="0" borderId="0" xfId="0" applyNumberFormat="1" applyFont="1" applyAlignment="1">
      <alignment horizontal="left" vertical="top"/>
      <protection locked="0"/>
    </xf>
    <xf numFmtId="0" fontId="0" fillId="0" borderId="1" xfId="0" applyBorder="1" applyAlignment="1">
      <alignment horizontal="left" vertical="top"/>
      <protection locked="0"/>
    </xf>
    <xf numFmtId="0" fontId="0" fillId="0" borderId="2" xfId="0" applyBorder="1" applyAlignment="1">
      <alignment horizontal="left" vertical="center"/>
      <protection locked="0"/>
    </xf>
    <xf numFmtId="0" fontId="0" fillId="0" borderId="1" xfId="0" applyBorder="1" applyAlignment="1">
      <alignment horizontal="right" vertical="center"/>
      <protection locked="0"/>
    </xf>
    <xf numFmtId="0" fontId="0" fillId="0" borderId="4" xfId="0" applyBorder="1" applyAlignment="1">
      <alignment horizontal="left" vertical="top"/>
      <protection locked="0"/>
    </xf>
    <xf numFmtId="164" fontId="0" fillId="0" borderId="0" xfId="0" applyNumberFormat="1" applyAlignment="1">
      <alignment horizontal="left" vertical="top"/>
      <protection locked="0"/>
    </xf>
    <xf numFmtId="0" fontId="3" fillId="0" borderId="0" xfId="0" applyFont="1" applyAlignment="1">
      <alignment horizontal="left" vertical="center" wrapText="1"/>
      <protection locked="0"/>
    </xf>
    <xf numFmtId="0" fontId="0" fillId="0" borderId="0" xfId="0" applyAlignment="1">
      <alignment horizontal="left" vertical="center"/>
      <protection locked="0"/>
    </xf>
    <xf numFmtId="0" fontId="0" fillId="0" borderId="0" xfId="0" applyAlignment="1">
      <alignment horizontal="right" vertical="center"/>
      <protection locked="0"/>
    </xf>
    <xf numFmtId="1" fontId="4" fillId="2" borderId="1" xfId="0" applyNumberFormat="1" applyFont="1" applyFill="1" applyBorder="1" applyAlignment="1">
      <alignment horizontal="center" vertical="center"/>
      <protection locked="0"/>
    </xf>
    <xf numFmtId="1" fontId="0" fillId="0" borderId="1" xfId="0" applyNumberFormat="1" applyBorder="1" applyAlignment="1">
      <alignment horizontal="center" vertical="center"/>
      <protection locked="0"/>
    </xf>
    <xf numFmtId="1" fontId="0" fillId="0" borderId="0" xfId="0" applyNumberFormat="1" applyAlignment="1">
      <alignment horizontal="center" vertical="center"/>
      <protection locked="0"/>
    </xf>
    <xf numFmtId="1" fontId="0" fillId="0" borderId="0" xfId="0" applyNumberFormat="1" applyAlignment="1">
      <alignment horizontal="center" vertical="top"/>
      <protection locked="0"/>
    </xf>
    <xf numFmtId="0" fontId="3" fillId="3" borderId="1" xfId="0" applyFont="1" applyFill="1" applyBorder="1" applyAlignment="1">
      <alignment horizontal="left" vertical="center" wrapText="1"/>
      <protection locked="0"/>
    </xf>
    <xf numFmtId="0" fontId="3" fillId="3" borderId="2" xfId="0" applyFont="1" applyFill="1" applyBorder="1" applyAlignment="1">
      <alignment horizontal="left" vertical="center"/>
      <protection locked="0"/>
    </xf>
    <xf numFmtId="1" fontId="3" fillId="3" borderId="2" xfId="0" applyNumberFormat="1" applyFont="1" applyFill="1" applyBorder="1" applyAlignment="1">
      <alignment horizontal="center" vertical="center"/>
      <protection locked="0"/>
    </xf>
    <xf numFmtId="0" fontId="3" fillId="3" borderId="2" xfId="0" applyFont="1" applyFill="1" applyBorder="1" applyAlignment="1">
      <alignment horizontal="right" vertical="center"/>
      <protection locked="0"/>
    </xf>
    <xf numFmtId="0" fontId="3" fillId="3" borderId="4" xfId="0" applyFont="1" applyFill="1" applyBorder="1" applyAlignment="1">
      <alignment horizontal="left" vertical="top"/>
      <protection locked="0"/>
    </xf>
    <xf numFmtId="1" fontId="3" fillId="0" borderId="2" xfId="0" applyNumberFormat="1" applyFont="1" applyBorder="1" applyAlignment="1">
      <alignment horizontal="center" vertical="center"/>
      <protection locked="0"/>
    </xf>
    <xf numFmtId="0" fontId="3" fillId="0" borderId="2" xfId="0" applyFont="1" applyBorder="1" applyAlignment="1">
      <alignment horizontal="right" vertical="center"/>
      <protection locked="0"/>
    </xf>
    <xf numFmtId="0" fontId="4" fillId="3" borderId="2" xfId="0" applyFont="1" applyFill="1" applyBorder="1" applyAlignment="1">
      <alignment horizontal="left" vertical="center"/>
      <protection locked="0"/>
    </xf>
    <xf numFmtId="0" fontId="7" fillId="0" borderId="0" xfId="1" applyFont="1" applyAlignment="1" applyProtection="1"/>
    <xf numFmtId="0" fontId="8" fillId="0" borderId="5" xfId="1" applyFont="1" applyBorder="1" applyAlignment="1" applyProtection="1">
      <alignment vertical="center" wrapText="1"/>
    </xf>
    <xf numFmtId="0" fontId="7" fillId="0" borderId="6" xfId="1" applyFont="1" applyBorder="1" applyAlignment="1" applyProtection="1">
      <alignment vertical="center" wrapText="1"/>
    </xf>
    <xf numFmtId="0" fontId="9" fillId="0" borderId="6" xfId="1" applyFont="1" applyBorder="1" applyAlignment="1" applyProtection="1">
      <alignment vertical="center" wrapText="1"/>
    </xf>
    <xf numFmtId="0" fontId="11" fillId="0" borderId="6" xfId="1" applyFont="1" applyBorder="1" applyAlignment="1" applyProtection="1">
      <alignment vertical="center" wrapText="1"/>
    </xf>
    <xf numFmtId="1" fontId="6" fillId="0" borderId="1" xfId="0" applyNumberFormat="1" applyFont="1" applyBorder="1" applyAlignment="1">
      <alignment horizontal="center" vertical="center" wrapText="1"/>
      <protection locked="0"/>
    </xf>
    <xf numFmtId="0" fontId="6" fillId="0" borderId="1" xfId="0" applyFont="1" applyBorder="1" applyAlignment="1">
      <alignment horizontal="center" vertical="center" wrapText="1"/>
      <protection locked="0"/>
    </xf>
    <xf numFmtId="0" fontId="5" fillId="0" borderId="2" xfId="0" applyFont="1" applyBorder="1" applyAlignment="1">
      <alignment horizontal="left" vertical="center"/>
      <protection locked="0"/>
    </xf>
    <xf numFmtId="0" fontId="5" fillId="0" borderId="3" xfId="0" applyFont="1" applyBorder="1" applyAlignment="1">
      <alignment horizontal="center" vertical="center"/>
      <protection locked="0"/>
    </xf>
    <xf numFmtId="0" fontId="7" fillId="0" borderId="0" xfId="1" applyFont="1" applyAlignment="1" applyProtection="1">
      <alignment horizontal="left" indent="16"/>
    </xf>
    <xf numFmtId="0" fontId="18" fillId="0" borderId="0" xfId="2"/>
    <xf numFmtId="0" fontId="19" fillId="0" borderId="0" xfId="3" applyFont="1" applyAlignment="1">
      <alignment vertical="center"/>
    </xf>
    <xf numFmtId="0" fontId="2" fillId="0" borderId="0" xfId="3"/>
    <xf numFmtId="0" fontId="19" fillId="0" borderId="0" xfId="3" applyFont="1" applyAlignment="1">
      <alignment horizontal="justify" vertical="center"/>
    </xf>
    <xf numFmtId="0" fontId="2" fillId="0" borderId="0" xfId="3" applyAlignment="1">
      <alignment horizontal="right" vertical="center"/>
    </xf>
    <xf numFmtId="0" fontId="19" fillId="0" borderId="0" xfId="3" applyFont="1" applyAlignment="1">
      <alignment horizontal="right" vertical="center"/>
    </xf>
    <xf numFmtId="0" fontId="20" fillId="0" borderId="0" xfId="3" applyFont="1" applyAlignment="1">
      <alignment horizontal="right" vertical="center"/>
    </xf>
    <xf numFmtId="0" fontId="21" fillId="0" borderId="0" xfId="3" applyFont="1" applyAlignment="1">
      <alignment horizontal="right" vertical="center"/>
    </xf>
    <xf numFmtId="0" fontId="22" fillId="0" borderId="0" xfId="3" applyFont="1" applyAlignment="1">
      <alignment horizontal="right" vertical="center"/>
    </xf>
    <xf numFmtId="0" fontId="23" fillId="0" borderId="0" xfId="3" applyFont="1" applyAlignment="1">
      <alignment horizontal="right" vertical="center"/>
    </xf>
    <xf numFmtId="0" fontId="24" fillId="0" borderId="0" xfId="3" applyFont="1" applyAlignment="1">
      <alignment horizontal="right" vertical="center"/>
    </xf>
    <xf numFmtId="0" fontId="5" fillId="0" borderId="0" xfId="0" applyFont="1" applyAlignment="1">
      <alignment horizontal="left" vertical="top"/>
      <protection locked="0"/>
    </xf>
    <xf numFmtId="0" fontId="5" fillId="2" borderId="3" xfId="0" applyFont="1" applyFill="1" applyBorder="1" applyAlignment="1">
      <alignment horizontal="center" vertical="center"/>
      <protection locked="0"/>
    </xf>
    <xf numFmtId="0" fontId="5" fillId="3" borderId="2" xfId="0" applyFont="1" applyFill="1" applyBorder="1" applyAlignment="1">
      <alignment horizontal="left" vertical="top"/>
      <protection locked="0"/>
    </xf>
    <xf numFmtId="0" fontId="5" fillId="0" borderId="2" xfId="0" applyFont="1" applyBorder="1" applyAlignment="1">
      <alignment horizontal="left" vertical="top"/>
      <protection locked="0"/>
    </xf>
    <xf numFmtId="0" fontId="4" fillId="0" borderId="2" xfId="0" applyFont="1" applyBorder="1" applyAlignment="1">
      <alignment horizontal="left" vertical="center"/>
      <protection locked="0"/>
    </xf>
    <xf numFmtId="0" fontId="0" fillId="4" borderId="0" xfId="0" applyFill="1" applyAlignment="1">
      <alignment horizontal="left" vertical="top"/>
      <protection locked="0"/>
    </xf>
    <xf numFmtId="0" fontId="0" fillId="0" borderId="1" xfId="0" applyBorder="1" applyAlignment="1">
      <alignment horizontal="center" vertical="center"/>
      <protection locked="0"/>
    </xf>
    <xf numFmtId="3" fontId="3" fillId="0" borderId="2" xfId="0" applyNumberFormat="1" applyFont="1" applyBorder="1" applyAlignment="1">
      <alignment vertical="center"/>
      <protection locked="0"/>
    </xf>
    <xf numFmtId="0" fontId="3" fillId="0" borderId="2" xfId="0" applyFont="1" applyBorder="1" applyAlignment="1">
      <alignment horizontal="left" vertical="center"/>
      <protection locked="0"/>
    </xf>
    <xf numFmtId="20" fontId="5" fillId="0" borderId="2" xfId="0" applyNumberFormat="1" applyFont="1" applyBorder="1" applyAlignment="1">
      <alignment horizontal="left" vertical="center"/>
      <protection locked="0"/>
    </xf>
    <xf numFmtId="0" fontId="3" fillId="0" borderId="1" xfId="0" applyFont="1" applyBorder="1" applyAlignment="1">
      <alignment horizontal="left" vertical="center" wrapText="1"/>
      <protection locked="0"/>
    </xf>
    <xf numFmtId="0" fontId="7" fillId="0" borderId="0" xfId="1" applyFont="1" applyAlignment="1" applyProtection="1">
      <alignment vertical="center" wrapText="1"/>
    </xf>
    <xf numFmtId="0" fontId="0" fillId="0" borderId="14" xfId="0" applyBorder="1" applyAlignment="1" applyProtection="1"/>
    <xf numFmtId="0" fontId="0" fillId="0" borderId="5" xfId="0" applyBorder="1" applyAlignment="1" applyProtection="1"/>
    <xf numFmtId="0" fontId="9" fillId="0" borderId="0" xfId="1" applyFont="1" applyAlignment="1" applyProtection="1">
      <alignment vertical="center" wrapText="1"/>
    </xf>
    <xf numFmtId="0" fontId="0" fillId="0" borderId="15" xfId="0" applyBorder="1" applyAlignment="1" applyProtection="1"/>
    <xf numFmtId="0" fontId="15" fillId="0" borderId="16" xfId="1" applyFont="1" applyBorder="1" applyAlignment="1" applyProtection="1">
      <alignment vertical="center" wrapText="1"/>
    </xf>
    <xf numFmtId="0" fontId="15" fillId="0" borderId="11" xfId="1" applyFont="1" applyBorder="1" applyAlignment="1" applyProtection="1">
      <alignment vertical="center" wrapText="1"/>
    </xf>
    <xf numFmtId="0" fontId="8" fillId="0" borderId="0" xfId="1" applyFont="1" applyAlignment="1" applyProtection="1">
      <alignment vertical="center" wrapText="1"/>
    </xf>
    <xf numFmtId="0" fontId="10" fillId="0" borderId="0" xfId="1" applyFont="1" applyAlignment="1" applyProtection="1">
      <alignment horizontal="right" vertical="center" wrapText="1"/>
    </xf>
    <xf numFmtId="0" fontId="12" fillId="0" borderId="0" xfId="1" applyFont="1" applyAlignment="1" applyProtection="1">
      <alignment vertical="center" wrapText="1"/>
    </xf>
    <xf numFmtId="0" fontId="7" fillId="0" borderId="5" xfId="0" applyFont="1" applyBorder="1" applyAlignment="1" applyProtection="1">
      <alignment horizontal="right"/>
    </xf>
    <xf numFmtId="3" fontId="0" fillId="0" borderId="0" xfId="0" applyNumberFormat="1" applyAlignment="1" applyProtection="1"/>
    <xf numFmtId="0" fontId="16" fillId="0" borderId="0" xfId="1" applyFont="1" applyAlignment="1" applyProtection="1">
      <alignment vertical="center" wrapText="1"/>
    </xf>
    <xf numFmtId="0" fontId="16" fillId="0" borderId="6" xfId="1" applyFont="1" applyBorder="1" applyAlignment="1" applyProtection="1">
      <alignment vertical="center" wrapText="1"/>
    </xf>
    <xf numFmtId="3" fontId="10" fillId="0" borderId="6" xfId="1" applyNumberFormat="1" applyFont="1" applyBorder="1" applyAlignment="1" applyProtection="1">
      <alignment vertical="top" wrapText="1"/>
    </xf>
    <xf numFmtId="166" fontId="7" fillId="0" borderId="0" xfId="1" applyNumberFormat="1" applyFont="1" applyAlignment="1" applyProtection="1">
      <alignment horizontal="right" vertical="center" wrapText="1"/>
    </xf>
    <xf numFmtId="166" fontId="9" fillId="0" borderId="0" xfId="1" applyNumberFormat="1" applyFont="1" applyAlignment="1" applyProtection="1">
      <alignment vertical="center" wrapText="1"/>
    </xf>
    <xf numFmtId="0" fontId="0" fillId="0" borderId="4" xfId="0" applyBorder="1" applyAlignment="1">
      <alignment horizontal="left" vertical="center"/>
      <protection locked="0"/>
    </xf>
    <xf numFmtId="49" fontId="5" fillId="0" borderId="2" xfId="0" applyNumberFormat="1" applyFont="1" applyBorder="1" applyAlignment="1">
      <alignment horizontal="left" vertical="center" wrapText="1"/>
      <protection locked="0"/>
    </xf>
    <xf numFmtId="0" fontId="28" fillId="0" borderId="0" xfId="0" applyFont="1" applyAlignment="1" applyProtection="1">
      <alignment horizontal="center" vertical="center"/>
    </xf>
    <xf numFmtId="0" fontId="29" fillId="0" borderId="0" xfId="0" applyFont="1" applyAlignment="1" applyProtection="1">
      <alignment horizontal="center" vertical="center"/>
    </xf>
    <xf numFmtId="0" fontId="30" fillId="0" borderId="0" xfId="0" applyFont="1" applyAlignment="1" applyProtection="1">
      <alignment horizontal="center" vertical="center"/>
    </xf>
    <xf numFmtId="0" fontId="26" fillId="0" borderId="0" xfId="0" applyFont="1" applyAlignment="1" applyProtection="1">
      <alignment horizontal="center" vertical="center"/>
    </xf>
    <xf numFmtId="0" fontId="27" fillId="0" borderId="0" xfId="0" applyFont="1" applyAlignment="1" applyProtection="1">
      <alignment horizontal="center" vertical="center"/>
    </xf>
    <xf numFmtId="0" fontId="27" fillId="0" borderId="0" xfId="0" applyFont="1" applyAlignment="1" applyProtection="1">
      <alignment horizontal="center" vertical="center" wrapText="1"/>
    </xf>
    <xf numFmtId="0" fontId="26" fillId="0" borderId="0" xfId="0" applyFont="1" applyAlignment="1" applyProtection="1">
      <alignment horizontal="center" vertical="center" wrapText="1"/>
    </xf>
    <xf numFmtId="0" fontId="30" fillId="0" borderId="0" xfId="0" applyFont="1" applyAlignment="1" applyProtection="1">
      <alignment horizontal="center"/>
    </xf>
    <xf numFmtId="0" fontId="31" fillId="0" borderId="17" xfId="0" applyFont="1" applyBorder="1" applyAlignment="1" applyProtection="1">
      <alignment horizontal="center" vertical="center" wrapText="1"/>
    </xf>
    <xf numFmtId="0" fontId="31" fillId="0" borderId="9" xfId="0" applyFont="1" applyBorder="1" applyAlignment="1" applyProtection="1">
      <alignment horizontal="center" vertical="center" wrapText="1"/>
    </xf>
    <xf numFmtId="0" fontId="31" fillId="0" borderId="10" xfId="0" applyFont="1" applyBorder="1" applyAlignment="1" applyProtection="1">
      <alignment horizontal="center" vertical="center" wrapText="1"/>
    </xf>
    <xf numFmtId="0" fontId="31" fillId="0" borderId="11" xfId="0" applyFont="1" applyBorder="1" applyAlignment="1" applyProtection="1">
      <alignment horizontal="center" vertical="center" wrapText="1"/>
    </xf>
    <xf numFmtId="1" fontId="5" fillId="0" borderId="1" xfId="0" applyNumberFormat="1" applyFont="1" applyBorder="1" applyAlignment="1">
      <alignment horizontal="center" vertical="center"/>
      <protection locked="0"/>
    </xf>
    <xf numFmtId="49" fontId="0" fillId="0" borderId="4" xfId="0" applyNumberFormat="1" applyBorder="1" applyAlignment="1">
      <alignment horizontal="left" vertical="center" wrapText="1"/>
      <protection locked="0"/>
    </xf>
    <xf numFmtId="0" fontId="30" fillId="0" borderId="0" xfId="0" applyFont="1" applyAlignment="1" applyProtection="1">
      <alignment horizontal="center" vertical="center" wrapText="1"/>
    </xf>
    <xf numFmtId="0" fontId="5" fillId="0" borderId="4" xfId="0" applyFont="1" applyBorder="1" applyAlignment="1">
      <alignment horizontal="center" vertical="center"/>
      <protection locked="0"/>
    </xf>
    <xf numFmtId="0" fontId="0" fillId="0" borderId="21" xfId="0" applyBorder="1" applyAlignment="1">
      <alignment horizontal="left" vertical="top"/>
      <protection locked="0"/>
    </xf>
    <xf numFmtId="0" fontId="3" fillId="5" borderId="12" xfId="0" applyFont="1" applyFill="1" applyBorder="1" applyAlignment="1">
      <alignment horizontal="left" vertical="top"/>
      <protection locked="0"/>
    </xf>
    <xf numFmtId="20" fontId="5" fillId="0" borderId="22" xfId="0" applyNumberFormat="1" applyFont="1" applyBorder="1" applyAlignment="1">
      <alignment horizontal="left" vertical="center"/>
      <protection locked="0"/>
    </xf>
    <xf numFmtId="0" fontId="5" fillId="0" borderId="2" xfId="1" applyBorder="1" applyAlignment="1">
      <alignment vertical="center" wrapText="1"/>
      <protection locked="0"/>
    </xf>
    <xf numFmtId="0" fontId="5" fillId="0" borderId="4" xfId="1" applyBorder="1" applyAlignment="1">
      <alignment vertical="center" wrapText="1"/>
      <protection locked="0"/>
    </xf>
    <xf numFmtId="0" fontId="5" fillId="0" borderId="4" xfId="1" applyBorder="1" applyAlignment="1">
      <alignment horizontal="left" vertical="center" wrapText="1"/>
      <protection locked="0"/>
    </xf>
    <xf numFmtId="0" fontId="5" fillId="0" borderId="24" xfId="0" applyFont="1" applyBorder="1" applyAlignment="1">
      <alignment horizontal="center" vertical="center"/>
      <protection locked="0"/>
    </xf>
    <xf numFmtId="0" fontId="5" fillId="0" borderId="2" xfId="0" applyFont="1" applyBorder="1" applyAlignment="1">
      <alignment horizontal="left" vertical="center" wrapText="1"/>
      <protection locked="0"/>
    </xf>
    <xf numFmtId="0" fontId="5" fillId="0" borderId="4" xfId="1" applyBorder="1" applyAlignment="1">
      <alignment horizontal="left" vertical="center"/>
      <protection locked="0"/>
    </xf>
    <xf numFmtId="49" fontId="5" fillId="0" borderId="2" xfId="1" applyNumberFormat="1" applyBorder="1" applyAlignment="1">
      <alignment vertical="center" wrapText="1"/>
      <protection locked="0"/>
    </xf>
    <xf numFmtId="0" fontId="0" fillId="0" borderId="20" xfId="0" applyBorder="1" applyAlignment="1">
      <alignment horizontal="left" vertical="center"/>
      <protection locked="0"/>
    </xf>
    <xf numFmtId="0" fontId="5" fillId="0" borderId="27" xfId="0" applyFont="1" applyBorder="1" applyAlignment="1">
      <alignment horizontal="center" vertical="center"/>
      <protection locked="0"/>
    </xf>
    <xf numFmtId="1" fontId="0" fillId="0" borderId="28" xfId="0" applyNumberFormat="1" applyBorder="1" applyAlignment="1">
      <alignment horizontal="center" vertical="center"/>
      <protection locked="0"/>
    </xf>
    <xf numFmtId="0" fontId="0" fillId="0" borderId="3" xfId="0" applyBorder="1" applyAlignment="1">
      <alignment horizontal="center" vertical="center"/>
      <protection locked="0"/>
    </xf>
    <xf numFmtId="0" fontId="5" fillId="0" borderId="31" xfId="0" applyFont="1" applyBorder="1" applyAlignment="1">
      <alignment horizontal="center" vertical="center"/>
      <protection locked="0"/>
    </xf>
    <xf numFmtId="1" fontId="0" fillId="0" borderId="32" xfId="0" applyNumberFormat="1" applyBorder="1" applyAlignment="1">
      <alignment horizontal="center" vertical="center"/>
      <protection locked="0"/>
    </xf>
    <xf numFmtId="0" fontId="0" fillId="0" borderId="32" xfId="0" applyBorder="1" applyAlignment="1">
      <alignment horizontal="right" vertical="center"/>
      <protection locked="0"/>
    </xf>
    <xf numFmtId="0" fontId="5" fillId="0" borderId="34" xfId="0" applyFont="1" applyBorder="1" applyAlignment="1" applyProtection="1">
      <alignment vertical="center"/>
    </xf>
    <xf numFmtId="20" fontId="5" fillId="0" borderId="34" xfId="0" applyNumberFormat="1" applyFont="1" applyBorder="1" applyAlignment="1">
      <alignment horizontal="left" vertical="center"/>
      <protection locked="0"/>
    </xf>
    <xf numFmtId="0" fontId="0" fillId="0" borderId="34" xfId="0" applyBorder="1" applyAlignment="1">
      <alignment horizontal="left" vertical="center"/>
      <protection locked="0"/>
    </xf>
    <xf numFmtId="49" fontId="5" fillId="0" borderId="33" xfId="0" applyNumberFormat="1" applyFont="1" applyBorder="1" applyAlignment="1">
      <alignment horizontal="left" vertical="center" wrapText="1"/>
      <protection locked="0"/>
    </xf>
    <xf numFmtId="20" fontId="5" fillId="0" borderId="35" xfId="0" applyNumberFormat="1" applyFont="1" applyBorder="1" applyAlignment="1">
      <alignment horizontal="left" vertical="center"/>
      <protection locked="0"/>
    </xf>
    <xf numFmtId="1" fontId="0" fillId="0" borderId="18" xfId="0" applyNumberFormat="1" applyBorder="1" applyAlignment="1">
      <alignment horizontal="center" vertical="center"/>
      <protection locked="0"/>
    </xf>
    <xf numFmtId="0" fontId="5" fillId="0" borderId="13" xfId="0" applyFont="1" applyBorder="1" applyAlignment="1">
      <alignment horizontal="left" vertical="center"/>
      <protection locked="0"/>
    </xf>
    <xf numFmtId="0" fontId="5" fillId="0" borderId="3" xfId="1" applyBorder="1" applyAlignment="1">
      <alignment horizontal="center" vertical="center"/>
      <protection locked="0"/>
    </xf>
    <xf numFmtId="0" fontId="5" fillId="0" borderId="1" xfId="1" applyBorder="1" applyAlignment="1">
      <alignment horizontal="right" vertical="center"/>
      <protection locked="0"/>
    </xf>
    <xf numFmtId="1" fontId="5" fillId="0" borderId="1" xfId="1" applyNumberFormat="1" applyBorder="1" applyAlignment="1">
      <alignment horizontal="center" vertical="center"/>
      <protection locked="0"/>
    </xf>
    <xf numFmtId="0" fontId="5" fillId="0" borderId="2" xfId="1" applyBorder="1" applyAlignment="1">
      <alignment horizontal="left" vertical="center"/>
      <protection locked="0"/>
    </xf>
    <xf numFmtId="0" fontId="5" fillId="0" borderId="4" xfId="0" applyFont="1" applyBorder="1" applyAlignment="1">
      <alignment horizontal="left" vertical="center"/>
      <protection locked="0"/>
    </xf>
    <xf numFmtId="20" fontId="3" fillId="0" borderId="2" xfId="0" applyNumberFormat="1" applyFont="1" applyBorder="1" applyAlignment="1">
      <alignment horizontal="left" vertical="center"/>
      <protection locked="0"/>
    </xf>
    <xf numFmtId="20" fontId="3" fillId="0" borderId="22" xfId="0" applyNumberFormat="1" applyFont="1" applyBorder="1" applyAlignment="1">
      <alignment horizontal="left" vertical="center"/>
      <protection locked="0"/>
    </xf>
    <xf numFmtId="3" fontId="3" fillId="0" borderId="37" xfId="0" applyNumberFormat="1" applyFont="1" applyBorder="1" applyAlignment="1">
      <alignment horizontal="center" vertical="center" wrapText="1"/>
      <protection locked="0"/>
    </xf>
    <xf numFmtId="3" fontId="4" fillId="2" borderId="37" xfId="0" applyNumberFormat="1" applyFont="1" applyFill="1" applyBorder="1" applyAlignment="1">
      <alignment horizontal="right" vertical="center"/>
      <protection locked="0"/>
    </xf>
    <xf numFmtId="3" fontId="0" fillId="0" borderId="37" xfId="0" applyNumberFormat="1" applyBorder="1" applyAlignment="1">
      <alignment horizontal="right" vertical="center"/>
      <protection locked="0"/>
    </xf>
    <xf numFmtId="3" fontId="3" fillId="0" borderId="38" xfId="0" applyNumberFormat="1" applyFont="1" applyBorder="1" applyAlignment="1">
      <alignment vertical="center"/>
      <protection locked="0"/>
    </xf>
    <xf numFmtId="3" fontId="0" fillId="0" borderId="39" xfId="0" applyNumberFormat="1" applyBorder="1" applyAlignment="1">
      <alignment horizontal="right" vertical="center"/>
      <protection locked="0"/>
    </xf>
    <xf numFmtId="3" fontId="0" fillId="0" borderId="40" xfId="0" applyNumberFormat="1" applyBorder="1" applyAlignment="1">
      <alignment horizontal="right" vertical="center"/>
      <protection locked="0"/>
    </xf>
    <xf numFmtId="3" fontId="0" fillId="0" borderId="41" xfId="0" applyNumberFormat="1" applyBorder="1" applyAlignment="1">
      <alignment horizontal="center" vertical="center"/>
      <protection locked="0"/>
    </xf>
    <xf numFmtId="0" fontId="0" fillId="0" borderId="37" xfId="0" applyBorder="1" applyAlignment="1">
      <alignment horizontal="right" vertical="center"/>
      <protection locked="0"/>
    </xf>
    <xf numFmtId="0" fontId="5" fillId="0" borderId="37" xfId="1" applyBorder="1" applyAlignment="1">
      <alignment horizontal="right" vertical="center"/>
      <protection locked="0"/>
    </xf>
    <xf numFmtId="0" fontId="3" fillId="3" borderId="38" xfId="0" applyFont="1" applyFill="1" applyBorder="1" applyAlignment="1">
      <alignment vertical="top"/>
      <protection locked="0"/>
    </xf>
    <xf numFmtId="3" fontId="0" fillId="0" borderId="39" xfId="0" applyNumberFormat="1" applyBorder="1" applyAlignment="1">
      <alignment horizontal="left" vertical="top"/>
      <protection locked="0"/>
    </xf>
    <xf numFmtId="0" fontId="34" fillId="0" borderId="4" xfId="0" applyFont="1" applyBorder="1" applyAlignment="1">
      <alignment horizontal="left" vertical="center"/>
      <protection locked="0"/>
    </xf>
    <xf numFmtId="20" fontId="7" fillId="0" borderId="5" xfId="0" applyNumberFormat="1" applyFont="1" applyBorder="1" applyAlignment="1" applyProtection="1">
      <alignment horizontal="right"/>
    </xf>
    <xf numFmtId="17" fontId="31" fillId="0" borderId="11" xfId="0" applyNumberFormat="1" applyFont="1" applyBorder="1" applyAlignment="1" applyProtection="1">
      <alignment horizontal="center" vertical="center" wrapText="1"/>
    </xf>
    <xf numFmtId="0" fontId="5" fillId="0" borderId="2" xfId="1" applyBorder="1" applyAlignment="1">
      <alignment horizontal="left" vertical="center" wrapText="1"/>
      <protection locked="0"/>
    </xf>
    <xf numFmtId="3" fontId="3" fillId="0" borderId="30" xfId="0" applyNumberFormat="1" applyFont="1" applyBorder="1" applyAlignment="1">
      <alignment horizontal="center" vertical="top"/>
      <protection locked="0"/>
    </xf>
    <xf numFmtId="3" fontId="3" fillId="3" borderId="2" xfId="0" applyNumberFormat="1" applyFont="1" applyFill="1" applyBorder="1" applyAlignment="1">
      <alignment horizontal="right" vertical="center"/>
      <protection locked="0"/>
    </xf>
    <xf numFmtId="3" fontId="0" fillId="0" borderId="23" xfId="0" applyNumberFormat="1" applyBorder="1" applyAlignment="1">
      <alignment horizontal="center" vertical="center"/>
      <protection locked="0"/>
    </xf>
    <xf numFmtId="0" fontId="0" fillId="0" borderId="4" xfId="0" applyBorder="1" applyAlignment="1">
      <alignment horizontal="center" vertical="center"/>
      <protection locked="0"/>
    </xf>
    <xf numFmtId="0" fontId="0" fillId="5" borderId="1" xfId="0" applyFill="1" applyBorder="1" applyAlignment="1">
      <alignment horizontal="right" vertical="center"/>
      <protection locked="0"/>
    </xf>
    <xf numFmtId="3" fontId="0" fillId="5" borderId="37" xfId="0" applyNumberFormat="1" applyFill="1" applyBorder="1" applyAlignment="1">
      <alignment horizontal="right" vertical="center"/>
      <protection locked="0"/>
    </xf>
    <xf numFmtId="0" fontId="5" fillId="5" borderId="3" xfId="0" applyFont="1" applyFill="1" applyBorder="1" applyAlignment="1">
      <alignment horizontal="center" vertical="center"/>
      <protection locked="0"/>
    </xf>
    <xf numFmtId="0" fontId="0" fillId="5" borderId="1" xfId="0" applyFill="1" applyBorder="1" applyAlignment="1">
      <alignment horizontal="center" vertical="center"/>
      <protection locked="0"/>
    </xf>
    <xf numFmtId="20" fontId="5" fillId="5" borderId="2" xfId="0" applyNumberFormat="1" applyFont="1" applyFill="1" applyBorder="1" applyAlignment="1">
      <alignment horizontal="left" vertical="center"/>
      <protection locked="0"/>
    </xf>
    <xf numFmtId="0" fontId="5" fillId="5" borderId="24" xfId="0" applyFont="1" applyFill="1" applyBorder="1" applyAlignment="1">
      <alignment horizontal="center" vertical="center"/>
      <protection locked="0"/>
    </xf>
    <xf numFmtId="14" fontId="31" fillId="0" borderId="7" xfId="0" applyNumberFormat="1" applyFont="1" applyBorder="1" applyAlignment="1" applyProtection="1">
      <alignment horizontal="left" vertical="center" wrapText="1" indent="1"/>
    </xf>
    <xf numFmtId="14" fontId="31" fillId="0" borderId="8" xfId="0" applyNumberFormat="1" applyFont="1" applyBorder="1" applyAlignment="1" applyProtection="1">
      <alignment horizontal="left" vertical="center" wrapText="1" indent="1"/>
    </xf>
    <xf numFmtId="14" fontId="31" fillId="0" borderId="9" xfId="0" applyNumberFormat="1" applyFont="1" applyBorder="1" applyAlignment="1" applyProtection="1">
      <alignment horizontal="left" vertical="center" wrapText="1" indent="1"/>
    </xf>
    <xf numFmtId="0" fontId="34" fillId="0" borderId="4" xfId="1" applyFont="1" applyBorder="1" applyAlignment="1">
      <alignment horizontal="left" vertical="center" wrapText="1"/>
      <protection locked="0"/>
    </xf>
    <xf numFmtId="0" fontId="5" fillId="0" borderId="4" xfId="0" applyFont="1" applyBorder="1" applyAlignment="1">
      <alignment horizontal="left" vertical="center" wrapText="1"/>
      <protection locked="0"/>
    </xf>
    <xf numFmtId="49" fontId="0" fillId="0" borderId="4" xfId="0" applyNumberFormat="1" applyBorder="1" applyAlignment="1">
      <alignment horizontal="left" vertical="center"/>
      <protection locked="0"/>
    </xf>
    <xf numFmtId="0" fontId="0" fillId="0" borderId="4" xfId="0" applyBorder="1" applyAlignment="1">
      <alignment horizontal="left" vertical="center" wrapText="1"/>
      <protection locked="0"/>
    </xf>
    <xf numFmtId="0" fontId="5" fillId="0" borderId="2" xfId="0" applyFont="1" applyBorder="1" applyAlignment="1">
      <alignment horizontal="left" vertical="center" wrapText="1" indent="1"/>
      <protection locked="0"/>
    </xf>
    <xf numFmtId="0" fontId="3" fillId="0" borderId="39" xfId="0" applyFont="1" applyBorder="1" applyAlignment="1">
      <alignment horizontal="left" vertical="center" wrapText="1"/>
      <protection locked="0"/>
    </xf>
    <xf numFmtId="0" fontId="0" fillId="3" borderId="4" xfId="0" applyFill="1" applyBorder="1" applyAlignment="1">
      <alignment horizontal="left" vertical="top"/>
      <protection locked="0"/>
    </xf>
    <xf numFmtId="0" fontId="4" fillId="2" borderId="29" xfId="0" applyFont="1" applyFill="1" applyBorder="1" applyAlignment="1">
      <alignment horizontal="left" vertical="top"/>
      <protection locked="0"/>
    </xf>
    <xf numFmtId="3" fontId="3" fillId="0" borderId="18" xfId="0" applyNumberFormat="1" applyFont="1" applyBorder="1" applyAlignment="1">
      <alignment horizontal="center" vertical="center" wrapText="1"/>
      <protection locked="0"/>
    </xf>
    <xf numFmtId="166" fontId="7" fillId="0" borderId="0" xfId="1" applyNumberFormat="1" applyFont="1" applyAlignment="1" applyProtection="1">
      <alignment horizontal="center" vertical="center" wrapText="1"/>
    </xf>
    <xf numFmtId="166" fontId="16" fillId="0" borderId="0" xfId="1" applyNumberFormat="1" applyFont="1" applyAlignment="1" applyProtection="1">
      <alignment horizontal="center" vertical="center" wrapText="1"/>
    </xf>
    <xf numFmtId="166" fontId="7" fillId="0" borderId="16" xfId="1" applyNumberFormat="1" applyFont="1" applyBorder="1" applyAlignment="1" applyProtection="1">
      <alignment horizontal="center" vertical="center" wrapText="1"/>
    </xf>
    <xf numFmtId="166" fontId="9" fillId="0" borderId="0" xfId="1" applyNumberFormat="1" applyFont="1" applyAlignment="1" applyProtection="1">
      <alignment horizontal="center" vertical="center" wrapText="1"/>
    </xf>
    <xf numFmtId="166" fontId="9" fillId="0" borderId="16" xfId="1" applyNumberFormat="1" applyFont="1" applyBorder="1" applyAlignment="1" applyProtection="1">
      <alignment horizontal="center" vertical="center" wrapText="1"/>
    </xf>
    <xf numFmtId="166" fontId="10" fillId="0" borderId="0" xfId="1" applyNumberFormat="1" applyFont="1" applyAlignment="1" applyProtection="1">
      <alignment horizontal="center" vertical="center" wrapText="1"/>
    </xf>
    <xf numFmtId="0" fontId="14" fillId="0" borderId="16" xfId="1" applyFont="1" applyBorder="1" applyAlignment="1" applyProtection="1">
      <alignment horizontal="center" vertical="center" wrapText="1"/>
    </xf>
    <xf numFmtId="166" fontId="25" fillId="0" borderId="0" xfId="1" applyNumberFormat="1" applyFont="1" applyAlignment="1" applyProtection="1">
      <alignment horizontal="center" vertical="center" wrapText="1"/>
    </xf>
    <xf numFmtId="0" fontId="0" fillId="0" borderId="2" xfId="0" applyBorder="1" applyAlignment="1">
      <alignment horizontal="left" vertical="center" wrapText="1"/>
      <protection locked="0"/>
    </xf>
    <xf numFmtId="0" fontId="35" fillId="0" borderId="0" xfId="0" applyFont="1" applyAlignment="1" applyProtection="1">
      <alignment horizontal="center" vertical="center"/>
    </xf>
    <xf numFmtId="0" fontId="32" fillId="0" borderId="0" xfId="0" applyFont="1" applyAlignment="1" applyProtection="1">
      <alignment horizontal="center"/>
    </xf>
    <xf numFmtId="0" fontId="36" fillId="0" borderId="0" xfId="0" applyFont="1" applyAlignment="1" applyProtection="1">
      <alignment horizontal="center" vertical="center"/>
    </xf>
    <xf numFmtId="0" fontId="36" fillId="0" borderId="0" xfId="0" applyFont="1" applyAlignment="1" applyProtection="1">
      <alignment horizontal="center"/>
    </xf>
    <xf numFmtId="0" fontId="5" fillId="0" borderId="4" xfId="0" applyFont="1" applyBorder="1" applyAlignment="1">
      <alignment vertical="center" wrapText="1"/>
      <protection locked="0"/>
    </xf>
    <xf numFmtId="0" fontId="5" fillId="0" borderId="2" xfId="1" applyBorder="1" applyAlignment="1">
      <alignment horizontal="left" vertical="center" wrapText="1" indent="1"/>
      <protection locked="0"/>
    </xf>
    <xf numFmtId="49" fontId="5" fillId="0" borderId="2" xfId="0" applyNumberFormat="1" applyFont="1" applyBorder="1" applyAlignment="1">
      <alignment horizontal="left" vertical="center" wrapText="1" indent="1"/>
      <protection locked="0"/>
    </xf>
    <xf numFmtId="0" fontId="5" fillId="0" borderId="4" xfId="1" applyBorder="1" applyAlignment="1">
      <alignment horizontal="left" vertical="center" indent="1"/>
      <protection locked="0"/>
    </xf>
    <xf numFmtId="49" fontId="5" fillId="0" borderId="2" xfId="1" applyNumberFormat="1" applyBorder="1" applyAlignment="1">
      <alignment horizontal="left" vertical="center" wrapText="1" indent="1"/>
      <protection locked="0"/>
    </xf>
    <xf numFmtId="49" fontId="5" fillId="0" borderId="4" xfId="1" applyNumberFormat="1" applyBorder="1" applyAlignment="1">
      <alignment horizontal="left" vertical="center" indent="1"/>
      <protection locked="0"/>
    </xf>
    <xf numFmtId="0" fontId="5" fillId="0" borderId="4" xfId="1" applyBorder="1" applyAlignment="1">
      <alignment vertical="center"/>
      <protection locked="0"/>
    </xf>
    <xf numFmtId="49" fontId="5" fillId="0" borderId="4" xfId="0" applyNumberFormat="1" applyFont="1" applyBorder="1" applyAlignment="1">
      <alignment horizontal="left" vertical="center" indent="1"/>
      <protection locked="0"/>
    </xf>
    <xf numFmtId="0" fontId="5" fillId="0" borderId="4" xfId="0" applyFont="1" applyBorder="1" applyAlignment="1">
      <alignment horizontal="left" vertical="center" indent="1"/>
      <protection locked="0"/>
    </xf>
    <xf numFmtId="0" fontId="5" fillId="0" borderId="23" xfId="0" applyFont="1" applyBorder="1" applyAlignment="1">
      <alignment vertical="center" wrapText="1"/>
      <protection locked="0"/>
    </xf>
    <xf numFmtId="0" fontId="0" fillId="0" borderId="27" xfId="0" applyBorder="1" applyAlignment="1">
      <alignment horizontal="center" vertical="center"/>
      <protection locked="0"/>
    </xf>
    <xf numFmtId="3" fontId="0" fillId="0" borderId="42" xfId="0" applyNumberFormat="1" applyBorder="1" applyAlignment="1">
      <alignment horizontal="right" vertical="center"/>
      <protection locked="0"/>
    </xf>
    <xf numFmtId="0" fontId="0" fillId="0" borderId="23" xfId="0" applyBorder="1" applyAlignment="1">
      <alignment horizontal="left" vertical="top"/>
      <protection locked="0"/>
    </xf>
    <xf numFmtId="0" fontId="4" fillId="3" borderId="13" xfId="0" applyFont="1" applyFill="1" applyBorder="1" applyAlignment="1">
      <alignment horizontal="left" vertical="center"/>
      <protection locked="0"/>
    </xf>
    <xf numFmtId="0" fontId="3" fillId="3" borderId="19" xfId="0" applyFont="1" applyFill="1" applyBorder="1" applyAlignment="1">
      <alignment vertical="top"/>
      <protection locked="0"/>
    </xf>
    <xf numFmtId="0" fontId="3" fillId="3" borderId="18" xfId="0" applyFont="1" applyFill="1" applyBorder="1" applyAlignment="1">
      <alignment horizontal="center" vertical="top"/>
      <protection locked="0"/>
    </xf>
    <xf numFmtId="3" fontId="0" fillId="0" borderId="0" xfId="0" applyNumberFormat="1" applyAlignment="1">
      <alignment horizontal="left" vertical="top"/>
      <protection locked="0"/>
    </xf>
    <xf numFmtId="0" fontId="3" fillId="3" borderId="44" xfId="0" applyFont="1" applyFill="1" applyBorder="1" applyAlignment="1">
      <alignment vertical="top"/>
      <protection locked="0"/>
    </xf>
    <xf numFmtId="0" fontId="0" fillId="3" borderId="43" xfId="0" applyFill="1" applyBorder="1" applyAlignment="1">
      <alignment horizontal="left" vertical="top"/>
      <protection locked="0"/>
    </xf>
    <xf numFmtId="0" fontId="17" fillId="0" borderId="0" xfId="1" applyFont="1" applyAlignment="1" applyProtection="1">
      <alignment vertical="center" wrapText="1"/>
    </xf>
    <xf numFmtId="0" fontId="16" fillId="0" borderId="0" xfId="1" applyFont="1" applyAlignment="1" applyProtection="1">
      <alignment horizontal="left" vertical="center" wrapText="1" indent="16"/>
    </xf>
    <xf numFmtId="49" fontId="9" fillId="0" borderId="0" xfId="1" applyNumberFormat="1" applyFont="1" applyAlignment="1" applyProtection="1">
      <alignment vertical="center" wrapText="1"/>
    </xf>
    <xf numFmtId="0" fontId="8" fillId="0" borderId="5" xfId="1" applyFont="1" applyBorder="1" applyAlignment="1" applyProtection="1">
      <alignment horizontal="right" vertical="center" wrapText="1"/>
    </xf>
    <xf numFmtId="0" fontId="3" fillId="0" borderId="2" xfId="0" applyFont="1" applyBorder="1" applyAlignment="1">
      <alignment horizontal="left" vertical="top"/>
      <protection locked="0"/>
    </xf>
    <xf numFmtId="0" fontId="3" fillId="0" borderId="20" xfId="0" applyFont="1" applyBorder="1" applyAlignment="1">
      <alignment horizontal="left" vertical="top"/>
      <protection locked="0"/>
    </xf>
    <xf numFmtId="0" fontId="3" fillId="0" borderId="45" xfId="0" applyFont="1" applyBorder="1" applyAlignment="1">
      <alignment horizontal="left" vertical="center" wrapText="1"/>
      <protection locked="0"/>
    </xf>
    <xf numFmtId="0" fontId="3" fillId="0" borderId="38" xfId="0" applyFont="1" applyBorder="1" applyAlignment="1">
      <alignment horizontal="left" vertical="center" wrapText="1"/>
      <protection locked="0"/>
    </xf>
    <xf numFmtId="0" fontId="4" fillId="2" borderId="0" xfId="0" applyFont="1" applyFill="1" applyAlignment="1">
      <alignment horizontal="left" vertical="top"/>
      <protection locked="0"/>
    </xf>
    <xf numFmtId="0" fontId="3" fillId="0" borderId="46" xfId="0" applyFont="1" applyBorder="1" applyAlignment="1">
      <alignment horizontal="left" vertical="center" wrapText="1"/>
      <protection locked="0"/>
    </xf>
    <xf numFmtId="0" fontId="11" fillId="0" borderId="0" xfId="1" applyFont="1" applyAlignment="1" applyProtection="1">
      <alignment vertical="center" wrapText="1"/>
    </xf>
    <xf numFmtId="166" fontId="17" fillId="0" borderId="0" xfId="1" applyNumberFormat="1" applyFont="1" applyAlignment="1" applyProtection="1">
      <alignment horizontal="center" vertical="center" wrapText="1"/>
    </xf>
    <xf numFmtId="0" fontId="16" fillId="0" borderId="0" xfId="1" applyFont="1" applyAlignment="1" applyProtection="1">
      <alignment horizontal="right" vertical="center" wrapText="1"/>
    </xf>
    <xf numFmtId="0" fontId="13" fillId="0" borderId="0" xfId="1" applyFont="1" applyAlignment="1" applyProtection="1">
      <alignment horizontal="right" vertical="center" wrapText="1"/>
    </xf>
    <xf numFmtId="3" fontId="0" fillId="0" borderId="47" xfId="0" applyNumberFormat="1" applyBorder="1" applyAlignment="1">
      <alignment horizontal="center" vertical="center"/>
      <protection locked="0"/>
    </xf>
    <xf numFmtId="0" fontId="4" fillId="0" borderId="39" xfId="0" applyFont="1" applyBorder="1" applyAlignment="1">
      <alignment horizontal="left" vertical="center"/>
      <protection locked="0"/>
    </xf>
    <xf numFmtId="3" fontId="0" fillId="0" borderId="41" xfId="0" applyNumberFormat="1" applyBorder="1" applyAlignment="1">
      <alignment horizontal="right" vertical="center"/>
      <protection locked="0"/>
    </xf>
    <xf numFmtId="0" fontId="7" fillId="0" borderId="0" xfId="0" applyFont="1" applyAlignment="1">
      <alignment horizontal="left" vertical="top"/>
      <protection locked="0"/>
    </xf>
    <xf numFmtId="0" fontId="7" fillId="0" borderId="2" xfId="0" applyFont="1" applyBorder="1" applyAlignment="1">
      <alignment horizontal="left" vertical="center"/>
      <protection locked="0"/>
    </xf>
    <xf numFmtId="0" fontId="7" fillId="0" borderId="3" xfId="0" applyFont="1" applyBorder="1" applyAlignment="1">
      <alignment horizontal="center" vertical="center"/>
      <protection locked="0"/>
    </xf>
    <xf numFmtId="0" fontId="7" fillId="0" borderId="1" xfId="0" applyFont="1" applyBorder="1" applyAlignment="1">
      <alignment horizontal="center" vertical="center"/>
      <protection locked="0"/>
    </xf>
    <xf numFmtId="0" fontId="7" fillId="0" borderId="4" xfId="0" applyFont="1" applyBorder="1" applyAlignment="1">
      <alignment horizontal="left" vertical="top"/>
      <protection locked="0"/>
    </xf>
    <xf numFmtId="164" fontId="7" fillId="0" borderId="0" xfId="0" applyNumberFormat="1" applyFont="1" applyAlignment="1">
      <alignment horizontal="left" vertical="top"/>
      <protection locked="0"/>
    </xf>
    <xf numFmtId="0" fontId="7" fillId="0" borderId="12" xfId="0" applyFont="1" applyBorder="1" applyAlignment="1">
      <alignment horizontal="left" vertical="top"/>
      <protection locked="0"/>
    </xf>
    <xf numFmtId="49" fontId="7" fillId="0" borderId="2" xfId="0" applyNumberFormat="1" applyFont="1" applyBorder="1" applyAlignment="1">
      <alignment horizontal="left" vertical="center" wrapText="1"/>
      <protection locked="0"/>
    </xf>
    <xf numFmtId="0" fontId="7" fillId="0" borderId="28" xfId="0" applyFont="1" applyBorder="1" applyAlignment="1">
      <alignment horizontal="right" vertical="center"/>
      <protection locked="0"/>
    </xf>
    <xf numFmtId="0" fontId="7" fillId="0" borderId="42" xfId="0" applyFont="1" applyBorder="1" applyAlignment="1">
      <alignment horizontal="right" vertical="center"/>
      <protection locked="0"/>
    </xf>
    <xf numFmtId="49" fontId="7" fillId="0" borderId="47" xfId="0" applyNumberFormat="1" applyFont="1" applyBorder="1" applyAlignment="1">
      <alignment horizontal="left" vertical="center" wrapText="1"/>
      <protection locked="0"/>
    </xf>
    <xf numFmtId="0" fontId="7" fillId="0" borderId="48" xfId="0" applyFont="1" applyBorder="1" applyAlignment="1">
      <alignment horizontal="right" vertical="center"/>
      <protection locked="0"/>
    </xf>
    <xf numFmtId="0" fontId="7" fillId="0" borderId="41" xfId="0" applyFont="1" applyBorder="1" applyAlignment="1">
      <alignment horizontal="right" vertical="center"/>
      <protection locked="0"/>
    </xf>
    <xf numFmtId="0" fontId="37" fillId="0" borderId="0" xfId="0" applyFont="1" applyAlignment="1" applyProtection="1">
      <alignment horizontal="center" vertical="center"/>
    </xf>
    <xf numFmtId="49" fontId="37" fillId="0" borderId="0" xfId="0" applyNumberFormat="1" applyFont="1" applyAlignment="1" applyProtection="1">
      <alignment horizontal="center" vertical="center"/>
    </xf>
    <xf numFmtId="14" fontId="31" fillId="0" borderId="7" xfId="0" applyNumberFormat="1" applyFont="1" applyBorder="1" applyAlignment="1" applyProtection="1">
      <alignment horizontal="left" vertical="center" wrapText="1" indent="1"/>
    </xf>
    <xf numFmtId="14" fontId="31" fillId="0" borderId="8" xfId="0" applyNumberFormat="1" applyFont="1" applyBorder="1" applyAlignment="1" applyProtection="1">
      <alignment horizontal="left" vertical="center" wrapText="1" indent="1"/>
    </xf>
    <xf numFmtId="14" fontId="31" fillId="0" borderId="9" xfId="0" applyNumberFormat="1" applyFont="1" applyBorder="1" applyAlignment="1" applyProtection="1">
      <alignment horizontal="left" vertical="center" wrapText="1" indent="1"/>
    </xf>
    <xf numFmtId="0" fontId="31" fillId="0" borderId="7" xfId="0" applyFont="1" applyBorder="1" applyAlignment="1" applyProtection="1">
      <alignment horizontal="center" vertical="center" wrapText="1"/>
    </xf>
    <xf numFmtId="0" fontId="31" fillId="0" borderId="8" xfId="0" applyFont="1" applyBorder="1" applyAlignment="1" applyProtection="1">
      <alignment horizontal="center" vertical="center" wrapText="1"/>
    </xf>
    <xf numFmtId="0" fontId="31" fillId="0" borderId="9" xfId="0" applyFont="1" applyBorder="1" applyAlignment="1" applyProtection="1">
      <alignment horizontal="center" vertical="center" wrapText="1"/>
    </xf>
    <xf numFmtId="49" fontId="7" fillId="0" borderId="2" xfId="0" applyNumberFormat="1" applyFont="1" applyBorder="1" applyAlignment="1">
      <alignment horizontal="left" vertical="center" wrapText="1"/>
      <protection locked="0"/>
    </xf>
    <xf numFmtId="49" fontId="7" fillId="0" borderId="4" xfId="0" applyNumberFormat="1" applyFont="1" applyBorder="1" applyAlignment="1">
      <alignment horizontal="left" vertical="center" wrapText="1"/>
      <protection locked="0"/>
    </xf>
    <xf numFmtId="0" fontId="5" fillId="0" borderId="2" xfId="0" applyFont="1" applyBorder="1" applyAlignment="1">
      <alignment horizontal="left" vertical="center" wrapText="1"/>
      <protection locked="0"/>
    </xf>
    <xf numFmtId="0" fontId="0" fillId="0" borderId="4" xfId="0" applyBorder="1" applyAlignment="1">
      <alignment horizontal="left" vertical="center" wrapText="1"/>
      <protection locked="0"/>
    </xf>
    <xf numFmtId="49" fontId="5" fillId="0" borderId="2" xfId="0" applyNumberFormat="1" applyFont="1" applyBorder="1" applyAlignment="1">
      <alignment horizontal="left" vertical="center" wrapText="1"/>
      <protection locked="0"/>
    </xf>
    <xf numFmtId="49" fontId="5" fillId="0" borderId="4" xfId="0" applyNumberFormat="1" applyFont="1" applyBorder="1" applyAlignment="1">
      <alignment horizontal="left" vertical="center" wrapText="1"/>
      <protection locked="0"/>
    </xf>
    <xf numFmtId="49" fontId="0" fillId="0" borderId="4" xfId="0" applyNumberFormat="1" applyBorder="1" applyAlignment="1">
      <alignment horizontal="left" vertical="center"/>
      <protection locked="0"/>
    </xf>
    <xf numFmtId="0" fontId="0" fillId="0" borderId="2" xfId="0" applyBorder="1" applyAlignment="1">
      <alignment horizontal="left" vertical="center" wrapText="1"/>
      <protection locked="0"/>
    </xf>
    <xf numFmtId="49" fontId="0" fillId="0" borderId="2" xfId="0" applyNumberFormat="1" applyBorder="1" applyAlignment="1">
      <alignment horizontal="left" vertical="center" wrapText="1"/>
      <protection locked="0"/>
    </xf>
    <xf numFmtId="0" fontId="5" fillId="0" borderId="2" xfId="0" quotePrefix="1" applyFont="1" applyBorder="1" applyAlignment="1">
      <alignment horizontal="left" vertical="center" wrapText="1"/>
      <protection locked="0"/>
    </xf>
    <xf numFmtId="0" fontId="0" fillId="0" borderId="4" xfId="0" applyBorder="1" applyAlignment="1">
      <alignment horizontal="left" vertical="center"/>
      <protection locked="0"/>
    </xf>
    <xf numFmtId="0" fontId="5" fillId="0" borderId="4" xfId="0" applyFont="1" applyBorder="1" applyAlignment="1">
      <alignment horizontal="left" vertical="center" wrapText="1"/>
      <protection locked="0"/>
    </xf>
    <xf numFmtId="49" fontId="5" fillId="0" borderId="2" xfId="0" quotePrefix="1" applyNumberFormat="1" applyFont="1" applyBorder="1" applyAlignment="1">
      <alignment horizontal="left" vertical="center" wrapText="1"/>
      <protection locked="0"/>
    </xf>
    <xf numFmtId="49" fontId="5" fillId="0" borderId="4" xfId="0" quotePrefix="1" applyNumberFormat="1" applyFont="1" applyBorder="1" applyAlignment="1">
      <alignment horizontal="left" vertical="center" wrapText="1"/>
      <protection locked="0"/>
    </xf>
    <xf numFmtId="49" fontId="5" fillId="0" borderId="4" xfId="0" applyNumberFormat="1" applyFont="1" applyBorder="1" applyAlignment="1">
      <alignment horizontal="left" vertical="center"/>
      <protection locked="0"/>
    </xf>
    <xf numFmtId="0" fontId="4" fillId="2" borderId="2" xfId="0" applyFont="1" applyFill="1" applyBorder="1" applyAlignment="1">
      <alignment horizontal="left" vertical="center" wrapText="1"/>
      <protection locked="0"/>
    </xf>
    <xf numFmtId="0" fontId="4" fillId="2" borderId="4" xfId="0" applyFont="1" applyFill="1" applyBorder="1" applyAlignment="1">
      <alignment horizontal="left" vertical="center"/>
      <protection locked="0"/>
    </xf>
    <xf numFmtId="49" fontId="0" fillId="0" borderId="4" xfId="0" applyNumberFormat="1" applyBorder="1" applyAlignment="1">
      <alignment horizontal="left" vertical="center" wrapText="1"/>
      <protection locked="0"/>
    </xf>
    <xf numFmtId="0" fontId="5" fillId="0" borderId="2" xfId="1" applyBorder="1" applyAlignment="1">
      <alignment horizontal="left" vertical="center" wrapText="1"/>
      <protection locked="0"/>
    </xf>
    <xf numFmtId="0" fontId="5" fillId="0" borderId="4" xfId="1" applyBorder="1" applyAlignment="1">
      <alignment horizontal="left" vertical="center"/>
      <protection locked="0"/>
    </xf>
    <xf numFmtId="49" fontId="5" fillId="0" borderId="2" xfId="1" applyNumberFormat="1" applyBorder="1" applyAlignment="1">
      <alignment horizontal="left" vertical="center" wrapText="1"/>
      <protection locked="0"/>
    </xf>
    <xf numFmtId="49" fontId="5" fillId="0" borderId="4" xfId="1" applyNumberFormat="1" applyBorder="1" applyAlignment="1">
      <alignment horizontal="left" vertical="center"/>
      <protection locked="0"/>
    </xf>
    <xf numFmtId="0" fontId="5" fillId="0" borderId="4" xfId="0" quotePrefix="1" applyFont="1" applyBorder="1" applyAlignment="1">
      <alignment horizontal="left" vertical="center" wrapText="1"/>
      <protection locked="0"/>
    </xf>
    <xf numFmtId="0" fontId="5" fillId="0" borderId="2" xfId="1" applyBorder="1" applyAlignment="1">
      <alignment horizontal="left" vertical="center" wrapText="1" indent="1"/>
      <protection locked="0"/>
    </xf>
    <xf numFmtId="0" fontId="5" fillId="0" borderId="4" xfId="1" applyBorder="1" applyAlignment="1">
      <alignment horizontal="left" vertical="center" indent="1"/>
      <protection locked="0"/>
    </xf>
    <xf numFmtId="0" fontId="34" fillId="0" borderId="2" xfId="1" applyFont="1" applyBorder="1" applyAlignment="1">
      <alignment horizontal="left" vertical="center" wrapText="1"/>
      <protection locked="0"/>
    </xf>
    <xf numFmtId="0" fontId="34" fillId="0" borderId="4" xfId="1" applyFont="1" applyBorder="1" applyAlignment="1">
      <alignment horizontal="left" vertical="center" wrapText="1"/>
      <protection locked="0"/>
    </xf>
    <xf numFmtId="49" fontId="5" fillId="5" borderId="2" xfId="1" applyNumberFormat="1" applyFill="1" applyBorder="1" applyAlignment="1">
      <alignment horizontal="left" vertical="center" wrapText="1"/>
      <protection locked="0"/>
    </xf>
    <xf numFmtId="49" fontId="5" fillId="5" borderId="4" xfId="1" applyNumberFormat="1" applyFill="1" applyBorder="1" applyAlignment="1">
      <alignment horizontal="left" vertical="center"/>
      <protection locked="0"/>
    </xf>
    <xf numFmtId="49" fontId="5" fillId="0" borderId="2" xfId="1" applyNumberFormat="1" applyBorder="1" applyAlignment="1">
      <alignment horizontal="left" vertical="center" wrapText="1" indent="1"/>
      <protection locked="0"/>
    </xf>
    <xf numFmtId="49" fontId="5" fillId="0" borderId="4" xfId="1" applyNumberFormat="1" applyBorder="1" applyAlignment="1">
      <alignment horizontal="left" vertical="center" indent="1"/>
      <protection locked="0"/>
    </xf>
    <xf numFmtId="0" fontId="34" fillId="0" borderId="2" xfId="0" applyFont="1" applyBorder="1" applyAlignment="1">
      <alignment horizontal="left" vertical="center" wrapText="1"/>
      <protection locked="0"/>
    </xf>
    <xf numFmtId="0" fontId="34" fillId="0" borderId="4" xfId="0" applyFont="1" applyBorder="1" applyAlignment="1">
      <alignment horizontal="left" vertical="center" wrapText="1"/>
      <protection locked="0"/>
    </xf>
    <xf numFmtId="0" fontId="34" fillId="0" borderId="4" xfId="1" applyFont="1" applyBorder="1" applyAlignment="1">
      <alignment horizontal="left" vertical="center"/>
      <protection locked="0"/>
    </xf>
    <xf numFmtId="0" fontId="5" fillId="0" borderId="2" xfId="1" quotePrefix="1" applyBorder="1" applyAlignment="1">
      <alignment horizontal="left" vertical="center" wrapText="1"/>
      <protection locked="0"/>
    </xf>
    <xf numFmtId="0" fontId="5" fillId="0" borderId="4" xfId="1" applyBorder="1" applyAlignment="1">
      <alignment horizontal="left" vertical="center" wrapText="1"/>
      <protection locked="0"/>
    </xf>
    <xf numFmtId="0" fontId="34" fillId="0" borderId="4" xfId="0" applyFont="1" applyBorder="1" applyAlignment="1">
      <alignment horizontal="left" vertical="center"/>
      <protection locked="0"/>
    </xf>
    <xf numFmtId="49" fontId="0" fillId="0" borderId="2" xfId="0" quotePrefix="1" applyNumberFormat="1" applyBorder="1" applyAlignment="1">
      <alignment horizontal="left" vertical="center" wrapText="1"/>
      <protection locked="0"/>
    </xf>
    <xf numFmtId="0" fontId="3" fillId="0" borderId="2" xfId="0" applyFont="1" applyBorder="1" applyAlignment="1">
      <alignment horizontal="left" vertical="center"/>
      <protection locked="0"/>
    </xf>
    <xf numFmtId="0" fontId="3" fillId="0" borderId="4" xfId="0" applyFont="1" applyBorder="1" applyAlignment="1">
      <alignment horizontal="left" vertical="center" wrapText="1"/>
      <protection locked="0"/>
    </xf>
    <xf numFmtId="0" fontId="5" fillId="5" borderId="2" xfId="0" applyFont="1" applyFill="1" applyBorder="1" applyAlignment="1">
      <alignment horizontal="left" vertical="center" wrapText="1"/>
      <protection locked="0"/>
    </xf>
    <xf numFmtId="0" fontId="5" fillId="5" borderId="4" xfId="0" applyFont="1" applyFill="1" applyBorder="1" applyAlignment="1">
      <alignment horizontal="left" vertical="center" wrapText="1"/>
      <protection locked="0"/>
    </xf>
    <xf numFmtId="0" fontId="5" fillId="0" borderId="2" xfId="0" quotePrefix="1" applyFont="1" applyBorder="1" applyAlignment="1">
      <alignment horizontal="left" vertical="center" wrapText="1" indent="1"/>
      <protection locked="0"/>
    </xf>
    <xf numFmtId="0" fontId="5" fillId="0" borderId="4" xfId="0" applyFont="1" applyBorder="1" applyAlignment="1">
      <alignment horizontal="left" vertical="center" wrapText="1" indent="1"/>
      <protection locked="0"/>
    </xf>
    <xf numFmtId="0" fontId="5" fillId="5" borderId="26" xfId="1" applyFill="1" applyBorder="1" applyAlignment="1">
      <alignment horizontal="left" vertical="center" wrapText="1"/>
      <protection locked="0"/>
    </xf>
    <xf numFmtId="0" fontId="5" fillId="5" borderId="25" xfId="1" applyFill="1" applyBorder="1" applyAlignment="1">
      <alignment horizontal="left" vertical="center" wrapText="1"/>
      <protection locked="0"/>
    </xf>
    <xf numFmtId="0" fontId="5" fillId="0" borderId="20" xfId="0" applyFont="1" applyBorder="1" applyAlignment="1">
      <alignment horizontal="left" vertical="center" wrapText="1"/>
      <protection locked="0"/>
    </xf>
    <xf numFmtId="0" fontId="5" fillId="0" borderId="23" xfId="0" applyFont="1" applyBorder="1" applyAlignment="1">
      <alignment horizontal="left" vertical="center" wrapText="1"/>
      <protection locked="0"/>
    </xf>
    <xf numFmtId="0" fontId="5" fillId="0" borderId="47" xfId="0" applyFont="1" applyBorder="1" applyAlignment="1">
      <alignment horizontal="left" vertical="center" wrapText="1"/>
      <protection locked="0"/>
    </xf>
    <xf numFmtId="0" fontId="16" fillId="0" borderId="7" xfId="1" applyFont="1" applyBorder="1" applyAlignment="1" applyProtection="1">
      <alignment horizontal="center" vertical="center"/>
    </xf>
    <xf numFmtId="0" fontId="16" fillId="0" borderId="8" xfId="1" applyFont="1" applyBorder="1" applyAlignment="1" applyProtection="1">
      <alignment horizontal="center" vertical="center"/>
    </xf>
    <xf numFmtId="0" fontId="16" fillId="0" borderId="9" xfId="1" applyFont="1" applyBorder="1" applyAlignment="1" applyProtection="1">
      <alignment horizontal="center" vertical="center"/>
    </xf>
    <xf numFmtId="0" fontId="17" fillId="0" borderId="0" xfId="1" applyFont="1" applyAlignment="1" applyProtection="1">
      <alignment vertical="center" wrapText="1"/>
    </xf>
  </cellXfs>
  <cellStyles count="6">
    <cellStyle name="Normal" xfId="0" builtinId="0"/>
    <cellStyle name="Normal 2" xfId="2" xr:uid="{E4BECFDC-A12D-427D-89B8-3E4C7A25C45E}"/>
    <cellStyle name="Normal 3" xfId="1" xr:uid="{00000000-0005-0000-0000-000002000000}"/>
    <cellStyle name="Normal 4" xfId="3" xr:uid="{3C5DF4E5-BA28-4CBF-9D66-52FE09284C52}"/>
    <cellStyle name="Normal 4 2" xfId="4" xr:uid="{4B0B8D19-23C7-45DF-AE6F-23BA3C9FD0DA}"/>
    <cellStyle name="Times" xfId="5" xr:uid="{3E503CC3-713D-4E8F-92A7-4AD86374B243}"/>
  </cellStyles>
  <dxfs count="0"/>
  <tableStyles count="0" defaultTableStyle="TableStyleMedium2" defaultPivotStyle="PivotStyleLight16"/>
  <colors>
    <mruColors>
      <color rgb="FF00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5.xml"/><Relationship Id="rId13" Type="http://schemas.openxmlformats.org/officeDocument/2006/relationships/externalLink" Target="externalLinks/externalLink10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4.xml"/><Relationship Id="rId12" Type="http://schemas.openxmlformats.org/officeDocument/2006/relationships/externalLink" Target="externalLinks/externalLink9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openxmlformats.org/officeDocument/2006/relationships/externalLink" Target="externalLinks/externalLink8.xml"/><Relationship Id="rId5" Type="http://schemas.openxmlformats.org/officeDocument/2006/relationships/externalLink" Target="externalLinks/externalLink2.xml"/><Relationship Id="rId15" Type="http://schemas.openxmlformats.org/officeDocument/2006/relationships/theme" Target="theme/theme1.xml"/><Relationship Id="rId10" Type="http://schemas.openxmlformats.org/officeDocument/2006/relationships/externalLink" Target="externalLinks/externalLink7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4" Type="http://schemas.openxmlformats.org/officeDocument/2006/relationships/externalLink" Target="externalLinks/externalLink1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18</xdr:row>
      <xdr:rowOff>104775</xdr:rowOff>
    </xdr:from>
    <xdr:to>
      <xdr:col>6</xdr:col>
      <xdr:colOff>647700</xdr:colOff>
      <xdr:row>18</xdr:row>
      <xdr:rowOff>104775</xdr:rowOff>
    </xdr:to>
    <xdr:sp macro="" textlink="">
      <xdr:nvSpPr>
        <xdr:cNvPr id="4" name="Connecteur droit 4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>
          <a:spLocks noChangeShapeType="1"/>
        </xdr:cNvSpPr>
      </xdr:nvSpPr>
      <xdr:spPr bwMode="auto">
        <a:xfrm>
          <a:off x="180975" y="5210175"/>
          <a:ext cx="6238875" cy="0"/>
        </a:xfrm>
        <a:prstGeom prst="line">
          <a:avLst/>
        </a:prstGeom>
        <a:noFill/>
        <a:ln w="25400">
          <a:solidFill>
            <a:srgbClr val="333333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523875</xdr:colOff>
      <xdr:row>26</xdr:row>
      <xdr:rowOff>19050</xdr:rowOff>
    </xdr:from>
    <xdr:to>
      <xdr:col>4</xdr:col>
      <xdr:colOff>273050</xdr:colOff>
      <xdr:row>28</xdr:row>
      <xdr:rowOff>23495</xdr:rowOff>
    </xdr:to>
    <xdr:pic>
      <xdr:nvPicPr>
        <xdr:cNvPr id="7" name="Image 6" descr="Une image contenant texte, Police, typographie, Graphique&#10;&#10;Description générée automatiquement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4575" y="9610725"/>
          <a:ext cx="1444625" cy="385445"/>
        </a:xfrm>
        <a:prstGeom prst="rect">
          <a:avLst/>
        </a:prstGeom>
      </xdr:spPr>
    </xdr:pic>
    <xdr:clientData/>
  </xdr:twoCellAnchor>
  <xdr:twoCellAnchor editAs="oneCell">
    <xdr:from>
      <xdr:col>2</xdr:col>
      <xdr:colOff>657225</xdr:colOff>
      <xdr:row>2</xdr:row>
      <xdr:rowOff>9526</xdr:rowOff>
    </xdr:from>
    <xdr:to>
      <xdr:col>4</xdr:col>
      <xdr:colOff>202654</xdr:colOff>
      <xdr:row>2</xdr:row>
      <xdr:rowOff>1266826</xdr:rowOff>
    </xdr:to>
    <xdr:pic>
      <xdr:nvPicPr>
        <xdr:cNvPr id="2" name="Image 1" descr="Une image contenant texte, logo, Police, cercle&#10;&#10;Description générée automatiquement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47925" y="438151"/>
          <a:ext cx="1240879" cy="1257300"/>
        </a:xfrm>
        <a:prstGeom prst="rect">
          <a:avLst/>
        </a:prstGeom>
      </xdr:spPr>
    </xdr:pic>
    <xdr:clientData/>
  </xdr:twoCellAnchor>
  <xdr:twoCellAnchor editAs="oneCell">
    <xdr:from>
      <xdr:col>1</xdr:col>
      <xdr:colOff>228600</xdr:colOff>
      <xdr:row>15</xdr:row>
      <xdr:rowOff>48971</xdr:rowOff>
    </xdr:from>
    <xdr:to>
      <xdr:col>5</xdr:col>
      <xdr:colOff>1095375</xdr:colOff>
      <xdr:row>15</xdr:row>
      <xdr:rowOff>2631440</xdr:rowOff>
    </xdr:to>
    <xdr:pic>
      <xdr:nvPicPr>
        <xdr:cNvPr id="3" name="Image 2" descr="Une image contenant plein air, ciel, architecture, plante&#10;&#10;Description générée automatiquement">
          <a:extLst>
            <a:ext uri="{FF2B5EF4-FFF2-40B4-BE49-F238E27FC236}">
              <a16:creationId xmlns:a16="http://schemas.microsoft.com/office/drawing/2014/main" id="{B72E9947-1D42-63A5-1BAA-0F3A79BB36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28675" y="4420946"/>
          <a:ext cx="4600575" cy="2582469"/>
        </a:xfrm>
        <a:prstGeom prst="rect">
          <a:avLst/>
        </a:prstGeom>
      </xdr:spPr>
    </xdr:pic>
    <xdr:clientData/>
  </xdr:twoCellAnchor>
  <xdr:twoCellAnchor>
    <xdr:from>
      <xdr:col>2</xdr:col>
      <xdr:colOff>771526</xdr:colOff>
      <xdr:row>22</xdr:row>
      <xdr:rowOff>28576</xdr:rowOff>
    </xdr:from>
    <xdr:to>
      <xdr:col>3</xdr:col>
      <xdr:colOff>833053</xdr:colOff>
      <xdr:row>24</xdr:row>
      <xdr:rowOff>171450</xdr:rowOff>
    </xdr:to>
    <xdr:pic>
      <xdr:nvPicPr>
        <xdr:cNvPr id="5" name="Image 9">
          <a:extLst>
            <a:ext uri="{FF2B5EF4-FFF2-40B4-BE49-F238E27FC236}">
              <a16:creationId xmlns:a16="http://schemas.microsoft.com/office/drawing/2014/main" id="{1359CD73-ABD2-EDAA-5125-B5CA74CE67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2226" y="8515351"/>
          <a:ext cx="909252" cy="5238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1333500</xdr:colOff>
      <xdr:row>56</xdr:row>
      <xdr:rowOff>66675</xdr:rowOff>
    </xdr:from>
    <xdr:to>
      <xdr:col>2</xdr:col>
      <xdr:colOff>3600450</xdr:colOff>
      <xdr:row>62</xdr:row>
      <xdr:rowOff>57150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/>
      </xdr:nvSpPr>
      <xdr:spPr>
        <a:xfrm>
          <a:off x="1609725" y="6572250"/>
          <a:ext cx="2266950" cy="847725"/>
        </a:xfrm>
        <a:prstGeom prst="rect">
          <a:avLst/>
        </a:prstGeom>
        <a:ln w="38100">
          <a:solidFill>
            <a:sysClr val="windowText" lastClr="00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(Cachet)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go-serveur\AALGO\Dossiers2004\08-2004-LYCEE%20BLAISE%20PASCAL%20RESEAUX%20HYDRAULIQUES\PI&#200;CES&#201;CRITES\08-2004-RRIELBP-PRO-IE-DPG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go-serveur\commun\AALGO\Dossiers2005\11-2005-DENEUVILLE\PIECES%20ECRITES\DENEUVILLEPDG%20LOT10%20EL-DPG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_ecib\documents%20serveur%20ecib\Travail\COLLEGES\COLLEGE%20PONT%20DU%20CHATEAU\DCE2d&#233;finitif\METRES\LOT%2004%20-%20Terrassement%20gros%20oeuvre%20enduit%20de%20fa&#231;ad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_ecib\documents%20serveur%20ecib\Travail\COLLEGES\COLLEGE%20PONT%20DU%20CHATEAU\DCE2d&#233;finitif\METRES\LOT%2014%20-%20carrelage%20faienc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uvegarde\e\Travail\COLLEGES\COLLEGE%20PONT%20DU%20CHATEAU\DCE2d&#233;finitif\METRES\LOT%2006%20-%20Couverture%20-%20Etanch&#233;it&#233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getecserver\datas\DOCUME~1\lydie\LOCALS~1\Temp\notesFC47B5\DPGF%20%20lot%20n&#176;2.20C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getecserver\datas\DOCUME~1\lydie\LOCALS~1\Temp\notesFC47B5\lot%202.23%20du%2025-10-07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getecserver\datas\DOCUME~1\lydie\LOCALS~1\Temp\notesFC47B5\~4397343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getecserver\datas\DOCUME~1\sandrine\LOCALS~1\Temp\notes2D064D\LOT%202-20-A%20GC%20Gros%20Oeuvre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ISOVER\03%20Donn&#233;es%20INGEROP\01%20CONSULTATIONS\4%2010-09-07%20CLOS%20COUVERT\05%20Descriptifs%20CCTP%20DPGF%20INGEROP\G&#233;nie%20Civil\LOT%2022D\DPGF%20%20lot%20n&#176;2.20B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ISOVER\03%20Donn&#233;es%20INGEROP\01%20CONSULTATIONS\4%2010-09-07%20CLOS%20COUVERT\05%20Descriptifs%20CCTP%20DPGF%20INGEROP\G&#233;nie%20Civil\LOT%20223\DPGF%20%20lot%20n&#176;2.20C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G"/>
      <sheetName val="DPGF"/>
      <sheetName val="ESTIMATIF"/>
    </sheetNames>
    <sheetDataSet>
      <sheetData sheetId="0"/>
      <sheetData sheetId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C1"/>
      <sheetName val="VAR"/>
    </sheetNames>
    <sheetDataSet>
      <sheetData sheetId="0" refreshError="1"/>
      <sheetData sheetId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RDURES"/>
      <sheetName val="LETTRE"/>
      <sheetName val="BOUCLAGE"/>
      <sheetName val="LANCEMENT"/>
      <sheetName val="GEOMETRIE"/>
      <sheetName val="LANCEMENT2"/>
      <sheetName val="SAISIE"/>
      <sheetName val="INTERVENANTS"/>
      <sheetName val="DEVIS_LOC"/>
      <sheetName val="DPGF"/>
      <sheetName val="METRE"/>
      <sheetName val="MINUTE"/>
      <sheetName val="Style"/>
      <sheetName val="RECAP"/>
      <sheetName val="DEVIS"/>
      <sheetName val="RECAPITULATION"/>
      <sheetName val="SD"/>
      <sheetName val="MATERX"/>
      <sheetName val="ETUDE DE PRIX"/>
      <sheetName val="PLANN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RDURES"/>
      <sheetName val="LETTRE"/>
      <sheetName val="BOUCLAGE"/>
      <sheetName val="LANCEMENT"/>
      <sheetName val="GEOMETRIE"/>
      <sheetName val="LANCEMENT2"/>
      <sheetName val="SAISIE"/>
      <sheetName val="INTERVENANTS"/>
      <sheetName val="DEVIS_LOC"/>
      <sheetName val="DPGF"/>
      <sheetName val="METRE"/>
      <sheetName val="MINUTE"/>
      <sheetName val="Style"/>
      <sheetName val="RECAP"/>
      <sheetName val="DEVIS"/>
      <sheetName val="RECAPITULATION"/>
      <sheetName val="SD"/>
      <sheetName val="MATERX"/>
      <sheetName val="ETUDE DE PRIX"/>
      <sheetName val="PLANN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RDURES"/>
      <sheetName val="LETTRE"/>
      <sheetName val="BOUCLAGE"/>
      <sheetName val="LANCEMENT"/>
      <sheetName val="GEOMETRIE"/>
      <sheetName val="LANCEMENT2"/>
      <sheetName val="SAISIE"/>
      <sheetName val="INTERVENANTS"/>
      <sheetName val="DEVIS_LOC"/>
      <sheetName val="DPGF"/>
      <sheetName val="METRE"/>
      <sheetName val="Digexcel"/>
      <sheetName val="MINUTE"/>
      <sheetName val="Style"/>
      <sheetName val="DEVIS"/>
      <sheetName val="RECAPITULATION"/>
      <sheetName val="SD"/>
      <sheetName val="MATERX"/>
      <sheetName val="ETUDE DE PRIX"/>
      <sheetName val="PLANN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GF"/>
      <sheetName val="Page de garde"/>
      <sheetName val="Paramètres"/>
    </sheetNames>
    <sheetDataSet>
      <sheetData sheetId="0"/>
      <sheetData sheetId="1"/>
      <sheetData sheetId="2">
        <row r="16">
          <cell r="C16">
            <v>0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GF"/>
      <sheetName val="Page de garde"/>
      <sheetName val="Paramètres"/>
    </sheetNames>
    <sheetDataSet>
      <sheetData sheetId="0"/>
      <sheetData sheetId="1"/>
      <sheetData sheetId="2">
        <row r="13">
          <cell r="C13">
            <v>0.19600000000000001</v>
          </cell>
        </row>
        <row r="16">
          <cell r="C16">
            <v>0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GF"/>
      <sheetName val="Page de garde"/>
      <sheetName val="Paramètres"/>
    </sheetNames>
    <sheetDataSet>
      <sheetData sheetId="0"/>
      <sheetData sheetId="1"/>
      <sheetData sheetId="2">
        <row r="16">
          <cell r="C16">
            <v>0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GF"/>
      <sheetName val="Page de garde"/>
      <sheetName val="Paramètres"/>
    </sheetNames>
    <sheetDataSet>
      <sheetData sheetId="0" refreshError="1"/>
      <sheetData sheetId="1" refreshError="1"/>
      <sheetData sheetId="2">
        <row r="13">
          <cell r="C13">
            <v>0.19600000000000001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GF"/>
      <sheetName val="Page de garde"/>
      <sheetName val="Paramètres"/>
    </sheetNames>
    <sheetDataSet>
      <sheetData sheetId="0"/>
      <sheetData sheetId="1"/>
      <sheetData sheetId="2">
        <row r="13">
          <cell r="C13">
            <v>0.19600000000000001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GF"/>
      <sheetName val="Page de garde"/>
      <sheetName val="Paramètres"/>
    </sheetNames>
    <sheetDataSet>
      <sheetData sheetId="0"/>
      <sheetData sheetId="1"/>
      <sheetData sheetId="2">
        <row r="13">
          <cell r="C13">
            <v>0.19600000000000001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14576C-6BC2-44D3-B442-2E647DEBAEE1}">
  <dimension ref="A2:H70"/>
  <sheetViews>
    <sheetView view="pageBreakPreview" zoomScaleNormal="100" zoomScaleSheetLayoutView="100" workbookViewId="0">
      <selection activeCell="Q33" sqref="Q33"/>
    </sheetView>
  </sheetViews>
  <sheetFormatPr baseColWidth="10" defaultRowHeight="12.75" x14ac:dyDescent="0.2"/>
  <cols>
    <col min="1" max="1" width="10.5" style="41" customWidth="1"/>
    <col min="2" max="2" width="20.83203125" style="41" customWidth="1"/>
    <col min="3" max="5" width="14.83203125" style="41" customWidth="1"/>
    <col min="6" max="6" width="25" style="41" customWidth="1"/>
    <col min="7" max="9" width="14.83203125" style="41" customWidth="1"/>
    <col min="10" max="256" width="12" style="41"/>
    <col min="257" max="257" width="12.5" style="41" customWidth="1"/>
    <col min="258" max="258" width="30" style="41" customWidth="1"/>
    <col min="259" max="259" width="25.5" style="41" customWidth="1"/>
    <col min="260" max="260" width="6.1640625" style="41" customWidth="1"/>
    <col min="261" max="261" width="3.6640625" style="41" customWidth="1"/>
    <col min="262" max="262" width="6.1640625" style="41" customWidth="1"/>
    <col min="263" max="263" width="15" style="41" customWidth="1"/>
    <col min="264" max="512" width="12" style="41"/>
    <col min="513" max="513" width="12.5" style="41" customWidth="1"/>
    <col min="514" max="514" width="30" style="41" customWidth="1"/>
    <col min="515" max="515" width="25.5" style="41" customWidth="1"/>
    <col min="516" max="516" width="6.1640625" style="41" customWidth="1"/>
    <col min="517" max="517" width="3.6640625" style="41" customWidth="1"/>
    <col min="518" max="518" width="6.1640625" style="41" customWidth="1"/>
    <col min="519" max="519" width="15" style="41" customWidth="1"/>
    <col min="520" max="768" width="12" style="41"/>
    <col min="769" max="769" width="12.5" style="41" customWidth="1"/>
    <col min="770" max="770" width="30" style="41" customWidth="1"/>
    <col min="771" max="771" width="25.5" style="41" customWidth="1"/>
    <col min="772" max="772" width="6.1640625" style="41" customWidth="1"/>
    <col min="773" max="773" width="3.6640625" style="41" customWidth="1"/>
    <col min="774" max="774" width="6.1640625" style="41" customWidth="1"/>
    <col min="775" max="775" width="15" style="41" customWidth="1"/>
    <col min="776" max="1024" width="12" style="41"/>
    <col min="1025" max="1025" width="12.5" style="41" customWidth="1"/>
    <col min="1026" max="1026" width="30" style="41" customWidth="1"/>
    <col min="1027" max="1027" width="25.5" style="41" customWidth="1"/>
    <col min="1028" max="1028" width="6.1640625" style="41" customWidth="1"/>
    <col min="1029" max="1029" width="3.6640625" style="41" customWidth="1"/>
    <col min="1030" max="1030" width="6.1640625" style="41" customWidth="1"/>
    <col min="1031" max="1031" width="15" style="41" customWidth="1"/>
    <col min="1032" max="1280" width="12" style="41"/>
    <col min="1281" max="1281" width="12.5" style="41" customWidth="1"/>
    <col min="1282" max="1282" width="30" style="41" customWidth="1"/>
    <col min="1283" max="1283" width="25.5" style="41" customWidth="1"/>
    <col min="1284" max="1284" width="6.1640625" style="41" customWidth="1"/>
    <col min="1285" max="1285" width="3.6640625" style="41" customWidth="1"/>
    <col min="1286" max="1286" width="6.1640625" style="41" customWidth="1"/>
    <col min="1287" max="1287" width="15" style="41" customWidth="1"/>
    <col min="1288" max="1536" width="12" style="41"/>
    <col min="1537" max="1537" width="12.5" style="41" customWidth="1"/>
    <col min="1538" max="1538" width="30" style="41" customWidth="1"/>
    <col min="1539" max="1539" width="25.5" style="41" customWidth="1"/>
    <col min="1540" max="1540" width="6.1640625" style="41" customWidth="1"/>
    <col min="1541" max="1541" width="3.6640625" style="41" customWidth="1"/>
    <col min="1542" max="1542" width="6.1640625" style="41" customWidth="1"/>
    <col min="1543" max="1543" width="15" style="41" customWidth="1"/>
    <col min="1544" max="1792" width="12" style="41"/>
    <col min="1793" max="1793" width="12.5" style="41" customWidth="1"/>
    <col min="1794" max="1794" width="30" style="41" customWidth="1"/>
    <col min="1795" max="1795" width="25.5" style="41" customWidth="1"/>
    <col min="1796" max="1796" width="6.1640625" style="41" customWidth="1"/>
    <col min="1797" max="1797" width="3.6640625" style="41" customWidth="1"/>
    <col min="1798" max="1798" width="6.1640625" style="41" customWidth="1"/>
    <col min="1799" max="1799" width="15" style="41" customWidth="1"/>
    <col min="1800" max="2048" width="12" style="41"/>
    <col min="2049" max="2049" width="12.5" style="41" customWidth="1"/>
    <col min="2050" max="2050" width="30" style="41" customWidth="1"/>
    <col min="2051" max="2051" width="25.5" style="41" customWidth="1"/>
    <col min="2052" max="2052" width="6.1640625" style="41" customWidth="1"/>
    <col min="2053" max="2053" width="3.6640625" style="41" customWidth="1"/>
    <col min="2054" max="2054" width="6.1640625" style="41" customWidth="1"/>
    <col min="2055" max="2055" width="15" style="41" customWidth="1"/>
    <col min="2056" max="2304" width="12" style="41"/>
    <col min="2305" max="2305" width="12.5" style="41" customWidth="1"/>
    <col min="2306" max="2306" width="30" style="41" customWidth="1"/>
    <col min="2307" max="2307" width="25.5" style="41" customWidth="1"/>
    <col min="2308" max="2308" width="6.1640625" style="41" customWidth="1"/>
    <col min="2309" max="2309" width="3.6640625" style="41" customWidth="1"/>
    <col min="2310" max="2310" width="6.1640625" style="41" customWidth="1"/>
    <col min="2311" max="2311" width="15" style="41" customWidth="1"/>
    <col min="2312" max="2560" width="12" style="41"/>
    <col min="2561" max="2561" width="12.5" style="41" customWidth="1"/>
    <col min="2562" max="2562" width="30" style="41" customWidth="1"/>
    <col min="2563" max="2563" width="25.5" style="41" customWidth="1"/>
    <col min="2564" max="2564" width="6.1640625" style="41" customWidth="1"/>
    <col min="2565" max="2565" width="3.6640625" style="41" customWidth="1"/>
    <col min="2566" max="2566" width="6.1640625" style="41" customWidth="1"/>
    <col min="2567" max="2567" width="15" style="41" customWidth="1"/>
    <col min="2568" max="2816" width="12" style="41"/>
    <col min="2817" max="2817" width="12.5" style="41" customWidth="1"/>
    <col min="2818" max="2818" width="30" style="41" customWidth="1"/>
    <col min="2819" max="2819" width="25.5" style="41" customWidth="1"/>
    <col min="2820" max="2820" width="6.1640625" style="41" customWidth="1"/>
    <col min="2821" max="2821" width="3.6640625" style="41" customWidth="1"/>
    <col min="2822" max="2822" width="6.1640625" style="41" customWidth="1"/>
    <col min="2823" max="2823" width="15" style="41" customWidth="1"/>
    <col min="2824" max="3072" width="12" style="41"/>
    <col min="3073" max="3073" width="12.5" style="41" customWidth="1"/>
    <col min="3074" max="3074" width="30" style="41" customWidth="1"/>
    <col min="3075" max="3075" width="25.5" style="41" customWidth="1"/>
    <col min="3076" max="3076" width="6.1640625" style="41" customWidth="1"/>
    <col min="3077" max="3077" width="3.6640625" style="41" customWidth="1"/>
    <col min="3078" max="3078" width="6.1640625" style="41" customWidth="1"/>
    <col min="3079" max="3079" width="15" style="41" customWidth="1"/>
    <col min="3080" max="3328" width="12" style="41"/>
    <col min="3329" max="3329" width="12.5" style="41" customWidth="1"/>
    <col min="3330" max="3330" width="30" style="41" customWidth="1"/>
    <col min="3331" max="3331" width="25.5" style="41" customWidth="1"/>
    <col min="3332" max="3332" width="6.1640625" style="41" customWidth="1"/>
    <col min="3333" max="3333" width="3.6640625" style="41" customWidth="1"/>
    <col min="3334" max="3334" width="6.1640625" style="41" customWidth="1"/>
    <col min="3335" max="3335" width="15" style="41" customWidth="1"/>
    <col min="3336" max="3584" width="12" style="41"/>
    <col min="3585" max="3585" width="12.5" style="41" customWidth="1"/>
    <col min="3586" max="3586" width="30" style="41" customWidth="1"/>
    <col min="3587" max="3587" width="25.5" style="41" customWidth="1"/>
    <col min="3588" max="3588" width="6.1640625" style="41" customWidth="1"/>
    <col min="3589" max="3589" width="3.6640625" style="41" customWidth="1"/>
    <col min="3590" max="3590" width="6.1640625" style="41" customWidth="1"/>
    <col min="3591" max="3591" width="15" style="41" customWidth="1"/>
    <col min="3592" max="3840" width="12" style="41"/>
    <col min="3841" max="3841" width="12.5" style="41" customWidth="1"/>
    <col min="3842" max="3842" width="30" style="41" customWidth="1"/>
    <col min="3843" max="3843" width="25.5" style="41" customWidth="1"/>
    <col min="3844" max="3844" width="6.1640625" style="41" customWidth="1"/>
    <col min="3845" max="3845" width="3.6640625" style="41" customWidth="1"/>
    <col min="3846" max="3846" width="6.1640625" style="41" customWidth="1"/>
    <col min="3847" max="3847" width="15" style="41" customWidth="1"/>
    <col min="3848" max="4096" width="12" style="41"/>
    <col min="4097" max="4097" width="12.5" style="41" customWidth="1"/>
    <col min="4098" max="4098" width="30" style="41" customWidth="1"/>
    <col min="4099" max="4099" width="25.5" style="41" customWidth="1"/>
    <col min="4100" max="4100" width="6.1640625" style="41" customWidth="1"/>
    <col min="4101" max="4101" width="3.6640625" style="41" customWidth="1"/>
    <col min="4102" max="4102" width="6.1640625" style="41" customWidth="1"/>
    <col min="4103" max="4103" width="15" style="41" customWidth="1"/>
    <col min="4104" max="4352" width="12" style="41"/>
    <col min="4353" max="4353" width="12.5" style="41" customWidth="1"/>
    <col min="4354" max="4354" width="30" style="41" customWidth="1"/>
    <col min="4355" max="4355" width="25.5" style="41" customWidth="1"/>
    <col min="4356" max="4356" width="6.1640625" style="41" customWidth="1"/>
    <col min="4357" max="4357" width="3.6640625" style="41" customWidth="1"/>
    <col min="4358" max="4358" width="6.1640625" style="41" customWidth="1"/>
    <col min="4359" max="4359" width="15" style="41" customWidth="1"/>
    <col min="4360" max="4608" width="12" style="41"/>
    <col min="4609" max="4609" width="12.5" style="41" customWidth="1"/>
    <col min="4610" max="4610" width="30" style="41" customWidth="1"/>
    <col min="4611" max="4611" width="25.5" style="41" customWidth="1"/>
    <col min="4612" max="4612" width="6.1640625" style="41" customWidth="1"/>
    <col min="4613" max="4613" width="3.6640625" style="41" customWidth="1"/>
    <col min="4614" max="4614" width="6.1640625" style="41" customWidth="1"/>
    <col min="4615" max="4615" width="15" style="41" customWidth="1"/>
    <col min="4616" max="4864" width="12" style="41"/>
    <col min="4865" max="4865" width="12.5" style="41" customWidth="1"/>
    <col min="4866" max="4866" width="30" style="41" customWidth="1"/>
    <col min="4867" max="4867" width="25.5" style="41" customWidth="1"/>
    <col min="4868" max="4868" width="6.1640625" style="41" customWidth="1"/>
    <col min="4869" max="4869" width="3.6640625" style="41" customWidth="1"/>
    <col min="4870" max="4870" width="6.1640625" style="41" customWidth="1"/>
    <col min="4871" max="4871" width="15" style="41" customWidth="1"/>
    <col min="4872" max="5120" width="12" style="41"/>
    <col min="5121" max="5121" width="12.5" style="41" customWidth="1"/>
    <col min="5122" max="5122" width="30" style="41" customWidth="1"/>
    <col min="5123" max="5123" width="25.5" style="41" customWidth="1"/>
    <col min="5124" max="5124" width="6.1640625" style="41" customWidth="1"/>
    <col min="5125" max="5125" width="3.6640625" style="41" customWidth="1"/>
    <col min="5126" max="5126" width="6.1640625" style="41" customWidth="1"/>
    <col min="5127" max="5127" width="15" style="41" customWidth="1"/>
    <col min="5128" max="5376" width="12" style="41"/>
    <col min="5377" max="5377" width="12.5" style="41" customWidth="1"/>
    <col min="5378" max="5378" width="30" style="41" customWidth="1"/>
    <col min="5379" max="5379" width="25.5" style="41" customWidth="1"/>
    <col min="5380" max="5380" width="6.1640625" style="41" customWidth="1"/>
    <col min="5381" max="5381" width="3.6640625" style="41" customWidth="1"/>
    <col min="5382" max="5382" width="6.1640625" style="41" customWidth="1"/>
    <col min="5383" max="5383" width="15" style="41" customWidth="1"/>
    <col min="5384" max="5632" width="12" style="41"/>
    <col min="5633" max="5633" width="12.5" style="41" customWidth="1"/>
    <col min="5634" max="5634" width="30" style="41" customWidth="1"/>
    <col min="5635" max="5635" width="25.5" style="41" customWidth="1"/>
    <col min="5636" max="5636" width="6.1640625" style="41" customWidth="1"/>
    <col min="5637" max="5637" width="3.6640625" style="41" customWidth="1"/>
    <col min="5638" max="5638" width="6.1640625" style="41" customWidth="1"/>
    <col min="5639" max="5639" width="15" style="41" customWidth="1"/>
    <col min="5640" max="5888" width="12" style="41"/>
    <col min="5889" max="5889" width="12.5" style="41" customWidth="1"/>
    <col min="5890" max="5890" width="30" style="41" customWidth="1"/>
    <col min="5891" max="5891" width="25.5" style="41" customWidth="1"/>
    <col min="5892" max="5892" width="6.1640625" style="41" customWidth="1"/>
    <col min="5893" max="5893" width="3.6640625" style="41" customWidth="1"/>
    <col min="5894" max="5894" width="6.1640625" style="41" customWidth="1"/>
    <col min="5895" max="5895" width="15" style="41" customWidth="1"/>
    <col min="5896" max="6144" width="12" style="41"/>
    <col min="6145" max="6145" width="12.5" style="41" customWidth="1"/>
    <col min="6146" max="6146" width="30" style="41" customWidth="1"/>
    <col min="6147" max="6147" width="25.5" style="41" customWidth="1"/>
    <col min="6148" max="6148" width="6.1640625" style="41" customWidth="1"/>
    <col min="6149" max="6149" width="3.6640625" style="41" customWidth="1"/>
    <col min="6150" max="6150" width="6.1640625" style="41" customWidth="1"/>
    <col min="6151" max="6151" width="15" style="41" customWidth="1"/>
    <col min="6152" max="6400" width="12" style="41"/>
    <col min="6401" max="6401" width="12.5" style="41" customWidth="1"/>
    <col min="6402" max="6402" width="30" style="41" customWidth="1"/>
    <col min="6403" max="6403" width="25.5" style="41" customWidth="1"/>
    <col min="6404" max="6404" width="6.1640625" style="41" customWidth="1"/>
    <col min="6405" max="6405" width="3.6640625" style="41" customWidth="1"/>
    <col min="6406" max="6406" width="6.1640625" style="41" customWidth="1"/>
    <col min="6407" max="6407" width="15" style="41" customWidth="1"/>
    <col min="6408" max="6656" width="12" style="41"/>
    <col min="6657" max="6657" width="12.5" style="41" customWidth="1"/>
    <col min="6658" max="6658" width="30" style="41" customWidth="1"/>
    <col min="6659" max="6659" width="25.5" style="41" customWidth="1"/>
    <col min="6660" max="6660" width="6.1640625" style="41" customWidth="1"/>
    <col min="6661" max="6661" width="3.6640625" style="41" customWidth="1"/>
    <col min="6662" max="6662" width="6.1640625" style="41" customWidth="1"/>
    <col min="6663" max="6663" width="15" style="41" customWidth="1"/>
    <col min="6664" max="6912" width="12" style="41"/>
    <col min="6913" max="6913" width="12.5" style="41" customWidth="1"/>
    <col min="6914" max="6914" width="30" style="41" customWidth="1"/>
    <col min="6915" max="6915" width="25.5" style="41" customWidth="1"/>
    <col min="6916" max="6916" width="6.1640625" style="41" customWidth="1"/>
    <col min="6917" max="6917" width="3.6640625" style="41" customWidth="1"/>
    <col min="6918" max="6918" width="6.1640625" style="41" customWidth="1"/>
    <col min="6919" max="6919" width="15" style="41" customWidth="1"/>
    <col min="6920" max="7168" width="12" style="41"/>
    <col min="7169" max="7169" width="12.5" style="41" customWidth="1"/>
    <col min="7170" max="7170" width="30" style="41" customWidth="1"/>
    <col min="7171" max="7171" width="25.5" style="41" customWidth="1"/>
    <col min="7172" max="7172" width="6.1640625" style="41" customWidth="1"/>
    <col min="7173" max="7173" width="3.6640625" style="41" customWidth="1"/>
    <col min="7174" max="7174" width="6.1640625" style="41" customWidth="1"/>
    <col min="7175" max="7175" width="15" style="41" customWidth="1"/>
    <col min="7176" max="7424" width="12" style="41"/>
    <col min="7425" max="7425" width="12.5" style="41" customWidth="1"/>
    <col min="7426" max="7426" width="30" style="41" customWidth="1"/>
    <col min="7427" max="7427" width="25.5" style="41" customWidth="1"/>
    <col min="7428" max="7428" width="6.1640625" style="41" customWidth="1"/>
    <col min="7429" max="7429" width="3.6640625" style="41" customWidth="1"/>
    <col min="7430" max="7430" width="6.1640625" style="41" customWidth="1"/>
    <col min="7431" max="7431" width="15" style="41" customWidth="1"/>
    <col min="7432" max="7680" width="12" style="41"/>
    <col min="7681" max="7681" width="12.5" style="41" customWidth="1"/>
    <col min="7682" max="7682" width="30" style="41" customWidth="1"/>
    <col min="7683" max="7683" width="25.5" style="41" customWidth="1"/>
    <col min="7684" max="7684" width="6.1640625" style="41" customWidth="1"/>
    <col min="7685" max="7685" width="3.6640625" style="41" customWidth="1"/>
    <col min="7686" max="7686" width="6.1640625" style="41" customWidth="1"/>
    <col min="7687" max="7687" width="15" style="41" customWidth="1"/>
    <col min="7688" max="7936" width="12" style="41"/>
    <col min="7937" max="7937" width="12.5" style="41" customWidth="1"/>
    <col min="7938" max="7938" width="30" style="41" customWidth="1"/>
    <col min="7939" max="7939" width="25.5" style="41" customWidth="1"/>
    <col min="7940" max="7940" width="6.1640625" style="41" customWidth="1"/>
    <col min="7941" max="7941" width="3.6640625" style="41" customWidth="1"/>
    <col min="7942" max="7942" width="6.1640625" style="41" customWidth="1"/>
    <col min="7943" max="7943" width="15" style="41" customWidth="1"/>
    <col min="7944" max="8192" width="12" style="41"/>
    <col min="8193" max="8193" width="12.5" style="41" customWidth="1"/>
    <col min="8194" max="8194" width="30" style="41" customWidth="1"/>
    <col min="8195" max="8195" width="25.5" style="41" customWidth="1"/>
    <col min="8196" max="8196" width="6.1640625" style="41" customWidth="1"/>
    <col min="8197" max="8197" width="3.6640625" style="41" customWidth="1"/>
    <col min="8198" max="8198" width="6.1640625" style="41" customWidth="1"/>
    <col min="8199" max="8199" width="15" style="41" customWidth="1"/>
    <col min="8200" max="8448" width="12" style="41"/>
    <col min="8449" max="8449" width="12.5" style="41" customWidth="1"/>
    <col min="8450" max="8450" width="30" style="41" customWidth="1"/>
    <col min="8451" max="8451" width="25.5" style="41" customWidth="1"/>
    <col min="8452" max="8452" width="6.1640625" style="41" customWidth="1"/>
    <col min="8453" max="8453" width="3.6640625" style="41" customWidth="1"/>
    <col min="8454" max="8454" width="6.1640625" style="41" customWidth="1"/>
    <col min="8455" max="8455" width="15" style="41" customWidth="1"/>
    <col min="8456" max="8704" width="12" style="41"/>
    <col min="8705" max="8705" width="12.5" style="41" customWidth="1"/>
    <col min="8706" max="8706" width="30" style="41" customWidth="1"/>
    <col min="8707" max="8707" width="25.5" style="41" customWidth="1"/>
    <col min="8708" max="8708" width="6.1640625" style="41" customWidth="1"/>
    <col min="8709" max="8709" width="3.6640625" style="41" customWidth="1"/>
    <col min="8710" max="8710" width="6.1640625" style="41" customWidth="1"/>
    <col min="8711" max="8711" width="15" style="41" customWidth="1"/>
    <col min="8712" max="8960" width="12" style="41"/>
    <col min="8961" max="8961" width="12.5" style="41" customWidth="1"/>
    <col min="8962" max="8962" width="30" style="41" customWidth="1"/>
    <col min="8963" max="8963" width="25.5" style="41" customWidth="1"/>
    <col min="8964" max="8964" width="6.1640625" style="41" customWidth="1"/>
    <col min="8965" max="8965" width="3.6640625" style="41" customWidth="1"/>
    <col min="8966" max="8966" width="6.1640625" style="41" customWidth="1"/>
    <col min="8967" max="8967" width="15" style="41" customWidth="1"/>
    <col min="8968" max="9216" width="12" style="41"/>
    <col min="9217" max="9217" width="12.5" style="41" customWidth="1"/>
    <col min="9218" max="9218" width="30" style="41" customWidth="1"/>
    <col min="9219" max="9219" width="25.5" style="41" customWidth="1"/>
    <col min="9220" max="9220" width="6.1640625" style="41" customWidth="1"/>
    <col min="9221" max="9221" width="3.6640625" style="41" customWidth="1"/>
    <col min="9222" max="9222" width="6.1640625" style="41" customWidth="1"/>
    <col min="9223" max="9223" width="15" style="41" customWidth="1"/>
    <col min="9224" max="9472" width="12" style="41"/>
    <col min="9473" max="9473" width="12.5" style="41" customWidth="1"/>
    <col min="9474" max="9474" width="30" style="41" customWidth="1"/>
    <col min="9475" max="9475" width="25.5" style="41" customWidth="1"/>
    <col min="9476" max="9476" width="6.1640625" style="41" customWidth="1"/>
    <col min="9477" max="9477" width="3.6640625" style="41" customWidth="1"/>
    <col min="9478" max="9478" width="6.1640625" style="41" customWidth="1"/>
    <col min="9479" max="9479" width="15" style="41" customWidth="1"/>
    <col min="9480" max="9728" width="12" style="41"/>
    <col min="9729" max="9729" width="12.5" style="41" customWidth="1"/>
    <col min="9730" max="9730" width="30" style="41" customWidth="1"/>
    <col min="9731" max="9731" width="25.5" style="41" customWidth="1"/>
    <col min="9732" max="9732" width="6.1640625" style="41" customWidth="1"/>
    <col min="9733" max="9733" width="3.6640625" style="41" customWidth="1"/>
    <col min="9734" max="9734" width="6.1640625" style="41" customWidth="1"/>
    <col min="9735" max="9735" width="15" style="41" customWidth="1"/>
    <col min="9736" max="9984" width="12" style="41"/>
    <col min="9985" max="9985" width="12.5" style="41" customWidth="1"/>
    <col min="9986" max="9986" width="30" style="41" customWidth="1"/>
    <col min="9987" max="9987" width="25.5" style="41" customWidth="1"/>
    <col min="9988" max="9988" width="6.1640625" style="41" customWidth="1"/>
    <col min="9989" max="9989" width="3.6640625" style="41" customWidth="1"/>
    <col min="9990" max="9990" width="6.1640625" style="41" customWidth="1"/>
    <col min="9991" max="9991" width="15" style="41" customWidth="1"/>
    <col min="9992" max="10240" width="12" style="41"/>
    <col min="10241" max="10241" width="12.5" style="41" customWidth="1"/>
    <col min="10242" max="10242" width="30" style="41" customWidth="1"/>
    <col min="10243" max="10243" width="25.5" style="41" customWidth="1"/>
    <col min="10244" max="10244" width="6.1640625" style="41" customWidth="1"/>
    <col min="10245" max="10245" width="3.6640625" style="41" customWidth="1"/>
    <col min="10246" max="10246" width="6.1640625" style="41" customWidth="1"/>
    <col min="10247" max="10247" width="15" style="41" customWidth="1"/>
    <col min="10248" max="10496" width="12" style="41"/>
    <col min="10497" max="10497" width="12.5" style="41" customWidth="1"/>
    <col min="10498" max="10498" width="30" style="41" customWidth="1"/>
    <col min="10499" max="10499" width="25.5" style="41" customWidth="1"/>
    <col min="10500" max="10500" width="6.1640625" style="41" customWidth="1"/>
    <col min="10501" max="10501" width="3.6640625" style="41" customWidth="1"/>
    <col min="10502" max="10502" width="6.1640625" style="41" customWidth="1"/>
    <col min="10503" max="10503" width="15" style="41" customWidth="1"/>
    <col min="10504" max="10752" width="12" style="41"/>
    <col min="10753" max="10753" width="12.5" style="41" customWidth="1"/>
    <col min="10754" max="10754" width="30" style="41" customWidth="1"/>
    <col min="10755" max="10755" width="25.5" style="41" customWidth="1"/>
    <col min="10756" max="10756" width="6.1640625" style="41" customWidth="1"/>
    <col min="10757" max="10757" width="3.6640625" style="41" customWidth="1"/>
    <col min="10758" max="10758" width="6.1640625" style="41" customWidth="1"/>
    <col min="10759" max="10759" width="15" style="41" customWidth="1"/>
    <col min="10760" max="11008" width="12" style="41"/>
    <col min="11009" max="11009" width="12.5" style="41" customWidth="1"/>
    <col min="11010" max="11010" width="30" style="41" customWidth="1"/>
    <col min="11011" max="11011" width="25.5" style="41" customWidth="1"/>
    <col min="11012" max="11012" width="6.1640625" style="41" customWidth="1"/>
    <col min="11013" max="11013" width="3.6640625" style="41" customWidth="1"/>
    <col min="11014" max="11014" width="6.1640625" style="41" customWidth="1"/>
    <col min="11015" max="11015" width="15" style="41" customWidth="1"/>
    <col min="11016" max="11264" width="12" style="41"/>
    <col min="11265" max="11265" width="12.5" style="41" customWidth="1"/>
    <col min="11266" max="11266" width="30" style="41" customWidth="1"/>
    <col min="11267" max="11267" width="25.5" style="41" customWidth="1"/>
    <col min="11268" max="11268" width="6.1640625" style="41" customWidth="1"/>
    <col min="11269" max="11269" width="3.6640625" style="41" customWidth="1"/>
    <col min="11270" max="11270" width="6.1640625" style="41" customWidth="1"/>
    <col min="11271" max="11271" width="15" style="41" customWidth="1"/>
    <col min="11272" max="11520" width="12" style="41"/>
    <col min="11521" max="11521" width="12.5" style="41" customWidth="1"/>
    <col min="11522" max="11522" width="30" style="41" customWidth="1"/>
    <col min="11523" max="11523" width="25.5" style="41" customWidth="1"/>
    <col min="11524" max="11524" width="6.1640625" style="41" customWidth="1"/>
    <col min="11525" max="11525" width="3.6640625" style="41" customWidth="1"/>
    <col min="11526" max="11526" width="6.1640625" style="41" customWidth="1"/>
    <col min="11527" max="11527" width="15" style="41" customWidth="1"/>
    <col min="11528" max="11776" width="12" style="41"/>
    <col min="11777" max="11777" width="12.5" style="41" customWidth="1"/>
    <col min="11778" max="11778" width="30" style="41" customWidth="1"/>
    <col min="11779" max="11779" width="25.5" style="41" customWidth="1"/>
    <col min="11780" max="11780" width="6.1640625" style="41" customWidth="1"/>
    <col min="11781" max="11781" width="3.6640625" style="41" customWidth="1"/>
    <col min="11782" max="11782" width="6.1640625" style="41" customWidth="1"/>
    <col min="11783" max="11783" width="15" style="41" customWidth="1"/>
    <col min="11784" max="12032" width="12" style="41"/>
    <col min="12033" max="12033" width="12.5" style="41" customWidth="1"/>
    <col min="12034" max="12034" width="30" style="41" customWidth="1"/>
    <col min="12035" max="12035" width="25.5" style="41" customWidth="1"/>
    <col min="12036" max="12036" width="6.1640625" style="41" customWidth="1"/>
    <col min="12037" max="12037" width="3.6640625" style="41" customWidth="1"/>
    <col min="12038" max="12038" width="6.1640625" style="41" customWidth="1"/>
    <col min="12039" max="12039" width="15" style="41" customWidth="1"/>
    <col min="12040" max="12288" width="12" style="41"/>
    <col min="12289" max="12289" width="12.5" style="41" customWidth="1"/>
    <col min="12290" max="12290" width="30" style="41" customWidth="1"/>
    <col min="12291" max="12291" width="25.5" style="41" customWidth="1"/>
    <col min="12292" max="12292" width="6.1640625" style="41" customWidth="1"/>
    <col min="12293" max="12293" width="3.6640625" style="41" customWidth="1"/>
    <col min="12294" max="12294" width="6.1640625" style="41" customWidth="1"/>
    <col min="12295" max="12295" width="15" style="41" customWidth="1"/>
    <col min="12296" max="12544" width="12" style="41"/>
    <col min="12545" max="12545" width="12.5" style="41" customWidth="1"/>
    <col min="12546" max="12546" width="30" style="41" customWidth="1"/>
    <col min="12547" max="12547" width="25.5" style="41" customWidth="1"/>
    <col min="12548" max="12548" width="6.1640625" style="41" customWidth="1"/>
    <col min="12549" max="12549" width="3.6640625" style="41" customWidth="1"/>
    <col min="12550" max="12550" width="6.1640625" style="41" customWidth="1"/>
    <col min="12551" max="12551" width="15" style="41" customWidth="1"/>
    <col min="12552" max="12800" width="12" style="41"/>
    <col min="12801" max="12801" width="12.5" style="41" customWidth="1"/>
    <col min="12802" max="12802" width="30" style="41" customWidth="1"/>
    <col min="12803" max="12803" width="25.5" style="41" customWidth="1"/>
    <col min="12804" max="12804" width="6.1640625" style="41" customWidth="1"/>
    <col min="12805" max="12805" width="3.6640625" style="41" customWidth="1"/>
    <col min="12806" max="12806" width="6.1640625" style="41" customWidth="1"/>
    <col min="12807" max="12807" width="15" style="41" customWidth="1"/>
    <col min="12808" max="13056" width="12" style="41"/>
    <col min="13057" max="13057" width="12.5" style="41" customWidth="1"/>
    <col min="13058" max="13058" width="30" style="41" customWidth="1"/>
    <col min="13059" max="13059" width="25.5" style="41" customWidth="1"/>
    <col min="13060" max="13060" width="6.1640625" style="41" customWidth="1"/>
    <col min="13061" max="13061" width="3.6640625" style="41" customWidth="1"/>
    <col min="13062" max="13062" width="6.1640625" style="41" customWidth="1"/>
    <col min="13063" max="13063" width="15" style="41" customWidth="1"/>
    <col min="13064" max="13312" width="12" style="41"/>
    <col min="13313" max="13313" width="12.5" style="41" customWidth="1"/>
    <col min="13314" max="13314" width="30" style="41" customWidth="1"/>
    <col min="13315" max="13315" width="25.5" style="41" customWidth="1"/>
    <col min="13316" max="13316" width="6.1640625" style="41" customWidth="1"/>
    <col min="13317" max="13317" width="3.6640625" style="41" customWidth="1"/>
    <col min="13318" max="13318" width="6.1640625" style="41" customWidth="1"/>
    <col min="13319" max="13319" width="15" style="41" customWidth="1"/>
    <col min="13320" max="13568" width="12" style="41"/>
    <col min="13569" max="13569" width="12.5" style="41" customWidth="1"/>
    <col min="13570" max="13570" width="30" style="41" customWidth="1"/>
    <col min="13571" max="13571" width="25.5" style="41" customWidth="1"/>
    <col min="13572" max="13572" width="6.1640625" style="41" customWidth="1"/>
    <col min="13573" max="13573" width="3.6640625" style="41" customWidth="1"/>
    <col min="13574" max="13574" width="6.1640625" style="41" customWidth="1"/>
    <col min="13575" max="13575" width="15" style="41" customWidth="1"/>
    <col min="13576" max="13824" width="12" style="41"/>
    <col min="13825" max="13825" width="12.5" style="41" customWidth="1"/>
    <col min="13826" max="13826" width="30" style="41" customWidth="1"/>
    <col min="13827" max="13827" width="25.5" style="41" customWidth="1"/>
    <col min="13828" max="13828" width="6.1640625" style="41" customWidth="1"/>
    <col min="13829" max="13829" width="3.6640625" style="41" customWidth="1"/>
    <col min="13830" max="13830" width="6.1640625" style="41" customWidth="1"/>
    <col min="13831" max="13831" width="15" style="41" customWidth="1"/>
    <col min="13832" max="14080" width="12" style="41"/>
    <col min="14081" max="14081" width="12.5" style="41" customWidth="1"/>
    <col min="14082" max="14082" width="30" style="41" customWidth="1"/>
    <col min="14083" max="14083" width="25.5" style="41" customWidth="1"/>
    <col min="14084" max="14084" width="6.1640625" style="41" customWidth="1"/>
    <col min="14085" max="14085" width="3.6640625" style="41" customWidth="1"/>
    <col min="14086" max="14086" width="6.1640625" style="41" customWidth="1"/>
    <col min="14087" max="14087" width="15" style="41" customWidth="1"/>
    <col min="14088" max="14336" width="12" style="41"/>
    <col min="14337" max="14337" width="12.5" style="41" customWidth="1"/>
    <col min="14338" max="14338" width="30" style="41" customWidth="1"/>
    <col min="14339" max="14339" width="25.5" style="41" customWidth="1"/>
    <col min="14340" max="14340" width="6.1640625" style="41" customWidth="1"/>
    <col min="14341" max="14341" width="3.6640625" style="41" customWidth="1"/>
    <col min="14342" max="14342" width="6.1640625" style="41" customWidth="1"/>
    <col min="14343" max="14343" width="15" style="41" customWidth="1"/>
    <col min="14344" max="14592" width="12" style="41"/>
    <col min="14593" max="14593" width="12.5" style="41" customWidth="1"/>
    <col min="14594" max="14594" width="30" style="41" customWidth="1"/>
    <col min="14595" max="14595" width="25.5" style="41" customWidth="1"/>
    <col min="14596" max="14596" width="6.1640625" style="41" customWidth="1"/>
    <col min="14597" max="14597" width="3.6640625" style="41" customWidth="1"/>
    <col min="14598" max="14598" width="6.1640625" style="41" customWidth="1"/>
    <col min="14599" max="14599" width="15" style="41" customWidth="1"/>
    <col min="14600" max="14848" width="12" style="41"/>
    <col min="14849" max="14849" width="12.5" style="41" customWidth="1"/>
    <col min="14850" max="14850" width="30" style="41" customWidth="1"/>
    <col min="14851" max="14851" width="25.5" style="41" customWidth="1"/>
    <col min="14852" max="14852" width="6.1640625" style="41" customWidth="1"/>
    <col min="14853" max="14853" width="3.6640625" style="41" customWidth="1"/>
    <col min="14854" max="14854" width="6.1640625" style="41" customWidth="1"/>
    <col min="14855" max="14855" width="15" style="41" customWidth="1"/>
    <col min="14856" max="15104" width="12" style="41"/>
    <col min="15105" max="15105" width="12.5" style="41" customWidth="1"/>
    <col min="15106" max="15106" width="30" style="41" customWidth="1"/>
    <col min="15107" max="15107" width="25.5" style="41" customWidth="1"/>
    <col min="15108" max="15108" width="6.1640625" style="41" customWidth="1"/>
    <col min="15109" max="15109" width="3.6640625" style="41" customWidth="1"/>
    <col min="15110" max="15110" width="6.1640625" style="41" customWidth="1"/>
    <col min="15111" max="15111" width="15" style="41" customWidth="1"/>
    <col min="15112" max="15360" width="12" style="41"/>
    <col min="15361" max="15361" width="12.5" style="41" customWidth="1"/>
    <col min="15362" max="15362" width="30" style="41" customWidth="1"/>
    <col min="15363" max="15363" width="25.5" style="41" customWidth="1"/>
    <col min="15364" max="15364" width="6.1640625" style="41" customWidth="1"/>
    <col min="15365" max="15365" width="3.6640625" style="41" customWidth="1"/>
    <col min="15366" max="15366" width="6.1640625" style="41" customWidth="1"/>
    <col min="15367" max="15367" width="15" style="41" customWidth="1"/>
    <col min="15368" max="15616" width="12" style="41"/>
    <col min="15617" max="15617" width="12.5" style="41" customWidth="1"/>
    <col min="15618" max="15618" width="30" style="41" customWidth="1"/>
    <col min="15619" max="15619" width="25.5" style="41" customWidth="1"/>
    <col min="15620" max="15620" width="6.1640625" style="41" customWidth="1"/>
    <col min="15621" max="15621" width="3.6640625" style="41" customWidth="1"/>
    <col min="15622" max="15622" width="6.1640625" style="41" customWidth="1"/>
    <col min="15623" max="15623" width="15" style="41" customWidth="1"/>
    <col min="15624" max="15872" width="12" style="41"/>
    <col min="15873" max="15873" width="12.5" style="41" customWidth="1"/>
    <col min="15874" max="15874" width="30" style="41" customWidth="1"/>
    <col min="15875" max="15875" width="25.5" style="41" customWidth="1"/>
    <col min="15876" max="15876" width="6.1640625" style="41" customWidth="1"/>
    <col min="15877" max="15877" width="3.6640625" style="41" customWidth="1"/>
    <col min="15878" max="15878" width="6.1640625" style="41" customWidth="1"/>
    <col min="15879" max="15879" width="15" style="41" customWidth="1"/>
    <col min="15880" max="16128" width="12" style="41"/>
    <col min="16129" max="16129" width="12.5" style="41" customWidth="1"/>
    <col min="16130" max="16130" width="30" style="41" customWidth="1"/>
    <col min="16131" max="16131" width="25.5" style="41" customWidth="1"/>
    <col min="16132" max="16132" width="6.1640625" style="41" customWidth="1"/>
    <col min="16133" max="16133" width="3.6640625" style="41" customWidth="1"/>
    <col min="16134" max="16134" width="6.1640625" style="41" customWidth="1"/>
    <col min="16135" max="16135" width="15" style="41" customWidth="1"/>
    <col min="16136" max="16384" width="12" style="41"/>
  </cols>
  <sheetData>
    <row r="2" spans="1:4" ht="21" customHeight="1" x14ac:dyDescent="0.2">
      <c r="D2" s="175" t="s">
        <v>226</v>
      </c>
    </row>
    <row r="3" spans="1:4" ht="103.5" customHeight="1" x14ac:dyDescent="0.2"/>
    <row r="4" spans="1:4" ht="15" x14ac:dyDescent="0.2">
      <c r="D4" s="86" t="s">
        <v>227</v>
      </c>
    </row>
    <row r="5" spans="1:4" ht="15" x14ac:dyDescent="0.2">
      <c r="D5" s="86" t="s">
        <v>228</v>
      </c>
    </row>
    <row r="6" spans="1:4" ht="15" x14ac:dyDescent="0.2">
      <c r="D6" s="86" t="s">
        <v>229</v>
      </c>
    </row>
    <row r="7" spans="1:4" ht="15" x14ac:dyDescent="0.2">
      <c r="D7" s="85"/>
    </row>
    <row r="8" spans="1:4" ht="15.75" x14ac:dyDescent="0.2">
      <c r="D8" s="175" t="s">
        <v>230</v>
      </c>
    </row>
    <row r="9" spans="1:4" ht="15" x14ac:dyDescent="0.2">
      <c r="D9" s="85"/>
    </row>
    <row r="10" spans="1:4" ht="23.25" x14ac:dyDescent="0.35">
      <c r="D10" s="176" t="s">
        <v>231</v>
      </c>
    </row>
    <row r="11" spans="1:4" ht="23.25" x14ac:dyDescent="0.35">
      <c r="A11" s="42"/>
      <c r="B11" s="43"/>
      <c r="C11" s="43"/>
      <c r="D11" s="176" t="s">
        <v>232</v>
      </c>
    </row>
    <row r="12" spans="1:4" ht="23.25" x14ac:dyDescent="0.35">
      <c r="A12" s="42"/>
      <c r="B12" s="43"/>
      <c r="C12" s="43"/>
      <c r="D12" s="176" t="s">
        <v>233</v>
      </c>
    </row>
    <row r="13" spans="1:4" ht="15.75" x14ac:dyDescent="0.25">
      <c r="A13" s="42"/>
      <c r="B13" s="43"/>
      <c r="C13" s="43"/>
      <c r="D13" s="177" t="s">
        <v>234</v>
      </c>
    </row>
    <row r="14" spans="1:4" ht="15.75" x14ac:dyDescent="0.25">
      <c r="A14" s="42"/>
      <c r="B14" s="43"/>
      <c r="C14" s="43"/>
      <c r="D14" s="178" t="s">
        <v>235</v>
      </c>
    </row>
    <row r="15" spans="1:4" ht="15" customHeight="1" x14ac:dyDescent="0.25">
      <c r="A15" s="42"/>
      <c r="B15" s="43"/>
      <c r="C15" s="43"/>
      <c r="D15" s="178"/>
    </row>
    <row r="16" spans="1:4" ht="210.75" customHeight="1" x14ac:dyDescent="0.25">
      <c r="A16" s="42"/>
      <c r="B16" s="43"/>
      <c r="C16" s="43"/>
      <c r="D16" s="82"/>
    </row>
    <row r="17" spans="1:7" ht="15" customHeight="1" x14ac:dyDescent="0.25">
      <c r="A17" s="42"/>
      <c r="B17" s="43"/>
      <c r="C17" s="43"/>
      <c r="D17" s="82"/>
    </row>
    <row r="18" spans="1:7" ht="26.25" x14ac:dyDescent="0.25">
      <c r="A18" s="43"/>
      <c r="B18" s="43"/>
      <c r="C18" s="43"/>
      <c r="D18" s="82" t="s">
        <v>533</v>
      </c>
    </row>
    <row r="19" spans="1:7" ht="15" x14ac:dyDescent="0.25">
      <c r="A19" s="44"/>
      <c r="B19" s="43"/>
      <c r="C19" s="43"/>
    </row>
    <row r="20" spans="1:7" ht="21" x14ac:dyDescent="0.25">
      <c r="A20" s="44"/>
      <c r="B20" s="43"/>
      <c r="C20" s="43"/>
      <c r="D20" s="228" t="s">
        <v>469</v>
      </c>
    </row>
    <row r="21" spans="1:7" ht="21" x14ac:dyDescent="0.25">
      <c r="A21" s="44"/>
      <c r="B21" s="43"/>
      <c r="C21" s="43"/>
      <c r="D21" s="229" t="s">
        <v>530</v>
      </c>
    </row>
    <row r="22" spans="1:7" ht="15" customHeight="1" x14ac:dyDescent="0.25">
      <c r="A22" s="44"/>
      <c r="B22" s="43"/>
      <c r="C22" s="43"/>
      <c r="D22" s="83"/>
    </row>
    <row r="23" spans="1:7" ht="15" customHeight="1" x14ac:dyDescent="0.25">
      <c r="A23" s="44"/>
      <c r="B23" s="86" t="s">
        <v>43</v>
      </c>
      <c r="C23" s="43"/>
      <c r="D23" s="83"/>
    </row>
    <row r="24" spans="1:7" ht="15" customHeight="1" x14ac:dyDescent="0.25">
      <c r="A24" s="44"/>
      <c r="B24" s="85" t="s">
        <v>236</v>
      </c>
      <c r="C24" s="43"/>
      <c r="D24" s="83"/>
      <c r="F24" s="96" t="s">
        <v>56</v>
      </c>
    </row>
    <row r="25" spans="1:7" ht="15" customHeight="1" x14ac:dyDescent="0.25">
      <c r="A25" s="44"/>
      <c r="B25" s="43"/>
      <c r="C25" s="43"/>
      <c r="D25" s="83"/>
      <c r="F25" s="84" t="s">
        <v>57</v>
      </c>
    </row>
    <row r="26" spans="1:7" ht="15" customHeight="1" x14ac:dyDescent="0.25">
      <c r="A26" s="44"/>
      <c r="B26" s="87" t="s">
        <v>44</v>
      </c>
      <c r="C26" s="43"/>
      <c r="D26" s="83"/>
    </row>
    <row r="27" spans="1:7" ht="15" customHeight="1" x14ac:dyDescent="0.25">
      <c r="A27" s="44"/>
      <c r="B27" s="88" t="s">
        <v>45</v>
      </c>
      <c r="C27" s="43"/>
      <c r="D27" s="83"/>
      <c r="F27" s="84" t="s">
        <v>55</v>
      </c>
    </row>
    <row r="28" spans="1:7" ht="15" customHeight="1" x14ac:dyDescent="0.25">
      <c r="A28" s="44"/>
      <c r="B28" s="87"/>
      <c r="C28" s="43"/>
      <c r="D28" s="83"/>
      <c r="F28" s="89" t="s">
        <v>46</v>
      </c>
    </row>
    <row r="29" spans="1:7" ht="15" customHeight="1" x14ac:dyDescent="0.25">
      <c r="A29" s="44"/>
      <c r="B29" s="88"/>
      <c r="C29" s="43"/>
      <c r="D29" s="83"/>
    </row>
    <row r="30" spans="1:7" ht="15" customHeight="1" thickBot="1" x14ac:dyDescent="0.3">
      <c r="A30" s="44"/>
      <c r="B30" s="43"/>
      <c r="C30" s="43"/>
      <c r="D30" s="83"/>
    </row>
    <row r="31" spans="1:7" ht="15" customHeight="1" thickBot="1" x14ac:dyDescent="0.25">
      <c r="A31" s="90" t="s">
        <v>30</v>
      </c>
      <c r="B31" s="91" t="s">
        <v>31</v>
      </c>
      <c r="C31" s="233" t="s">
        <v>47</v>
      </c>
      <c r="D31" s="234"/>
      <c r="E31" s="234"/>
      <c r="F31" s="235"/>
      <c r="G31" s="91" t="s">
        <v>48</v>
      </c>
    </row>
    <row r="32" spans="1:7" ht="15" customHeight="1" thickBot="1" x14ac:dyDescent="0.25">
      <c r="A32" s="92">
        <v>0</v>
      </c>
      <c r="B32" s="142">
        <v>45566</v>
      </c>
      <c r="C32" s="230" t="s">
        <v>49</v>
      </c>
      <c r="D32" s="231"/>
      <c r="E32" s="231"/>
      <c r="F32" s="232"/>
      <c r="G32" s="93" t="s">
        <v>50</v>
      </c>
    </row>
    <row r="33" spans="1:8" ht="15" customHeight="1" thickBot="1" x14ac:dyDescent="0.25">
      <c r="A33" s="92"/>
      <c r="B33" s="142"/>
      <c r="C33" s="154"/>
      <c r="D33" s="155"/>
      <c r="E33" s="155"/>
      <c r="F33" s="156"/>
      <c r="G33" s="93"/>
    </row>
    <row r="34" spans="1:8" ht="15" customHeight="1" x14ac:dyDescent="0.25">
      <c r="A34" s="44"/>
      <c r="B34" s="43"/>
      <c r="C34" s="43"/>
      <c r="D34" s="83"/>
    </row>
    <row r="35" spans="1:8" ht="21" x14ac:dyDescent="0.25">
      <c r="A35" s="44"/>
      <c r="B35" s="43"/>
      <c r="C35" s="43"/>
      <c r="D35" s="83"/>
    </row>
    <row r="36" spans="1:8" ht="21" x14ac:dyDescent="0.25">
      <c r="A36" s="44"/>
      <c r="B36" s="43"/>
      <c r="C36" s="43"/>
      <c r="D36" s="83"/>
    </row>
    <row r="37" spans="1:8" ht="21" x14ac:dyDescent="0.25">
      <c r="A37" s="44"/>
      <c r="B37" s="43"/>
      <c r="C37" s="43"/>
      <c r="D37" s="83"/>
    </row>
    <row r="38" spans="1:8" ht="15" x14ac:dyDescent="0.25">
      <c r="A38" s="44"/>
      <c r="B38" s="43"/>
      <c r="C38" s="43"/>
    </row>
    <row r="39" spans="1:8" ht="15" x14ac:dyDescent="0.25">
      <c r="A39" s="45"/>
      <c r="B39" s="43"/>
      <c r="C39" s="43"/>
    </row>
    <row r="40" spans="1:8" ht="25.5" x14ac:dyDescent="0.25">
      <c r="A40" s="46" t="s">
        <v>29</v>
      </c>
      <c r="B40" s="43"/>
      <c r="C40" s="43"/>
      <c r="G40" s="43"/>
      <c r="H40" s="47"/>
    </row>
    <row r="41" spans="1:8" ht="27" x14ac:dyDescent="0.25">
      <c r="G41" s="43"/>
      <c r="H41" s="48"/>
    </row>
    <row r="42" spans="1:8" ht="15" x14ac:dyDescent="0.25">
      <c r="G42" s="43"/>
      <c r="H42" s="49"/>
    </row>
    <row r="43" spans="1:8" ht="15" x14ac:dyDescent="0.25">
      <c r="G43" s="43"/>
      <c r="H43" s="49"/>
    </row>
    <row r="44" spans="1:8" ht="15" x14ac:dyDescent="0.25">
      <c r="G44" s="43"/>
      <c r="H44" s="49"/>
    </row>
    <row r="45" spans="1:8" ht="15" x14ac:dyDescent="0.25">
      <c r="G45" s="43"/>
      <c r="H45" s="51"/>
    </row>
    <row r="46" spans="1:8" ht="15" x14ac:dyDescent="0.25">
      <c r="F46" s="49"/>
      <c r="G46" s="43"/>
      <c r="H46" s="43"/>
    </row>
    <row r="47" spans="1:8" ht="15" x14ac:dyDescent="0.25">
      <c r="G47" s="43"/>
      <c r="H47" s="49"/>
    </row>
    <row r="48" spans="1:8" ht="15" x14ac:dyDescent="0.25">
      <c r="G48" s="43"/>
      <c r="H48" s="49"/>
    </row>
    <row r="49" spans="7:8" ht="15" x14ac:dyDescent="0.25">
      <c r="G49" s="43"/>
      <c r="H49" s="51"/>
    </row>
    <row r="50" spans="7:8" ht="15" x14ac:dyDescent="0.25">
      <c r="G50" s="43"/>
      <c r="H50" s="50"/>
    </row>
    <row r="51" spans="7:8" ht="15" x14ac:dyDescent="0.25">
      <c r="G51" s="43"/>
      <c r="H51" s="49"/>
    </row>
    <row r="52" spans="7:8" ht="15" x14ac:dyDescent="0.25">
      <c r="G52" s="43"/>
      <c r="H52" s="51"/>
    </row>
    <row r="53" spans="7:8" ht="15" x14ac:dyDescent="0.25">
      <c r="G53" s="43"/>
      <c r="H53" s="51"/>
    </row>
    <row r="54" spans="7:8" ht="15" x14ac:dyDescent="0.25">
      <c r="G54" s="43"/>
      <c r="H54" s="49"/>
    </row>
    <row r="55" spans="7:8" ht="15" x14ac:dyDescent="0.25">
      <c r="G55" s="43"/>
      <c r="H55" s="51"/>
    </row>
    <row r="56" spans="7:8" ht="15" x14ac:dyDescent="0.25">
      <c r="G56" s="43"/>
      <c r="H56" s="51"/>
    </row>
    <row r="57" spans="7:8" ht="15" x14ac:dyDescent="0.25">
      <c r="G57" s="43"/>
      <c r="H57" s="49"/>
    </row>
    <row r="58" spans="7:8" ht="15" x14ac:dyDescent="0.25">
      <c r="G58" s="43"/>
      <c r="H58" s="51"/>
    </row>
    <row r="59" spans="7:8" ht="15" x14ac:dyDescent="0.25">
      <c r="G59" s="43"/>
      <c r="H59" s="49"/>
    </row>
    <row r="60" spans="7:8" ht="15" x14ac:dyDescent="0.25">
      <c r="G60" s="43"/>
      <c r="H60" s="49"/>
    </row>
    <row r="61" spans="7:8" ht="15" x14ac:dyDescent="0.25">
      <c r="G61" s="43"/>
      <c r="H61" s="51"/>
    </row>
    <row r="62" spans="7:8" ht="15" x14ac:dyDescent="0.25">
      <c r="G62" s="43"/>
      <c r="H62" s="51"/>
    </row>
    <row r="63" spans="7:8" ht="15" x14ac:dyDescent="0.25">
      <c r="G63" s="43"/>
      <c r="H63" s="51"/>
    </row>
    <row r="64" spans="7:8" ht="15" x14ac:dyDescent="0.25">
      <c r="G64" s="43"/>
      <c r="H64" s="51"/>
    </row>
    <row r="65" spans="6:8" ht="15" x14ac:dyDescent="0.25">
      <c r="G65" s="43"/>
      <c r="H65" s="51"/>
    </row>
    <row r="66" spans="6:8" ht="15" x14ac:dyDescent="0.25">
      <c r="G66" s="43"/>
      <c r="H66" s="51"/>
    </row>
    <row r="67" spans="6:8" ht="15" x14ac:dyDescent="0.25">
      <c r="G67" s="43"/>
      <c r="H67" s="51"/>
    </row>
    <row r="68" spans="6:8" ht="15" x14ac:dyDescent="0.25">
      <c r="G68" s="43"/>
      <c r="H68" s="51"/>
    </row>
    <row r="69" spans="6:8" ht="15" x14ac:dyDescent="0.25">
      <c r="G69" s="43"/>
      <c r="H69" s="51"/>
    </row>
    <row r="70" spans="6:8" ht="15" x14ac:dyDescent="0.25">
      <c r="F70" s="44"/>
      <c r="G70" s="43"/>
      <c r="H70" s="43"/>
    </row>
  </sheetData>
  <mergeCells count="2">
    <mergeCell ref="C32:F32"/>
    <mergeCell ref="C31:F31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0" fitToHeight="0" orientation="portrait" r:id="rId1"/>
  <rowBreaks count="1" manualBreakCount="1">
    <brk id="34" max="1638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B665"/>
  <sheetViews>
    <sheetView tabSelected="1" topLeftCell="A595" zoomScale="118" zoomScaleNormal="118" workbookViewId="0">
      <selection activeCell="E611" sqref="E611:F611"/>
    </sheetView>
  </sheetViews>
  <sheetFormatPr baseColWidth="10" defaultColWidth="10.83203125" defaultRowHeight="12.75" customHeight="1" x14ac:dyDescent="0.2"/>
  <cols>
    <col min="1" max="1" width="8" style="1" customWidth="1"/>
    <col min="2" max="2" width="0.5" style="1" customWidth="1"/>
    <col min="3" max="3" width="8.5" style="1" customWidth="1"/>
    <col min="4" max="4" width="2.6640625" style="1" customWidth="1"/>
    <col min="5" max="5" width="18.5" style="1" customWidth="1"/>
    <col min="6" max="6" width="44.33203125" style="1" customWidth="1"/>
    <col min="7" max="7" width="5.5" style="52" customWidth="1"/>
    <col min="8" max="8" width="9.33203125" style="22" customWidth="1"/>
    <col min="9" max="9" width="10.83203125" style="1" customWidth="1"/>
    <col min="10" max="10" width="7" style="139" customWidth="1"/>
    <col min="11" max="11" width="10.33203125" style="1" customWidth="1"/>
    <col min="12" max="12" width="26.6640625" style="1" customWidth="1"/>
    <col min="13" max="16384" width="10.83203125" style="1"/>
  </cols>
  <sheetData>
    <row r="1" spans="1:28" s="2" customFormat="1" ht="23.25" customHeight="1" x14ac:dyDescent="0.2">
      <c r="B1" s="3"/>
      <c r="C1" s="4" t="s">
        <v>0</v>
      </c>
      <c r="D1" s="4"/>
      <c r="E1" s="274" t="s">
        <v>1</v>
      </c>
      <c r="F1" s="275"/>
      <c r="G1" s="36" t="s">
        <v>2</v>
      </c>
      <c r="H1" s="36" t="s">
        <v>23</v>
      </c>
      <c r="I1" s="37" t="s">
        <v>24</v>
      </c>
      <c r="J1" s="129" t="s">
        <v>3</v>
      </c>
      <c r="K1" s="165" t="s">
        <v>4</v>
      </c>
    </row>
    <row r="2" spans="1:28" ht="18" customHeight="1" x14ac:dyDescent="0.2">
      <c r="B2" s="5"/>
      <c r="C2" s="6">
        <v>3</v>
      </c>
      <c r="D2" s="7"/>
      <c r="E2" s="251" t="s">
        <v>5</v>
      </c>
      <c r="F2" s="252"/>
      <c r="G2" s="53"/>
      <c r="H2" s="19"/>
      <c r="I2" s="8"/>
      <c r="J2" s="130"/>
      <c r="K2" s="164"/>
      <c r="L2" s="10"/>
    </row>
    <row r="3" spans="1:28" ht="14.25" customHeight="1" x14ac:dyDescent="0.2">
      <c r="B3" s="11"/>
      <c r="C3" s="12" t="s">
        <v>6</v>
      </c>
      <c r="D3" s="12"/>
      <c r="E3" s="243" t="s">
        <v>7</v>
      </c>
      <c r="F3" s="246"/>
      <c r="G3" s="39" t="s">
        <v>8</v>
      </c>
      <c r="H3" s="20">
        <v>1</v>
      </c>
      <c r="I3" s="13"/>
      <c r="J3" s="131"/>
      <c r="K3" s="14"/>
      <c r="L3" s="15"/>
    </row>
    <row r="4" spans="1:28" ht="14.25" customHeight="1" x14ac:dyDescent="0.2">
      <c r="B4" s="11"/>
      <c r="C4" s="12" t="s">
        <v>33</v>
      </c>
      <c r="D4" s="12"/>
      <c r="E4" s="243" t="s">
        <v>9</v>
      </c>
      <c r="F4" s="246"/>
      <c r="G4" s="39" t="s">
        <v>8</v>
      </c>
      <c r="H4" s="20">
        <v>1</v>
      </c>
      <c r="I4" s="13"/>
      <c r="J4" s="131"/>
      <c r="K4" s="14"/>
      <c r="L4" s="15"/>
    </row>
    <row r="5" spans="1:28" ht="14.25" customHeight="1" x14ac:dyDescent="0.2">
      <c r="B5" s="11"/>
      <c r="C5" s="38" t="s">
        <v>34</v>
      </c>
      <c r="D5" s="12"/>
      <c r="E5" s="243" t="s">
        <v>10</v>
      </c>
      <c r="F5" s="246"/>
      <c r="G5" s="39" t="s">
        <v>8</v>
      </c>
      <c r="H5" s="20"/>
      <c r="I5" s="13"/>
      <c r="J5" s="131"/>
      <c r="K5" s="14"/>
      <c r="L5" s="15"/>
    </row>
    <row r="6" spans="1:28" ht="14.25" customHeight="1" x14ac:dyDescent="0.2">
      <c r="B6" s="11"/>
      <c r="C6" s="12"/>
      <c r="D6" s="12" t="s">
        <v>35</v>
      </c>
      <c r="E6" s="243" t="s">
        <v>11</v>
      </c>
      <c r="F6" s="246"/>
      <c r="G6" s="39" t="s">
        <v>8</v>
      </c>
      <c r="H6" s="20">
        <v>1</v>
      </c>
      <c r="I6" s="13"/>
      <c r="J6" s="131"/>
      <c r="K6" s="14"/>
      <c r="L6" s="15"/>
    </row>
    <row r="7" spans="1:28" ht="14.25" customHeight="1" x14ac:dyDescent="0.2">
      <c r="B7" s="11"/>
      <c r="C7" s="12"/>
      <c r="D7" s="12"/>
      <c r="E7" s="243" t="s">
        <v>12</v>
      </c>
      <c r="F7" s="246"/>
      <c r="G7" s="39" t="s">
        <v>8</v>
      </c>
      <c r="H7" s="20">
        <v>1</v>
      </c>
      <c r="I7" s="13"/>
      <c r="J7" s="131"/>
      <c r="K7" s="14"/>
      <c r="L7" s="15"/>
    </row>
    <row r="8" spans="1:28" ht="14.25" customHeight="1" x14ac:dyDescent="0.2">
      <c r="B8" s="11"/>
      <c r="C8" s="12"/>
      <c r="D8" s="12"/>
      <c r="E8" s="243" t="s">
        <v>190</v>
      </c>
      <c r="F8" s="246"/>
      <c r="G8" s="39" t="s">
        <v>8</v>
      </c>
      <c r="H8" s="20">
        <v>1</v>
      </c>
      <c r="I8" s="13"/>
      <c r="J8" s="131"/>
      <c r="K8" s="14"/>
      <c r="L8" s="15"/>
    </row>
    <row r="9" spans="1:28" s="57" customFormat="1" ht="14.25" customHeight="1" x14ac:dyDescent="0.2">
      <c r="A9" s="1"/>
      <c r="B9" s="11"/>
      <c r="C9" s="12"/>
      <c r="D9" s="12"/>
      <c r="E9" s="243" t="s">
        <v>13</v>
      </c>
      <c r="F9" s="246"/>
      <c r="G9" s="39" t="s">
        <v>8</v>
      </c>
      <c r="H9" s="20">
        <v>1</v>
      </c>
      <c r="I9" s="13"/>
      <c r="J9" s="131"/>
      <c r="K9" s="14"/>
      <c r="L9" s="15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</row>
    <row r="10" spans="1:28" ht="14.25" customHeight="1" x14ac:dyDescent="0.2">
      <c r="A10" s="2"/>
      <c r="B10" s="2"/>
      <c r="C10" s="16"/>
      <c r="D10" s="62"/>
      <c r="E10" s="56" t="s">
        <v>51</v>
      </c>
      <c r="F10" s="60"/>
      <c r="G10" s="55"/>
      <c r="H10" s="28"/>
      <c r="I10" s="29"/>
      <c r="J10" s="59"/>
      <c r="K10" s="14"/>
      <c r="L10" s="15"/>
    </row>
    <row r="11" spans="1:28" ht="14.25" customHeight="1" x14ac:dyDescent="0.2">
      <c r="B11" s="11"/>
      <c r="C11" s="12" t="s">
        <v>36</v>
      </c>
      <c r="D11" s="12"/>
      <c r="E11" s="238" t="s">
        <v>14</v>
      </c>
      <c r="F11" s="246"/>
      <c r="G11" s="39" t="s">
        <v>8</v>
      </c>
      <c r="H11" s="20">
        <v>1</v>
      </c>
      <c r="I11" s="13"/>
      <c r="J11" s="131"/>
      <c r="K11" s="14"/>
      <c r="L11" s="15"/>
    </row>
    <row r="12" spans="1:28" ht="14.25" customHeight="1" x14ac:dyDescent="0.2">
      <c r="B12" s="11"/>
      <c r="C12" s="38" t="s">
        <v>209</v>
      </c>
      <c r="D12" s="12"/>
      <c r="E12" s="238" t="s">
        <v>53</v>
      </c>
      <c r="F12" s="246"/>
      <c r="G12" s="39" t="s">
        <v>8</v>
      </c>
      <c r="H12" s="20">
        <v>1</v>
      </c>
      <c r="I12" s="13"/>
      <c r="J12" s="131"/>
      <c r="K12" s="14"/>
      <c r="L12" s="15"/>
    </row>
    <row r="13" spans="1:28" ht="14.25" customHeight="1" x14ac:dyDescent="0.2">
      <c r="B13" s="11"/>
      <c r="C13" s="38" t="s">
        <v>52</v>
      </c>
      <c r="D13" s="12"/>
      <c r="E13" s="238" t="s">
        <v>54</v>
      </c>
      <c r="F13" s="246"/>
      <c r="G13" s="39" t="s">
        <v>8</v>
      </c>
      <c r="H13" s="20">
        <v>1</v>
      </c>
      <c r="I13" s="13"/>
      <c r="J13" s="131"/>
      <c r="K13" s="14"/>
      <c r="L13" s="15"/>
    </row>
    <row r="14" spans="1:28" ht="14.25" customHeight="1" x14ac:dyDescent="0.2">
      <c r="B14" s="11"/>
      <c r="C14" s="38" t="s">
        <v>237</v>
      </c>
      <c r="D14" s="12"/>
      <c r="E14" s="238" t="s">
        <v>241</v>
      </c>
      <c r="F14" s="247"/>
      <c r="G14" s="39" t="s">
        <v>8</v>
      </c>
      <c r="H14" s="20">
        <v>1</v>
      </c>
      <c r="I14" s="13"/>
      <c r="J14" s="131"/>
      <c r="K14" s="14"/>
      <c r="L14" s="15"/>
    </row>
    <row r="15" spans="1:28" ht="14.25" customHeight="1" x14ac:dyDescent="0.2">
      <c r="B15" s="11"/>
      <c r="C15" s="38" t="s">
        <v>238</v>
      </c>
      <c r="D15" s="12"/>
      <c r="E15" s="238" t="s">
        <v>242</v>
      </c>
      <c r="F15" s="247"/>
      <c r="G15" s="39" t="s">
        <v>8</v>
      </c>
      <c r="H15" s="20">
        <v>1</v>
      </c>
      <c r="I15" s="13"/>
      <c r="J15" s="131"/>
      <c r="K15" s="14"/>
      <c r="L15" s="15"/>
    </row>
    <row r="16" spans="1:28" ht="14.25" customHeight="1" x14ac:dyDescent="0.2">
      <c r="B16" s="11"/>
      <c r="C16" s="38" t="s">
        <v>239</v>
      </c>
      <c r="D16" s="12"/>
      <c r="E16" s="238" t="s">
        <v>243</v>
      </c>
      <c r="F16" s="247"/>
      <c r="G16" s="39" t="s">
        <v>8</v>
      </c>
      <c r="H16" s="20">
        <v>1</v>
      </c>
      <c r="I16" s="13"/>
      <c r="J16" s="131"/>
      <c r="K16" s="14"/>
      <c r="L16" s="15"/>
    </row>
    <row r="17" spans="2:16" ht="14.25" customHeight="1" x14ac:dyDescent="0.2">
      <c r="B17" s="11"/>
      <c r="C17" s="38" t="s">
        <v>240</v>
      </c>
      <c r="D17" s="12"/>
      <c r="E17" s="238" t="s">
        <v>244</v>
      </c>
      <c r="F17" s="247"/>
      <c r="G17" s="39" t="s">
        <v>8</v>
      </c>
      <c r="H17" s="20">
        <v>1</v>
      </c>
      <c r="I17" s="13"/>
      <c r="J17" s="131"/>
      <c r="K17" s="14"/>
      <c r="L17" s="15"/>
    </row>
    <row r="18" spans="2:16" s="2" customFormat="1" ht="18" customHeight="1" x14ac:dyDescent="0.2">
      <c r="C18" s="16"/>
      <c r="D18" s="23"/>
      <c r="E18" s="30" t="s">
        <v>32</v>
      </c>
      <c r="F18" s="24"/>
      <c r="G18" s="54"/>
      <c r="H18" s="25"/>
      <c r="I18" s="26"/>
      <c r="J18" s="145"/>
      <c r="K18" s="27"/>
      <c r="O18" s="1"/>
      <c r="P18" s="1"/>
    </row>
    <row r="19" spans="2:16" ht="2.25" customHeight="1" x14ac:dyDescent="0.2">
      <c r="E19" s="17"/>
      <c r="F19" s="17"/>
      <c r="H19" s="21"/>
      <c r="I19" s="18"/>
      <c r="J19" s="133"/>
    </row>
    <row r="20" spans="2:16" ht="18" customHeight="1" x14ac:dyDescent="0.2">
      <c r="B20" s="5"/>
      <c r="C20" s="6">
        <v>4</v>
      </c>
      <c r="D20" s="7"/>
      <c r="E20" s="251" t="s">
        <v>58</v>
      </c>
      <c r="F20" s="252"/>
      <c r="G20" s="53"/>
      <c r="H20" s="19"/>
      <c r="I20" s="8"/>
      <c r="J20" s="130"/>
      <c r="K20" s="9"/>
      <c r="L20" s="10"/>
    </row>
    <row r="21" spans="2:16" ht="14.25" customHeight="1" x14ac:dyDescent="0.2">
      <c r="B21" s="11"/>
      <c r="C21" s="127" t="s">
        <v>37</v>
      </c>
      <c r="D21" s="12"/>
      <c r="E21" s="238" t="s">
        <v>245</v>
      </c>
      <c r="F21" s="247"/>
      <c r="G21" s="39"/>
      <c r="H21" s="20"/>
      <c r="I21" s="13"/>
      <c r="J21" s="131"/>
      <c r="K21" s="14"/>
      <c r="L21" s="15"/>
    </row>
    <row r="22" spans="2:16" ht="14.25" customHeight="1" x14ac:dyDescent="0.2">
      <c r="B22" s="11"/>
      <c r="C22" s="38" t="s">
        <v>38</v>
      </c>
      <c r="D22" s="12"/>
      <c r="E22" s="238" t="s">
        <v>246</v>
      </c>
      <c r="F22" s="239"/>
      <c r="G22" s="39" t="s">
        <v>8</v>
      </c>
      <c r="H22" s="20">
        <v>3</v>
      </c>
      <c r="I22" s="13"/>
      <c r="J22" s="131"/>
      <c r="K22" s="14"/>
      <c r="L22" s="15"/>
    </row>
    <row r="23" spans="2:16" ht="14.25" customHeight="1" x14ac:dyDescent="0.2">
      <c r="B23" s="98"/>
      <c r="C23" s="61"/>
      <c r="D23" s="12"/>
      <c r="E23" s="180" t="s">
        <v>193</v>
      </c>
      <c r="F23" s="102" t="s">
        <v>247</v>
      </c>
      <c r="G23" s="39"/>
      <c r="H23" s="20"/>
      <c r="I23" s="13"/>
      <c r="J23" s="131"/>
      <c r="K23" s="144"/>
      <c r="L23" s="15"/>
    </row>
    <row r="24" spans="2:16" ht="14.25" customHeight="1" x14ac:dyDescent="0.2">
      <c r="B24" s="11"/>
      <c r="C24" s="38"/>
      <c r="D24" s="12"/>
      <c r="E24" s="161" t="s">
        <v>248</v>
      </c>
      <c r="F24" s="158" t="s">
        <v>249</v>
      </c>
      <c r="G24" s="39"/>
      <c r="H24" s="20"/>
      <c r="I24" s="13"/>
      <c r="J24" s="131"/>
      <c r="K24" s="14"/>
      <c r="L24" s="15"/>
    </row>
    <row r="25" spans="2:16" ht="14.25" customHeight="1" x14ac:dyDescent="0.2">
      <c r="B25" s="11"/>
      <c r="C25" s="38"/>
      <c r="D25" s="12"/>
      <c r="E25" s="181" t="s">
        <v>194</v>
      </c>
      <c r="F25" s="126" t="s">
        <v>250</v>
      </c>
      <c r="G25" s="39"/>
      <c r="H25" s="20"/>
      <c r="I25" s="13"/>
      <c r="J25" s="131"/>
      <c r="K25" s="14"/>
      <c r="L25" s="15"/>
    </row>
    <row r="26" spans="2:16" ht="14.25" customHeight="1" x14ac:dyDescent="0.2">
      <c r="B26" s="11"/>
      <c r="C26" s="38"/>
      <c r="D26" s="12"/>
      <c r="E26" s="161" t="s">
        <v>253</v>
      </c>
      <c r="F26" s="160">
        <v>2.6</v>
      </c>
      <c r="G26" s="39"/>
      <c r="H26" s="20"/>
      <c r="I26" s="13"/>
      <c r="J26" s="131"/>
      <c r="K26" s="14"/>
      <c r="L26" s="15"/>
    </row>
    <row r="27" spans="2:16" ht="14.25" customHeight="1" x14ac:dyDescent="0.2">
      <c r="B27" s="11"/>
      <c r="C27" s="38"/>
      <c r="D27" s="12"/>
      <c r="E27" s="238" t="s">
        <v>252</v>
      </c>
      <c r="F27" s="247"/>
      <c r="G27" s="39" t="s">
        <v>8</v>
      </c>
      <c r="H27" s="20">
        <v>3</v>
      </c>
      <c r="I27" s="13"/>
      <c r="J27" s="131"/>
      <c r="K27" s="14"/>
      <c r="L27" s="15"/>
    </row>
    <row r="28" spans="2:16" ht="14.25" customHeight="1" x14ac:dyDescent="0.2">
      <c r="B28" s="11"/>
      <c r="C28" s="38"/>
      <c r="D28" s="12"/>
      <c r="E28" s="105" t="s">
        <v>251</v>
      </c>
      <c r="F28" s="160"/>
      <c r="G28" s="39" t="s">
        <v>8</v>
      </c>
      <c r="H28" s="20">
        <v>1</v>
      </c>
      <c r="I28" s="13"/>
      <c r="J28" s="131"/>
      <c r="K28" s="14"/>
      <c r="L28" s="15"/>
    </row>
    <row r="29" spans="2:16" ht="14.25" customHeight="1" x14ac:dyDescent="0.2">
      <c r="B29" s="11"/>
      <c r="C29" s="38"/>
      <c r="D29" s="12"/>
      <c r="E29" s="238" t="s">
        <v>254</v>
      </c>
      <c r="F29" s="247"/>
      <c r="G29" s="39" t="s">
        <v>8</v>
      </c>
      <c r="H29" s="20">
        <v>3</v>
      </c>
      <c r="I29" s="13"/>
      <c r="J29" s="131"/>
      <c r="K29" s="14"/>
      <c r="L29" s="15"/>
    </row>
    <row r="30" spans="2:16" ht="14.25" customHeight="1" x14ac:dyDescent="0.2">
      <c r="B30" s="11"/>
      <c r="C30" s="38" t="s">
        <v>39</v>
      </c>
      <c r="D30" s="12"/>
      <c r="E30" s="238" t="s">
        <v>255</v>
      </c>
      <c r="F30" s="239"/>
      <c r="G30" s="39"/>
      <c r="H30" s="20"/>
      <c r="I30" s="13"/>
      <c r="J30" s="131"/>
      <c r="K30" s="14"/>
      <c r="L30" s="15"/>
    </row>
    <row r="31" spans="2:16" ht="14.25" customHeight="1" x14ac:dyDescent="0.2">
      <c r="B31" s="11"/>
      <c r="C31" s="61" t="s">
        <v>192</v>
      </c>
      <c r="D31" s="12"/>
      <c r="E31" s="238" t="s">
        <v>256</v>
      </c>
      <c r="F31" s="247"/>
      <c r="G31" s="39"/>
      <c r="H31" s="20"/>
      <c r="I31" s="13"/>
      <c r="J31" s="131"/>
      <c r="K31" s="14"/>
      <c r="L31" s="15"/>
    </row>
    <row r="32" spans="2:16" ht="14.25" customHeight="1" x14ac:dyDescent="0.2">
      <c r="B32" s="11"/>
      <c r="C32" s="38"/>
      <c r="D32" s="12"/>
      <c r="E32" s="238" t="s">
        <v>298</v>
      </c>
      <c r="F32" s="247"/>
      <c r="G32" s="39"/>
      <c r="H32" s="20"/>
      <c r="I32" s="13"/>
      <c r="J32" s="131"/>
      <c r="K32" s="14"/>
      <c r="L32" s="15"/>
    </row>
    <row r="33" spans="2:12" ht="14.25" customHeight="1" x14ac:dyDescent="0.2">
      <c r="B33" s="11"/>
      <c r="C33" s="38"/>
      <c r="D33" s="12"/>
      <c r="E33" s="161" t="s">
        <v>193</v>
      </c>
      <c r="F33" s="158" t="s">
        <v>257</v>
      </c>
      <c r="G33" s="39"/>
      <c r="H33" s="20"/>
      <c r="I33" s="13"/>
      <c r="J33" s="131"/>
      <c r="K33" s="14"/>
      <c r="L33" s="15"/>
    </row>
    <row r="34" spans="2:12" ht="14.25" customHeight="1" x14ac:dyDescent="0.2">
      <c r="B34" s="11"/>
      <c r="C34" s="38"/>
      <c r="D34" s="12"/>
      <c r="E34" s="161" t="s">
        <v>258</v>
      </c>
      <c r="F34" s="160">
        <v>100</v>
      </c>
      <c r="G34" s="39" t="s">
        <v>25</v>
      </c>
      <c r="H34" s="20">
        <v>100</v>
      </c>
      <c r="I34" s="13"/>
      <c r="J34" s="131"/>
      <c r="K34" s="14"/>
      <c r="L34" s="15"/>
    </row>
    <row r="35" spans="2:12" ht="14.25" customHeight="1" x14ac:dyDescent="0.2">
      <c r="B35" s="11"/>
      <c r="C35" s="38"/>
      <c r="D35" s="12"/>
      <c r="E35" s="238" t="s">
        <v>303</v>
      </c>
      <c r="F35" s="247"/>
      <c r="G35" s="39" t="s">
        <v>8</v>
      </c>
      <c r="H35" s="20">
        <v>1</v>
      </c>
      <c r="I35" s="13"/>
      <c r="J35" s="131"/>
      <c r="K35" s="14"/>
      <c r="L35" s="15"/>
    </row>
    <row r="36" spans="2:12" ht="14.25" customHeight="1" x14ac:dyDescent="0.2">
      <c r="B36" s="11"/>
      <c r="C36" s="38" t="s">
        <v>40</v>
      </c>
      <c r="D36" s="12"/>
      <c r="E36" s="238" t="s">
        <v>259</v>
      </c>
      <c r="F36" s="247"/>
      <c r="G36" s="39"/>
      <c r="H36" s="20"/>
      <c r="I36" s="13"/>
      <c r="J36" s="131"/>
      <c r="K36" s="14"/>
      <c r="L36" s="15"/>
    </row>
    <row r="37" spans="2:12" ht="14.25" customHeight="1" x14ac:dyDescent="0.2">
      <c r="B37" s="11"/>
      <c r="C37" s="61" t="s">
        <v>260</v>
      </c>
      <c r="D37" s="12"/>
      <c r="E37" s="238" t="s">
        <v>261</v>
      </c>
      <c r="F37" s="239"/>
      <c r="G37" s="39"/>
      <c r="H37" s="20"/>
      <c r="I37" s="13"/>
      <c r="J37" s="131"/>
      <c r="K37" s="14"/>
      <c r="L37" s="15"/>
    </row>
    <row r="38" spans="2:12" ht="14.25" customHeight="1" x14ac:dyDescent="0.2">
      <c r="B38" s="11"/>
      <c r="C38" s="61"/>
      <c r="D38" s="12"/>
      <c r="E38" s="180" t="s">
        <v>193</v>
      </c>
      <c r="F38" s="102" t="s">
        <v>247</v>
      </c>
      <c r="G38" s="39"/>
      <c r="H38" s="20"/>
      <c r="I38" s="13"/>
      <c r="J38" s="131"/>
      <c r="K38" s="14"/>
      <c r="L38" s="15"/>
    </row>
    <row r="39" spans="2:12" ht="14.25" customHeight="1" x14ac:dyDescent="0.2">
      <c r="B39" s="11"/>
      <c r="C39" s="61"/>
      <c r="D39" s="12"/>
      <c r="E39" s="161" t="s">
        <v>248</v>
      </c>
      <c r="F39" s="158" t="s">
        <v>262</v>
      </c>
      <c r="G39" s="39" t="s">
        <v>8</v>
      </c>
      <c r="H39" s="20">
        <v>1</v>
      </c>
      <c r="I39" s="13"/>
      <c r="J39" s="131"/>
      <c r="K39" s="14"/>
      <c r="L39" s="15"/>
    </row>
    <row r="40" spans="2:12" ht="14.25" customHeight="1" x14ac:dyDescent="0.2">
      <c r="B40" s="11"/>
      <c r="C40" s="61"/>
      <c r="D40" s="12"/>
      <c r="E40" s="238" t="s">
        <v>252</v>
      </c>
      <c r="F40" s="247"/>
      <c r="G40" s="39"/>
      <c r="H40" s="20"/>
      <c r="I40" s="13"/>
      <c r="J40" s="131"/>
      <c r="K40" s="14"/>
      <c r="L40" s="15"/>
    </row>
    <row r="41" spans="2:12" ht="14.25" customHeight="1" x14ac:dyDescent="0.2">
      <c r="B41" s="11"/>
      <c r="C41" s="38"/>
      <c r="D41" s="12"/>
      <c r="E41" s="238" t="s">
        <v>254</v>
      </c>
      <c r="F41" s="247"/>
      <c r="G41" s="39" t="s">
        <v>8</v>
      </c>
      <c r="H41" s="20">
        <v>1</v>
      </c>
      <c r="I41" s="13"/>
      <c r="J41" s="131"/>
      <c r="K41" s="14"/>
      <c r="L41" s="15"/>
    </row>
    <row r="42" spans="2:12" ht="14.25" customHeight="1" x14ac:dyDescent="0.2">
      <c r="B42" s="11"/>
      <c r="C42" s="61" t="s">
        <v>263</v>
      </c>
      <c r="D42" s="12"/>
      <c r="E42" s="238" t="s">
        <v>264</v>
      </c>
      <c r="F42" s="247"/>
      <c r="G42" s="39"/>
      <c r="H42" s="20"/>
      <c r="I42" s="13"/>
      <c r="J42" s="131"/>
      <c r="K42" s="14"/>
      <c r="L42" s="15"/>
    </row>
    <row r="43" spans="2:12" ht="14.25" customHeight="1" x14ac:dyDescent="0.2">
      <c r="B43" s="11"/>
      <c r="C43" s="61"/>
      <c r="D43" s="12"/>
      <c r="E43" s="267" t="s">
        <v>265</v>
      </c>
      <c r="F43" s="268"/>
      <c r="G43" s="39" t="s">
        <v>8</v>
      </c>
      <c r="H43" s="58">
        <v>1</v>
      </c>
      <c r="I43" s="13"/>
      <c r="J43" s="131"/>
      <c r="K43" s="14"/>
      <c r="L43" s="15"/>
    </row>
    <row r="44" spans="2:12" ht="14.25" customHeight="1" x14ac:dyDescent="0.2">
      <c r="B44" s="11"/>
      <c r="C44" s="61"/>
      <c r="D44" s="12"/>
      <c r="E44" s="181" t="s">
        <v>193</v>
      </c>
      <c r="F44" s="126" t="s">
        <v>269</v>
      </c>
      <c r="G44" s="39"/>
      <c r="H44" s="58"/>
      <c r="I44" s="13"/>
      <c r="J44" s="131"/>
      <c r="K44" s="14"/>
      <c r="L44" s="15"/>
    </row>
    <row r="45" spans="2:12" ht="14.25" customHeight="1" x14ac:dyDescent="0.2">
      <c r="B45" s="11"/>
      <c r="C45" s="61"/>
      <c r="D45" s="12"/>
      <c r="E45" s="181" t="s">
        <v>266</v>
      </c>
      <c r="F45" s="126" t="s">
        <v>270</v>
      </c>
      <c r="G45" s="39"/>
      <c r="H45" s="58"/>
      <c r="I45" s="13"/>
      <c r="J45" s="131"/>
      <c r="K45" s="14"/>
      <c r="L45" s="15"/>
    </row>
    <row r="46" spans="2:12" ht="14.25" customHeight="1" x14ac:dyDescent="0.2">
      <c r="B46" s="11"/>
      <c r="C46" s="61"/>
      <c r="D46" s="12"/>
      <c r="E46" s="180" t="s">
        <v>248</v>
      </c>
      <c r="F46" s="102" t="s">
        <v>159</v>
      </c>
      <c r="G46" s="39"/>
      <c r="H46" s="58"/>
      <c r="I46" s="13"/>
      <c r="J46" s="131"/>
      <c r="K46" s="14"/>
      <c r="L46" s="15"/>
    </row>
    <row r="47" spans="2:12" ht="14.25" customHeight="1" x14ac:dyDescent="0.2">
      <c r="B47" s="11"/>
      <c r="C47" s="61"/>
      <c r="D47" s="12"/>
      <c r="E47" s="181" t="s">
        <v>267</v>
      </c>
      <c r="F47" s="80"/>
      <c r="G47" s="39"/>
      <c r="H47" s="58"/>
      <c r="I47" s="13"/>
      <c r="J47" s="131"/>
      <c r="K47" s="14"/>
      <c r="L47" s="15"/>
    </row>
    <row r="48" spans="2:12" ht="14.25" customHeight="1" x14ac:dyDescent="0.2">
      <c r="B48" s="11"/>
      <c r="C48" s="61"/>
      <c r="D48" s="12"/>
      <c r="E48" s="181" t="s">
        <v>268</v>
      </c>
      <c r="F48" s="80"/>
      <c r="G48" s="39"/>
      <c r="H48" s="58"/>
      <c r="I48" s="13"/>
      <c r="J48" s="131"/>
      <c r="K48" s="14"/>
      <c r="L48" s="15"/>
    </row>
    <row r="49" spans="2:12" ht="14.25" customHeight="1" x14ac:dyDescent="0.2">
      <c r="B49" s="11"/>
      <c r="C49" s="61"/>
      <c r="D49" s="12"/>
      <c r="E49" s="267" t="s">
        <v>271</v>
      </c>
      <c r="F49" s="268"/>
      <c r="G49" s="39" t="s">
        <v>8</v>
      </c>
      <c r="H49" s="58">
        <v>1</v>
      </c>
      <c r="I49" s="13"/>
      <c r="J49" s="131"/>
      <c r="K49" s="14"/>
      <c r="L49" s="15"/>
    </row>
    <row r="50" spans="2:12" ht="14.25" customHeight="1" x14ac:dyDescent="0.2">
      <c r="B50" s="11"/>
      <c r="C50" s="61"/>
      <c r="D50" s="12"/>
      <c r="E50" s="181" t="s">
        <v>193</v>
      </c>
      <c r="F50" s="126" t="s">
        <v>269</v>
      </c>
      <c r="G50" s="39"/>
      <c r="H50" s="58"/>
      <c r="I50" s="13"/>
      <c r="J50" s="131"/>
      <c r="K50" s="14"/>
      <c r="L50" s="15"/>
    </row>
    <row r="51" spans="2:12" ht="14.25" customHeight="1" x14ac:dyDescent="0.2">
      <c r="B51" s="11"/>
      <c r="C51" s="61"/>
      <c r="D51" s="12"/>
      <c r="E51" s="181" t="s">
        <v>266</v>
      </c>
      <c r="F51" s="126" t="s">
        <v>270</v>
      </c>
      <c r="G51" s="39"/>
      <c r="H51" s="58"/>
      <c r="I51" s="13"/>
      <c r="J51" s="131"/>
      <c r="K51" s="14"/>
      <c r="L51" s="15"/>
    </row>
    <row r="52" spans="2:12" ht="14.25" customHeight="1" x14ac:dyDescent="0.2">
      <c r="B52" s="11"/>
      <c r="C52" s="61"/>
      <c r="D52" s="12"/>
      <c r="E52" s="180" t="s">
        <v>248</v>
      </c>
      <c r="F52" s="102" t="s">
        <v>159</v>
      </c>
      <c r="G52" s="39"/>
      <c r="H52" s="58"/>
      <c r="I52" s="13"/>
      <c r="J52" s="131"/>
      <c r="K52" s="14"/>
      <c r="L52" s="15"/>
    </row>
    <row r="53" spans="2:12" ht="14.25" customHeight="1" x14ac:dyDescent="0.2">
      <c r="B53" s="11"/>
      <c r="C53" s="61"/>
      <c r="D53" s="12"/>
      <c r="E53" s="181" t="s">
        <v>267</v>
      </c>
      <c r="F53" s="80"/>
      <c r="G53" s="39"/>
      <c r="H53" s="58"/>
      <c r="I53" s="13"/>
      <c r="J53" s="131"/>
      <c r="K53" s="14"/>
      <c r="L53" s="15"/>
    </row>
    <row r="54" spans="2:12" ht="14.25" customHeight="1" x14ac:dyDescent="0.2">
      <c r="B54" s="11"/>
      <c r="C54" s="61"/>
      <c r="D54" s="12"/>
      <c r="E54" s="181" t="s">
        <v>268</v>
      </c>
      <c r="F54" s="80"/>
      <c r="G54" s="39"/>
      <c r="H54" s="58"/>
      <c r="I54" s="13"/>
      <c r="J54" s="131"/>
      <c r="K54" s="14"/>
      <c r="L54" s="15"/>
    </row>
    <row r="55" spans="2:12" ht="14.25" customHeight="1" x14ac:dyDescent="0.2">
      <c r="B55" s="11"/>
      <c r="C55" s="61"/>
      <c r="D55" s="12"/>
      <c r="E55" s="238" t="s">
        <v>252</v>
      </c>
      <c r="F55" s="247"/>
      <c r="G55" s="39"/>
      <c r="H55" s="20"/>
      <c r="I55" s="13"/>
      <c r="J55" s="131"/>
      <c r="K55" s="14"/>
      <c r="L55" s="15"/>
    </row>
    <row r="56" spans="2:12" ht="14.25" customHeight="1" x14ac:dyDescent="0.2">
      <c r="B56" s="11"/>
      <c r="C56" s="61" t="s">
        <v>272</v>
      </c>
      <c r="D56" s="12"/>
      <c r="E56" s="238" t="s">
        <v>89</v>
      </c>
      <c r="F56" s="247"/>
      <c r="G56" s="39"/>
      <c r="H56" s="20"/>
      <c r="I56" s="13"/>
      <c r="J56" s="131"/>
      <c r="K56" s="14"/>
      <c r="L56" s="15"/>
    </row>
    <row r="57" spans="2:12" ht="14.25" customHeight="1" x14ac:dyDescent="0.2">
      <c r="B57" s="11"/>
      <c r="C57" s="61"/>
      <c r="D57" s="12"/>
      <c r="E57" s="261" t="s">
        <v>97</v>
      </c>
      <c r="F57" s="269"/>
      <c r="G57" s="39"/>
      <c r="H57" s="20"/>
      <c r="I57" s="13"/>
      <c r="J57" s="131"/>
      <c r="K57" s="14"/>
      <c r="L57" s="15"/>
    </row>
    <row r="58" spans="2:12" ht="14.25" customHeight="1" x14ac:dyDescent="0.2">
      <c r="B58" s="11"/>
      <c r="C58" s="61"/>
      <c r="D58" s="12"/>
      <c r="E58" s="181" t="s">
        <v>193</v>
      </c>
      <c r="F58" s="158" t="s">
        <v>173</v>
      </c>
      <c r="G58" s="39"/>
      <c r="H58" s="20"/>
      <c r="I58" s="13"/>
      <c r="J58" s="131"/>
      <c r="K58" s="14"/>
      <c r="L58" s="15"/>
    </row>
    <row r="59" spans="2:12" ht="14.25" customHeight="1" x14ac:dyDescent="0.2">
      <c r="B59" s="11"/>
      <c r="C59" s="61"/>
      <c r="D59" s="12"/>
      <c r="E59" s="181" t="s">
        <v>266</v>
      </c>
      <c r="F59" s="158" t="s">
        <v>273</v>
      </c>
      <c r="G59" s="39"/>
      <c r="H59" s="20"/>
      <c r="I59" s="13"/>
      <c r="J59" s="131"/>
      <c r="K59" s="14"/>
      <c r="L59" s="15"/>
    </row>
    <row r="60" spans="2:12" ht="14.25" customHeight="1" x14ac:dyDescent="0.2">
      <c r="B60" s="11"/>
      <c r="C60" s="61"/>
      <c r="D60" s="12"/>
      <c r="E60" s="259" t="s">
        <v>212</v>
      </c>
      <c r="F60" s="260"/>
      <c r="G60" s="39" t="s">
        <v>17</v>
      </c>
      <c r="H60" s="20"/>
      <c r="I60" s="13"/>
      <c r="J60" s="131"/>
      <c r="K60" s="14"/>
      <c r="L60" s="15"/>
    </row>
    <row r="61" spans="2:12" ht="14.25" customHeight="1" x14ac:dyDescent="0.2">
      <c r="B61" s="11"/>
      <c r="C61" s="61"/>
      <c r="D61" s="12"/>
      <c r="E61" s="238" t="s">
        <v>252</v>
      </c>
      <c r="F61" s="247"/>
      <c r="G61" s="39"/>
      <c r="H61" s="20"/>
      <c r="I61" s="13"/>
      <c r="J61" s="131"/>
      <c r="K61" s="14"/>
      <c r="L61" s="15"/>
    </row>
    <row r="62" spans="2:12" ht="14.25" customHeight="1" x14ac:dyDescent="0.2">
      <c r="B62" s="11"/>
      <c r="C62" s="61"/>
      <c r="D62" s="12"/>
      <c r="E62" s="261" t="s">
        <v>90</v>
      </c>
      <c r="F62" s="269"/>
      <c r="G62" s="39"/>
      <c r="H62" s="58"/>
      <c r="I62" s="13"/>
      <c r="J62" s="131"/>
      <c r="K62" s="14"/>
      <c r="L62" s="15"/>
    </row>
    <row r="63" spans="2:12" ht="14.25" customHeight="1" x14ac:dyDescent="0.2">
      <c r="B63" s="11"/>
      <c r="C63" s="61"/>
      <c r="D63" s="12"/>
      <c r="E63" s="181" t="s">
        <v>193</v>
      </c>
      <c r="F63" s="158" t="s">
        <v>286</v>
      </c>
      <c r="G63" s="39"/>
      <c r="H63" s="20"/>
      <c r="I63" s="13"/>
      <c r="J63" s="131"/>
      <c r="K63" s="14"/>
      <c r="L63" s="15"/>
    </row>
    <row r="64" spans="2:12" ht="14.25" customHeight="1" x14ac:dyDescent="0.2">
      <c r="B64" s="11"/>
      <c r="C64" s="61"/>
      <c r="D64" s="12"/>
      <c r="E64" s="181" t="s">
        <v>248</v>
      </c>
      <c r="F64" s="158" t="s">
        <v>274</v>
      </c>
      <c r="G64" s="39"/>
      <c r="H64" s="20"/>
      <c r="I64" s="13"/>
      <c r="J64" s="131"/>
      <c r="K64" s="14"/>
      <c r="L64" s="15"/>
    </row>
    <row r="65" spans="2:12" ht="14.25" customHeight="1" x14ac:dyDescent="0.2">
      <c r="B65" s="11"/>
      <c r="C65" s="61"/>
      <c r="D65" s="12"/>
      <c r="E65" s="181" t="s">
        <v>275</v>
      </c>
      <c r="F65" s="158"/>
      <c r="G65" s="39" t="s">
        <v>17</v>
      </c>
      <c r="H65" s="20"/>
      <c r="I65" s="13"/>
      <c r="J65" s="131"/>
      <c r="K65" s="14"/>
      <c r="L65" s="15"/>
    </row>
    <row r="66" spans="2:12" ht="14.25" customHeight="1" x14ac:dyDescent="0.2">
      <c r="B66" s="11"/>
      <c r="C66" s="61"/>
      <c r="D66" s="12"/>
      <c r="E66" s="181" t="s">
        <v>276</v>
      </c>
      <c r="F66" s="158"/>
      <c r="G66" s="39" t="s">
        <v>17</v>
      </c>
      <c r="H66" s="20"/>
      <c r="I66" s="13"/>
      <c r="J66" s="131"/>
      <c r="K66" s="14"/>
      <c r="L66" s="15"/>
    </row>
    <row r="67" spans="2:12" ht="14.25" customHeight="1" x14ac:dyDescent="0.2">
      <c r="B67" s="11"/>
      <c r="C67" s="61"/>
      <c r="D67" s="12"/>
      <c r="E67" s="181" t="s">
        <v>211</v>
      </c>
      <c r="F67" s="158"/>
      <c r="G67" s="39" t="s">
        <v>17</v>
      </c>
      <c r="H67" s="20"/>
      <c r="I67" s="13"/>
      <c r="J67" s="131"/>
      <c r="K67" s="14"/>
      <c r="L67" s="15"/>
    </row>
    <row r="68" spans="2:12" ht="14.25" customHeight="1" x14ac:dyDescent="0.2">
      <c r="B68" s="11"/>
      <c r="C68" s="61"/>
      <c r="D68" s="12"/>
      <c r="E68" s="238" t="s">
        <v>280</v>
      </c>
      <c r="F68" s="247"/>
      <c r="G68" s="39"/>
      <c r="H68" s="20"/>
      <c r="I68" s="13"/>
      <c r="J68" s="131"/>
      <c r="K68" s="14"/>
      <c r="L68" s="15"/>
    </row>
    <row r="69" spans="2:12" ht="14.25" customHeight="1" x14ac:dyDescent="0.2">
      <c r="B69" s="11"/>
      <c r="C69" s="61"/>
      <c r="D69" s="12"/>
      <c r="E69" s="181" t="s">
        <v>248</v>
      </c>
      <c r="F69" s="158" t="s">
        <v>277</v>
      </c>
      <c r="G69" s="39"/>
      <c r="H69" s="20"/>
      <c r="I69" s="13"/>
      <c r="J69" s="131"/>
      <c r="K69" s="14"/>
      <c r="L69" s="15"/>
    </row>
    <row r="70" spans="2:12" ht="14.25" customHeight="1" x14ac:dyDescent="0.2">
      <c r="B70" s="11"/>
      <c r="C70" s="61"/>
      <c r="D70" s="12"/>
      <c r="E70" s="259" t="s">
        <v>212</v>
      </c>
      <c r="F70" s="260"/>
      <c r="G70" s="39" t="s">
        <v>17</v>
      </c>
      <c r="H70" s="58"/>
      <c r="I70" s="13"/>
      <c r="J70" s="131"/>
      <c r="K70" s="14"/>
      <c r="L70" s="15"/>
    </row>
    <row r="71" spans="2:12" ht="14.25" customHeight="1" x14ac:dyDescent="0.2">
      <c r="B71" s="11"/>
      <c r="C71" s="61"/>
      <c r="D71" s="12"/>
      <c r="E71" s="259" t="s">
        <v>213</v>
      </c>
      <c r="F71" s="260"/>
      <c r="G71" s="39" t="s">
        <v>17</v>
      </c>
      <c r="H71" s="58"/>
      <c r="I71" s="13"/>
      <c r="J71" s="131"/>
      <c r="K71" s="14"/>
      <c r="L71" s="15"/>
    </row>
    <row r="72" spans="2:12" ht="14.25" customHeight="1" x14ac:dyDescent="0.2">
      <c r="B72" s="11"/>
      <c r="C72" s="61"/>
      <c r="D72" s="12"/>
      <c r="E72" s="259" t="s">
        <v>278</v>
      </c>
      <c r="F72" s="260"/>
      <c r="G72" s="39" t="s">
        <v>17</v>
      </c>
      <c r="H72" s="58"/>
      <c r="I72" s="13"/>
      <c r="J72" s="131"/>
      <c r="K72" s="14"/>
      <c r="L72" s="15"/>
    </row>
    <row r="73" spans="2:12" ht="14.25" customHeight="1" x14ac:dyDescent="0.2">
      <c r="B73" s="11"/>
      <c r="C73" s="61"/>
      <c r="D73" s="12"/>
      <c r="E73" s="259" t="s">
        <v>214</v>
      </c>
      <c r="F73" s="260"/>
      <c r="G73" s="39" t="s">
        <v>17</v>
      </c>
      <c r="H73" s="58"/>
      <c r="I73" s="13"/>
      <c r="J73" s="131"/>
      <c r="K73" s="14"/>
      <c r="L73" s="15"/>
    </row>
    <row r="74" spans="2:12" ht="14.25" customHeight="1" x14ac:dyDescent="0.2">
      <c r="B74" s="11"/>
      <c r="C74" s="61"/>
      <c r="D74" s="12"/>
      <c r="E74" s="259" t="s">
        <v>222</v>
      </c>
      <c r="F74" s="260"/>
      <c r="G74" s="39" t="s">
        <v>17</v>
      </c>
      <c r="H74" s="58"/>
      <c r="I74" s="13"/>
      <c r="J74" s="131"/>
      <c r="K74" s="14"/>
      <c r="L74" s="15"/>
    </row>
    <row r="75" spans="2:12" ht="14.25" customHeight="1" x14ac:dyDescent="0.2">
      <c r="B75" s="11"/>
      <c r="C75" s="61"/>
      <c r="D75" s="12"/>
      <c r="E75" s="259" t="s">
        <v>223</v>
      </c>
      <c r="F75" s="260"/>
      <c r="G75" s="39" t="s">
        <v>17</v>
      </c>
      <c r="H75" s="58"/>
      <c r="I75" s="13"/>
      <c r="J75" s="131"/>
      <c r="K75" s="14"/>
      <c r="L75" s="15"/>
    </row>
    <row r="76" spans="2:12" ht="14.25" customHeight="1" x14ac:dyDescent="0.2">
      <c r="B76" s="11"/>
      <c r="C76" s="61"/>
      <c r="D76" s="12"/>
      <c r="E76" s="238" t="s">
        <v>279</v>
      </c>
      <c r="F76" s="247"/>
      <c r="G76" s="39"/>
      <c r="H76" s="20"/>
      <c r="I76" s="13"/>
      <c r="J76" s="131"/>
      <c r="K76" s="14"/>
      <c r="L76" s="15"/>
    </row>
    <row r="77" spans="2:12" ht="14.25" customHeight="1" x14ac:dyDescent="0.2">
      <c r="B77" s="11"/>
      <c r="C77" s="61"/>
      <c r="D77" s="12"/>
      <c r="E77" s="261" t="s">
        <v>93</v>
      </c>
      <c r="F77" s="262"/>
      <c r="G77" s="39"/>
      <c r="H77" s="58"/>
      <c r="I77" s="13"/>
      <c r="J77" s="131"/>
      <c r="K77" s="14"/>
      <c r="L77" s="15"/>
    </row>
    <row r="78" spans="2:12" ht="14.25" customHeight="1" x14ac:dyDescent="0.2">
      <c r="B78" s="11"/>
      <c r="C78" s="61"/>
      <c r="D78" s="12"/>
      <c r="E78" s="181" t="s">
        <v>193</v>
      </c>
      <c r="F78" s="157" t="s">
        <v>164</v>
      </c>
      <c r="G78" s="39"/>
      <c r="H78" s="58"/>
      <c r="I78" s="13"/>
      <c r="J78" s="131"/>
      <c r="K78" s="14"/>
      <c r="L78" s="15"/>
    </row>
    <row r="79" spans="2:12" ht="14.25" customHeight="1" x14ac:dyDescent="0.2">
      <c r="B79" s="11"/>
      <c r="C79" s="61"/>
      <c r="D79" s="12"/>
      <c r="E79" s="181" t="s">
        <v>266</v>
      </c>
      <c r="F79" s="157" t="s">
        <v>281</v>
      </c>
      <c r="G79" s="39"/>
      <c r="H79" s="58"/>
      <c r="I79" s="13"/>
      <c r="J79" s="131"/>
      <c r="K79" s="14"/>
      <c r="L79" s="15"/>
    </row>
    <row r="80" spans="2:12" ht="14.25" customHeight="1" x14ac:dyDescent="0.2">
      <c r="B80" s="11"/>
      <c r="C80" s="61"/>
      <c r="D80" s="12"/>
      <c r="E80" s="181" t="s">
        <v>248</v>
      </c>
      <c r="F80" s="158" t="s">
        <v>277</v>
      </c>
      <c r="G80" s="39"/>
      <c r="H80" s="58"/>
      <c r="I80" s="13"/>
      <c r="J80" s="131"/>
      <c r="K80" s="14"/>
      <c r="L80" s="15"/>
    </row>
    <row r="81" spans="2:12" ht="14.25" customHeight="1" x14ac:dyDescent="0.2">
      <c r="B81" s="11"/>
      <c r="C81" s="61"/>
      <c r="D81" s="12"/>
      <c r="E81" s="259" t="s">
        <v>212</v>
      </c>
      <c r="F81" s="260"/>
      <c r="G81" s="39" t="s">
        <v>17</v>
      </c>
      <c r="H81" s="58"/>
      <c r="I81" s="13"/>
      <c r="J81" s="131"/>
      <c r="K81" s="14"/>
      <c r="L81" s="15"/>
    </row>
    <row r="82" spans="2:12" ht="14.25" customHeight="1" x14ac:dyDescent="0.2">
      <c r="B82" s="11"/>
      <c r="C82" s="61"/>
      <c r="D82" s="12"/>
      <c r="E82" s="259" t="s">
        <v>213</v>
      </c>
      <c r="F82" s="260"/>
      <c r="G82" s="39" t="s">
        <v>17</v>
      </c>
      <c r="H82" s="20"/>
      <c r="I82" s="13"/>
      <c r="J82" s="131"/>
      <c r="K82" s="14"/>
      <c r="L82" s="15"/>
    </row>
    <row r="83" spans="2:12" ht="14.25" customHeight="1" x14ac:dyDescent="0.2">
      <c r="B83" s="11"/>
      <c r="C83" s="38"/>
      <c r="D83" s="12"/>
      <c r="E83" s="259" t="s">
        <v>278</v>
      </c>
      <c r="F83" s="260"/>
      <c r="G83" s="39" t="s">
        <v>17</v>
      </c>
      <c r="H83" s="20"/>
      <c r="I83" s="13"/>
      <c r="J83" s="131"/>
      <c r="K83" s="14"/>
      <c r="L83" s="15"/>
    </row>
    <row r="84" spans="2:12" ht="14.25" customHeight="1" x14ac:dyDescent="0.2">
      <c r="B84" s="11"/>
      <c r="C84" s="38"/>
      <c r="D84" s="12"/>
      <c r="E84" s="259" t="s">
        <v>214</v>
      </c>
      <c r="F84" s="260"/>
      <c r="G84" s="39" t="s">
        <v>17</v>
      </c>
      <c r="H84" s="20"/>
      <c r="I84" s="13"/>
      <c r="J84" s="131"/>
      <c r="K84" s="14"/>
      <c r="L84" s="15"/>
    </row>
    <row r="85" spans="2:12" ht="14.25" customHeight="1" x14ac:dyDescent="0.2">
      <c r="B85" s="11"/>
      <c r="C85" s="38"/>
      <c r="D85" s="12"/>
      <c r="E85" s="238" t="s">
        <v>279</v>
      </c>
      <c r="F85" s="247"/>
      <c r="G85" s="39"/>
      <c r="H85" s="20"/>
      <c r="I85" s="13"/>
      <c r="J85" s="131"/>
      <c r="K85" s="14"/>
      <c r="L85" s="15"/>
    </row>
    <row r="86" spans="2:12" ht="14.25" customHeight="1" x14ac:dyDescent="0.2">
      <c r="B86" s="11"/>
      <c r="C86" s="61"/>
      <c r="D86" s="12"/>
      <c r="E86" s="261" t="s">
        <v>94</v>
      </c>
      <c r="F86" s="262"/>
      <c r="G86" s="39"/>
      <c r="H86" s="58"/>
      <c r="I86" s="13"/>
      <c r="J86" s="131"/>
      <c r="K86" s="14"/>
      <c r="L86" s="15"/>
    </row>
    <row r="87" spans="2:12" ht="14.25" customHeight="1" x14ac:dyDescent="0.2">
      <c r="B87" s="11"/>
      <c r="C87" s="61"/>
      <c r="D87" s="12"/>
      <c r="E87" s="181" t="s">
        <v>193</v>
      </c>
      <c r="F87" s="103" t="s">
        <v>285</v>
      </c>
      <c r="G87" s="39"/>
      <c r="H87" s="58"/>
      <c r="I87" s="13"/>
      <c r="J87" s="131"/>
      <c r="K87" s="14"/>
      <c r="L87" s="15"/>
    </row>
    <row r="88" spans="2:12" ht="14.25" customHeight="1" x14ac:dyDescent="0.2">
      <c r="B88" s="11"/>
      <c r="C88" s="61"/>
      <c r="D88" s="12"/>
      <c r="E88" s="181" t="s">
        <v>266</v>
      </c>
      <c r="F88" s="103" t="s">
        <v>282</v>
      </c>
      <c r="G88" s="39"/>
      <c r="H88" s="58"/>
      <c r="I88" s="13"/>
      <c r="J88" s="131"/>
      <c r="K88" s="14"/>
      <c r="L88" s="15"/>
    </row>
    <row r="89" spans="2:12" ht="14.25" customHeight="1" x14ac:dyDescent="0.2">
      <c r="B89" s="11"/>
      <c r="C89" s="61"/>
      <c r="D89" s="12"/>
      <c r="E89" s="181" t="s">
        <v>248</v>
      </c>
      <c r="F89" s="158" t="s">
        <v>277</v>
      </c>
      <c r="G89" s="39"/>
      <c r="H89" s="58"/>
      <c r="I89" s="13"/>
      <c r="J89" s="131"/>
      <c r="K89" s="14"/>
      <c r="L89" s="15"/>
    </row>
    <row r="90" spans="2:12" ht="14.25" customHeight="1" x14ac:dyDescent="0.2">
      <c r="B90" s="11"/>
      <c r="C90" s="61"/>
      <c r="D90" s="12"/>
      <c r="E90" s="259" t="s">
        <v>212</v>
      </c>
      <c r="F90" s="260"/>
      <c r="G90" s="39" t="s">
        <v>17</v>
      </c>
      <c r="H90" s="58"/>
      <c r="I90" s="13"/>
      <c r="J90" s="131"/>
      <c r="K90" s="14"/>
      <c r="L90" s="15"/>
    </row>
    <row r="91" spans="2:12" ht="14.25" customHeight="1" x14ac:dyDescent="0.2">
      <c r="B91" s="11"/>
      <c r="C91" s="38"/>
      <c r="D91" s="12"/>
      <c r="E91" s="259" t="s">
        <v>213</v>
      </c>
      <c r="F91" s="260"/>
      <c r="G91" s="39" t="s">
        <v>17</v>
      </c>
      <c r="H91" s="58"/>
      <c r="I91" s="13"/>
      <c r="J91" s="131"/>
      <c r="K91" s="14"/>
      <c r="L91" s="15"/>
    </row>
    <row r="92" spans="2:12" ht="14.25" customHeight="1" x14ac:dyDescent="0.2">
      <c r="B92" s="11"/>
      <c r="C92" s="38"/>
      <c r="D92" s="12"/>
      <c r="E92" s="259" t="s">
        <v>278</v>
      </c>
      <c r="F92" s="260"/>
      <c r="G92" s="39" t="s">
        <v>17</v>
      </c>
      <c r="H92" s="58"/>
      <c r="I92" s="13"/>
      <c r="J92" s="131"/>
      <c r="K92" s="14"/>
      <c r="L92" s="15"/>
    </row>
    <row r="93" spans="2:12" ht="14.25" customHeight="1" x14ac:dyDescent="0.2">
      <c r="B93" s="11"/>
      <c r="C93" s="38"/>
      <c r="D93" s="12"/>
      <c r="E93" s="238" t="s">
        <v>283</v>
      </c>
      <c r="F93" s="247"/>
      <c r="G93" s="39"/>
      <c r="H93" s="58"/>
      <c r="I93" s="13"/>
      <c r="J93" s="131"/>
      <c r="K93" s="14"/>
      <c r="L93" s="15"/>
    </row>
    <row r="94" spans="2:12" ht="14.25" customHeight="1" x14ac:dyDescent="0.2">
      <c r="B94" s="11"/>
      <c r="C94" s="61"/>
      <c r="D94" s="12"/>
      <c r="E94" s="261" t="s">
        <v>216</v>
      </c>
      <c r="F94" s="262"/>
      <c r="G94" s="39"/>
      <c r="H94" s="58"/>
      <c r="I94" s="13"/>
      <c r="J94" s="131"/>
      <c r="K94" s="14"/>
      <c r="L94" s="15"/>
    </row>
    <row r="95" spans="2:12" ht="14.25" customHeight="1" x14ac:dyDescent="0.2">
      <c r="B95" s="11"/>
      <c r="C95" s="61"/>
      <c r="D95" s="12"/>
      <c r="E95" s="181" t="s">
        <v>193</v>
      </c>
      <c r="F95" s="103" t="s">
        <v>164</v>
      </c>
      <c r="G95" s="39"/>
      <c r="H95" s="58"/>
      <c r="I95" s="13"/>
      <c r="J95" s="131"/>
      <c r="K95" s="14"/>
      <c r="L95" s="15"/>
    </row>
    <row r="96" spans="2:12" ht="14.25" customHeight="1" x14ac:dyDescent="0.2">
      <c r="B96" s="11"/>
      <c r="C96" s="61"/>
      <c r="D96" s="12"/>
      <c r="E96" s="181" t="s">
        <v>248</v>
      </c>
      <c r="F96" s="158" t="s">
        <v>277</v>
      </c>
      <c r="G96" s="39"/>
      <c r="H96" s="58"/>
      <c r="I96" s="13"/>
      <c r="J96" s="131"/>
      <c r="K96" s="14"/>
      <c r="L96" s="15"/>
    </row>
    <row r="97" spans="2:12" ht="14.25" customHeight="1" x14ac:dyDescent="0.2">
      <c r="B97" s="11"/>
      <c r="C97" s="61"/>
      <c r="D97" s="12"/>
      <c r="E97" s="259" t="s">
        <v>212</v>
      </c>
      <c r="F97" s="260"/>
      <c r="G97" s="39" t="s">
        <v>17</v>
      </c>
      <c r="H97" s="58"/>
      <c r="I97" s="13"/>
      <c r="J97" s="131"/>
      <c r="K97" s="14"/>
      <c r="L97" s="15"/>
    </row>
    <row r="98" spans="2:12" ht="14.25" customHeight="1" x14ac:dyDescent="0.2">
      <c r="B98" s="11"/>
      <c r="C98" s="38"/>
      <c r="D98" s="12"/>
      <c r="E98" s="259" t="s">
        <v>213</v>
      </c>
      <c r="F98" s="260"/>
      <c r="G98" s="39" t="s">
        <v>17</v>
      </c>
      <c r="H98" s="58"/>
      <c r="I98" s="13"/>
      <c r="J98" s="131"/>
      <c r="K98" s="14"/>
      <c r="L98" s="15"/>
    </row>
    <row r="99" spans="2:12" ht="14.25" customHeight="1" x14ac:dyDescent="0.2">
      <c r="B99" s="11"/>
      <c r="C99" s="38"/>
      <c r="D99" s="12"/>
      <c r="E99" s="259" t="s">
        <v>278</v>
      </c>
      <c r="F99" s="260"/>
      <c r="G99" s="39" t="s">
        <v>17</v>
      </c>
      <c r="H99" s="58"/>
      <c r="I99" s="13"/>
      <c r="J99" s="131"/>
      <c r="K99" s="14"/>
      <c r="L99" s="15"/>
    </row>
    <row r="100" spans="2:12" ht="14.25" customHeight="1" x14ac:dyDescent="0.2">
      <c r="B100" s="11"/>
      <c r="C100" s="38"/>
      <c r="D100" s="12"/>
      <c r="E100" s="238" t="s">
        <v>279</v>
      </c>
      <c r="F100" s="247"/>
      <c r="G100" s="39"/>
      <c r="H100" s="58"/>
      <c r="I100" s="13"/>
      <c r="J100" s="131"/>
      <c r="K100" s="14"/>
      <c r="L100" s="15"/>
    </row>
    <row r="101" spans="2:12" ht="14.25" customHeight="1" x14ac:dyDescent="0.2">
      <c r="B101" s="11"/>
      <c r="C101" s="61"/>
      <c r="D101" s="12"/>
      <c r="E101" s="261" t="s">
        <v>95</v>
      </c>
      <c r="F101" s="262"/>
      <c r="G101" s="39"/>
      <c r="H101" s="58"/>
      <c r="I101" s="13"/>
      <c r="J101" s="131"/>
      <c r="K101" s="14"/>
      <c r="L101" s="15"/>
    </row>
    <row r="102" spans="2:12" ht="14.25" customHeight="1" x14ac:dyDescent="0.2">
      <c r="B102" s="11"/>
      <c r="C102" s="61"/>
      <c r="D102" s="12"/>
      <c r="E102" s="181" t="s">
        <v>193</v>
      </c>
      <c r="F102" s="103" t="s">
        <v>284</v>
      </c>
      <c r="G102" s="39"/>
      <c r="H102" s="58"/>
      <c r="I102" s="13"/>
      <c r="J102" s="131"/>
      <c r="K102" s="14"/>
      <c r="L102" s="15"/>
    </row>
    <row r="103" spans="2:12" ht="14.25" customHeight="1" x14ac:dyDescent="0.2">
      <c r="B103" s="11"/>
      <c r="C103" s="61"/>
      <c r="D103" s="12"/>
      <c r="E103" s="181" t="s">
        <v>248</v>
      </c>
      <c r="F103" s="158" t="s">
        <v>287</v>
      </c>
      <c r="G103" s="39"/>
      <c r="H103" s="58"/>
      <c r="I103" s="13"/>
      <c r="J103" s="131"/>
      <c r="K103" s="14"/>
      <c r="L103" s="15"/>
    </row>
    <row r="104" spans="2:12" ht="14.25" customHeight="1" x14ac:dyDescent="0.2">
      <c r="B104" s="11"/>
      <c r="C104" s="61"/>
      <c r="D104" s="12"/>
      <c r="E104" s="259" t="s">
        <v>212</v>
      </c>
      <c r="F104" s="260"/>
      <c r="G104" s="39" t="s">
        <v>17</v>
      </c>
      <c r="H104" s="58">
        <v>2</v>
      </c>
      <c r="I104" s="13"/>
      <c r="J104" s="131"/>
      <c r="K104" s="14"/>
      <c r="L104" s="15"/>
    </row>
    <row r="105" spans="2:12" ht="14.25" customHeight="1" x14ac:dyDescent="0.2">
      <c r="B105" s="11"/>
      <c r="C105" s="38"/>
      <c r="D105" s="12"/>
      <c r="E105" s="238" t="s">
        <v>279</v>
      </c>
      <c r="F105" s="247"/>
      <c r="G105" s="39"/>
      <c r="H105" s="58"/>
      <c r="I105" s="13"/>
      <c r="J105" s="131"/>
      <c r="K105" s="14"/>
      <c r="L105" s="15"/>
    </row>
    <row r="106" spans="2:12" ht="14.25" customHeight="1" x14ac:dyDescent="0.2">
      <c r="B106" s="11"/>
      <c r="C106" s="61"/>
      <c r="D106" s="12"/>
      <c r="E106" s="261" t="s">
        <v>96</v>
      </c>
      <c r="F106" s="262"/>
      <c r="G106" s="39"/>
      <c r="H106" s="58"/>
      <c r="I106" s="13"/>
      <c r="J106" s="131"/>
      <c r="K106" s="14"/>
      <c r="L106" s="15"/>
    </row>
    <row r="107" spans="2:12" ht="14.25" customHeight="1" x14ac:dyDescent="0.2">
      <c r="B107" s="11"/>
      <c r="C107" s="61"/>
      <c r="D107" s="12"/>
      <c r="E107" s="181" t="s">
        <v>193</v>
      </c>
      <c r="F107" s="103" t="s">
        <v>288</v>
      </c>
      <c r="G107" s="39"/>
      <c r="H107" s="58"/>
      <c r="I107" s="13"/>
      <c r="J107" s="131"/>
      <c r="K107" s="14"/>
      <c r="L107" s="15"/>
    </row>
    <row r="108" spans="2:12" ht="14.25" customHeight="1" x14ac:dyDescent="0.2">
      <c r="B108" s="11"/>
      <c r="C108" s="61"/>
      <c r="D108" s="12"/>
      <c r="E108" s="181" t="s">
        <v>248</v>
      </c>
      <c r="F108" s="158" t="s">
        <v>289</v>
      </c>
      <c r="G108" s="39"/>
      <c r="H108" s="58"/>
      <c r="I108" s="13"/>
      <c r="J108" s="131"/>
      <c r="K108" s="14"/>
      <c r="L108" s="15"/>
    </row>
    <row r="109" spans="2:12" ht="14.25" customHeight="1" x14ac:dyDescent="0.2">
      <c r="B109" s="11"/>
      <c r="C109" s="61"/>
      <c r="D109" s="12"/>
      <c r="E109" s="259" t="s">
        <v>212</v>
      </c>
      <c r="F109" s="260"/>
      <c r="G109" s="39" t="s">
        <v>17</v>
      </c>
      <c r="H109" s="58">
        <v>1</v>
      </c>
      <c r="I109" s="13"/>
      <c r="J109" s="131"/>
      <c r="K109" s="14"/>
      <c r="L109" s="15"/>
    </row>
    <row r="110" spans="2:12" ht="14.25" customHeight="1" x14ac:dyDescent="0.2">
      <c r="B110" s="11"/>
      <c r="C110" s="38"/>
      <c r="D110" s="12"/>
      <c r="E110" s="238" t="s">
        <v>279</v>
      </c>
      <c r="F110" s="247"/>
      <c r="G110" s="39"/>
      <c r="H110" s="58"/>
      <c r="I110" s="13"/>
      <c r="J110" s="131"/>
      <c r="K110" s="14"/>
      <c r="L110" s="15"/>
    </row>
    <row r="111" spans="2:12" ht="14.25" customHeight="1" x14ac:dyDescent="0.2">
      <c r="B111" s="11"/>
      <c r="C111" s="61"/>
      <c r="D111" s="12"/>
      <c r="E111" s="261" t="s">
        <v>195</v>
      </c>
      <c r="F111" s="262"/>
      <c r="G111" s="39" t="s">
        <v>17</v>
      </c>
      <c r="H111" s="58">
        <v>4</v>
      </c>
      <c r="I111" s="13"/>
      <c r="J111" s="131"/>
      <c r="K111" s="14"/>
      <c r="L111" s="15"/>
    </row>
    <row r="112" spans="2:12" ht="14.25" customHeight="1" x14ac:dyDescent="0.2">
      <c r="B112" s="11"/>
      <c r="C112" s="61"/>
      <c r="D112" s="12"/>
      <c r="E112" s="265" t="s">
        <v>193</v>
      </c>
      <c r="F112" s="266"/>
      <c r="G112" s="39"/>
      <c r="H112" s="58"/>
      <c r="I112" s="13"/>
      <c r="J112" s="131"/>
      <c r="K112" s="14"/>
      <c r="L112" s="15"/>
    </row>
    <row r="113" spans="2:12" ht="14.25" customHeight="1" x14ac:dyDescent="0.2">
      <c r="B113" s="11"/>
      <c r="C113" s="61"/>
      <c r="D113" s="12"/>
      <c r="E113" s="259" t="s">
        <v>248</v>
      </c>
      <c r="F113" s="260"/>
      <c r="G113" s="39"/>
      <c r="H113" s="58"/>
      <c r="I113" s="13"/>
      <c r="J113" s="131"/>
      <c r="K113" s="14"/>
      <c r="L113" s="15"/>
    </row>
    <row r="114" spans="2:12" ht="14.25" customHeight="1" x14ac:dyDescent="0.2">
      <c r="B114" s="11"/>
      <c r="C114" s="61"/>
      <c r="D114" s="12"/>
      <c r="E114" s="259" t="s">
        <v>223</v>
      </c>
      <c r="F114" s="260"/>
      <c r="G114" s="39"/>
      <c r="H114" s="58"/>
      <c r="I114" s="13"/>
      <c r="J114" s="131"/>
      <c r="K114" s="14"/>
      <c r="L114" s="15"/>
    </row>
    <row r="115" spans="2:12" ht="14.25" customHeight="1" x14ac:dyDescent="0.2">
      <c r="B115" s="11"/>
      <c r="C115" s="61"/>
      <c r="D115" s="12"/>
      <c r="E115" s="238" t="s">
        <v>279</v>
      </c>
      <c r="F115" s="247"/>
      <c r="G115" s="39"/>
      <c r="H115" s="58"/>
      <c r="I115" s="13"/>
      <c r="J115" s="131"/>
      <c r="K115" s="14"/>
      <c r="L115" s="15"/>
    </row>
    <row r="116" spans="2:12" ht="14.25" customHeight="1" x14ac:dyDescent="0.2">
      <c r="B116" s="11"/>
      <c r="C116" s="61"/>
      <c r="D116" s="12"/>
      <c r="E116" s="261" t="s">
        <v>196</v>
      </c>
      <c r="F116" s="262"/>
      <c r="G116" s="39"/>
      <c r="H116" s="58"/>
      <c r="I116" s="13"/>
      <c r="J116" s="131"/>
      <c r="K116" s="14"/>
      <c r="L116" s="15"/>
    </row>
    <row r="117" spans="2:12" ht="14.25" customHeight="1" x14ac:dyDescent="0.2">
      <c r="B117" s="11"/>
      <c r="C117" s="38"/>
      <c r="D117" s="12"/>
      <c r="E117" s="259" t="s">
        <v>223</v>
      </c>
      <c r="F117" s="260"/>
      <c r="G117" s="39" t="s">
        <v>8</v>
      </c>
      <c r="H117" s="58">
        <v>4</v>
      </c>
      <c r="I117" s="13"/>
      <c r="J117" s="131"/>
      <c r="K117" s="14"/>
      <c r="L117" s="15"/>
    </row>
    <row r="118" spans="2:12" ht="14.25" customHeight="1" x14ac:dyDescent="0.2">
      <c r="B118" s="11"/>
      <c r="C118" s="61"/>
      <c r="D118" s="12"/>
      <c r="E118" s="261" t="s">
        <v>98</v>
      </c>
      <c r="F118" s="262"/>
      <c r="G118" s="39" t="s">
        <v>17</v>
      </c>
      <c r="H118" s="58">
        <v>4</v>
      </c>
      <c r="I118" s="13"/>
      <c r="J118" s="131"/>
      <c r="K118" s="14"/>
      <c r="L118" s="15"/>
    </row>
    <row r="119" spans="2:12" ht="14.25" customHeight="1" x14ac:dyDescent="0.2">
      <c r="B119" s="11"/>
      <c r="C119" s="61"/>
      <c r="D119" s="12"/>
      <c r="E119" s="183" t="s">
        <v>193</v>
      </c>
      <c r="F119" s="184" t="s">
        <v>302</v>
      </c>
      <c r="G119" s="39"/>
      <c r="H119" s="58"/>
      <c r="I119" s="13"/>
      <c r="J119" s="131"/>
      <c r="K119" s="14"/>
      <c r="L119" s="15"/>
    </row>
    <row r="120" spans="2:12" ht="14.25" customHeight="1" x14ac:dyDescent="0.2">
      <c r="B120" s="11"/>
      <c r="C120" s="61"/>
      <c r="D120" s="12"/>
      <c r="E120" s="180" t="s">
        <v>248</v>
      </c>
      <c r="F120" s="182"/>
      <c r="G120" s="39"/>
      <c r="H120" s="58"/>
      <c r="I120" s="13"/>
      <c r="J120" s="131"/>
      <c r="K120" s="14"/>
      <c r="L120" s="15"/>
    </row>
    <row r="121" spans="2:12" ht="14.25" customHeight="1" x14ac:dyDescent="0.2">
      <c r="B121" s="11"/>
      <c r="C121" s="61"/>
      <c r="D121" s="12"/>
      <c r="E121" s="261" t="s">
        <v>206</v>
      </c>
      <c r="F121" s="262"/>
      <c r="G121" s="104" t="s">
        <v>17</v>
      </c>
      <c r="H121" s="58">
        <v>4</v>
      </c>
      <c r="I121" s="13"/>
      <c r="J121" s="131"/>
      <c r="K121" s="14"/>
      <c r="L121" s="15"/>
    </row>
    <row r="122" spans="2:12" ht="14.25" customHeight="1" x14ac:dyDescent="0.2">
      <c r="B122" s="11"/>
      <c r="C122" s="61"/>
      <c r="D122" s="12"/>
      <c r="E122" s="265" t="s">
        <v>193</v>
      </c>
      <c r="F122" s="266"/>
      <c r="G122" s="39"/>
      <c r="H122" s="58"/>
      <c r="I122" s="13"/>
      <c r="J122" s="131"/>
      <c r="K122" s="14"/>
      <c r="L122" s="15"/>
    </row>
    <row r="123" spans="2:12" ht="14.25" customHeight="1" x14ac:dyDescent="0.2">
      <c r="B123" s="11"/>
      <c r="C123" s="61"/>
      <c r="D123" s="12"/>
      <c r="E123" s="259" t="s">
        <v>248</v>
      </c>
      <c r="F123" s="260"/>
      <c r="G123" s="39"/>
      <c r="H123" s="58"/>
      <c r="I123" s="13"/>
      <c r="J123" s="131"/>
      <c r="K123" s="14"/>
      <c r="L123" s="15"/>
    </row>
    <row r="124" spans="2:12" ht="14.25" customHeight="1" x14ac:dyDescent="0.2">
      <c r="B124" s="11"/>
      <c r="C124" s="61"/>
      <c r="D124" s="12"/>
      <c r="E124" s="280" t="s">
        <v>217</v>
      </c>
      <c r="F124" s="281"/>
      <c r="G124" s="153" t="s">
        <v>17</v>
      </c>
      <c r="H124" s="151">
        <v>1</v>
      </c>
      <c r="I124" s="148"/>
      <c r="J124" s="131"/>
      <c r="K124" s="14"/>
      <c r="L124" s="15"/>
    </row>
    <row r="125" spans="2:12" ht="14.25" customHeight="1" x14ac:dyDescent="0.2">
      <c r="B125" s="11"/>
      <c r="C125" s="61"/>
      <c r="D125" s="12"/>
      <c r="E125" s="183" t="s">
        <v>290</v>
      </c>
      <c r="F125" s="184" t="s">
        <v>291</v>
      </c>
      <c r="G125" s="39"/>
      <c r="H125" s="58"/>
      <c r="I125" s="13"/>
      <c r="J125" s="131"/>
      <c r="K125" s="14"/>
      <c r="L125" s="15"/>
    </row>
    <row r="126" spans="2:12" ht="14.25" customHeight="1" x14ac:dyDescent="0.2">
      <c r="B126" s="11"/>
      <c r="C126" s="61"/>
      <c r="D126" s="12"/>
      <c r="E126" s="180" t="s">
        <v>248</v>
      </c>
      <c r="F126" s="185" t="s">
        <v>292</v>
      </c>
      <c r="G126" s="39"/>
      <c r="H126" s="58"/>
      <c r="I126" s="13"/>
      <c r="J126" s="131"/>
      <c r="K126" s="14"/>
      <c r="L126" s="15"/>
    </row>
    <row r="127" spans="2:12" ht="14.25" customHeight="1" x14ac:dyDescent="0.2">
      <c r="B127" s="11"/>
      <c r="C127" s="38"/>
      <c r="D127" s="12"/>
      <c r="E127" s="180" t="s">
        <v>293</v>
      </c>
      <c r="F127" s="106" t="s">
        <v>294</v>
      </c>
      <c r="G127" s="39"/>
      <c r="H127" s="58"/>
      <c r="I127" s="13"/>
      <c r="J127" s="131"/>
      <c r="K127" s="14"/>
      <c r="L127" s="15"/>
    </row>
    <row r="128" spans="2:12" ht="14.25" customHeight="1" x14ac:dyDescent="0.2">
      <c r="B128" s="11"/>
      <c r="C128" s="38"/>
      <c r="D128" s="12"/>
      <c r="E128" s="180" t="s">
        <v>295</v>
      </c>
      <c r="F128" s="106" t="s">
        <v>296</v>
      </c>
      <c r="G128" s="39"/>
      <c r="H128" s="58"/>
      <c r="I128" s="13"/>
      <c r="J128" s="131"/>
      <c r="K128" s="14"/>
      <c r="L128" s="15"/>
    </row>
    <row r="129" spans="2:12" ht="14.25" customHeight="1" x14ac:dyDescent="0.2">
      <c r="B129" s="11"/>
      <c r="C129" s="61"/>
      <c r="D129" s="12"/>
      <c r="E129" s="238" t="s">
        <v>279</v>
      </c>
      <c r="F129" s="247"/>
      <c r="G129" s="39"/>
      <c r="H129" s="58"/>
      <c r="I129" s="13"/>
      <c r="J129" s="131"/>
      <c r="K129" s="14"/>
      <c r="L129" s="15"/>
    </row>
    <row r="130" spans="2:12" ht="14.25" customHeight="1" x14ac:dyDescent="0.2">
      <c r="B130" s="11"/>
      <c r="C130" s="61" t="s">
        <v>297</v>
      </c>
      <c r="D130" s="12"/>
      <c r="E130" s="238" t="s">
        <v>256</v>
      </c>
      <c r="F130" s="247"/>
      <c r="G130" s="39"/>
      <c r="H130" s="20"/>
      <c r="I130" s="13"/>
      <c r="J130" s="131"/>
      <c r="K130" s="14"/>
      <c r="L130" s="15"/>
    </row>
    <row r="131" spans="2:12" ht="14.25" customHeight="1" x14ac:dyDescent="0.2">
      <c r="B131" s="11"/>
      <c r="C131" s="38"/>
      <c r="D131" s="12"/>
      <c r="E131" s="238" t="s">
        <v>298</v>
      </c>
      <c r="F131" s="247"/>
      <c r="G131" s="39"/>
      <c r="H131" s="20"/>
      <c r="I131" s="13"/>
      <c r="J131" s="131"/>
      <c r="K131" s="14"/>
      <c r="L131" s="15"/>
    </row>
    <row r="132" spans="2:12" ht="14.25" customHeight="1" x14ac:dyDescent="0.2">
      <c r="B132" s="11"/>
      <c r="C132" s="38"/>
      <c r="D132" s="12"/>
      <c r="E132" s="161" t="s">
        <v>193</v>
      </c>
      <c r="F132" s="158" t="s">
        <v>257</v>
      </c>
      <c r="G132" s="39"/>
      <c r="H132" s="20"/>
      <c r="I132" s="13"/>
      <c r="J132" s="131"/>
      <c r="K132" s="14"/>
      <c r="L132" s="15"/>
    </row>
    <row r="133" spans="2:12" ht="14.25" customHeight="1" x14ac:dyDescent="0.2">
      <c r="B133" s="11"/>
      <c r="C133" s="38"/>
      <c r="D133" s="12"/>
      <c r="E133" s="161" t="s">
        <v>258</v>
      </c>
      <c r="F133" s="160">
        <v>100</v>
      </c>
      <c r="G133" s="39" t="s">
        <v>25</v>
      </c>
      <c r="H133" s="20"/>
      <c r="I133" s="13"/>
      <c r="J133" s="131"/>
      <c r="K133" s="14"/>
      <c r="L133" s="15"/>
    </row>
    <row r="134" spans="2:12" ht="14.25" customHeight="1" x14ac:dyDescent="0.2">
      <c r="B134" s="11"/>
      <c r="C134" s="38"/>
      <c r="D134" s="12"/>
      <c r="E134" s="161" t="s">
        <v>258</v>
      </c>
      <c r="F134" s="160">
        <v>80</v>
      </c>
      <c r="G134" s="39" t="s">
        <v>25</v>
      </c>
      <c r="H134" s="20"/>
      <c r="I134" s="13"/>
      <c r="J134" s="131"/>
      <c r="K134" s="14"/>
      <c r="L134" s="15"/>
    </row>
    <row r="135" spans="2:12" ht="14.25" customHeight="1" x14ac:dyDescent="0.2">
      <c r="B135" s="11"/>
      <c r="C135" s="38"/>
      <c r="D135" s="12"/>
      <c r="E135" s="161" t="s">
        <v>258</v>
      </c>
      <c r="F135" s="160">
        <v>65</v>
      </c>
      <c r="G135" s="39" t="s">
        <v>25</v>
      </c>
      <c r="H135" s="20"/>
      <c r="I135" s="13"/>
      <c r="J135" s="131"/>
      <c r="K135" s="14"/>
      <c r="L135" s="15"/>
    </row>
    <row r="136" spans="2:12" ht="14.25" customHeight="1" x14ac:dyDescent="0.2">
      <c r="B136" s="11"/>
      <c r="C136" s="38"/>
      <c r="D136" s="12"/>
      <c r="E136" s="161" t="s">
        <v>258</v>
      </c>
      <c r="F136" s="160">
        <v>50</v>
      </c>
      <c r="G136" s="39" t="s">
        <v>25</v>
      </c>
      <c r="H136" s="20"/>
      <c r="I136" s="13"/>
      <c r="J136" s="131"/>
      <c r="K136" s="14"/>
      <c r="L136" s="15"/>
    </row>
    <row r="137" spans="2:12" ht="14.25" customHeight="1" x14ac:dyDescent="0.2">
      <c r="B137" s="11"/>
      <c r="C137" s="38"/>
      <c r="D137" s="12"/>
      <c r="E137" s="161" t="s">
        <v>258</v>
      </c>
      <c r="F137" s="160">
        <v>40</v>
      </c>
      <c r="G137" s="39" t="s">
        <v>25</v>
      </c>
      <c r="H137" s="20"/>
      <c r="I137" s="13"/>
      <c r="J137" s="131"/>
      <c r="K137" s="14"/>
      <c r="L137" s="15"/>
    </row>
    <row r="138" spans="2:12" ht="14.25" customHeight="1" x14ac:dyDescent="0.2">
      <c r="B138" s="11"/>
      <c r="C138" s="38"/>
      <c r="D138" s="12"/>
      <c r="E138" s="161" t="s">
        <v>258</v>
      </c>
      <c r="F138" s="160">
        <v>32</v>
      </c>
      <c r="G138" s="39" t="s">
        <v>25</v>
      </c>
      <c r="H138" s="20"/>
      <c r="I138" s="13"/>
      <c r="J138" s="131"/>
      <c r="K138" s="14"/>
      <c r="L138" s="15"/>
    </row>
    <row r="139" spans="2:12" ht="14.25" customHeight="1" x14ac:dyDescent="0.2">
      <c r="B139" s="11"/>
      <c r="C139" s="38"/>
      <c r="D139" s="12"/>
      <c r="E139" s="161" t="s">
        <v>258</v>
      </c>
      <c r="F139" s="160">
        <v>25</v>
      </c>
      <c r="G139" s="39" t="s">
        <v>25</v>
      </c>
      <c r="H139" s="20"/>
      <c r="I139" s="13"/>
      <c r="J139" s="131"/>
      <c r="K139" s="14"/>
      <c r="L139" s="15"/>
    </row>
    <row r="140" spans="2:12" ht="14.25" customHeight="1" x14ac:dyDescent="0.2">
      <c r="B140" s="11"/>
      <c r="C140" s="38"/>
      <c r="D140" s="12"/>
      <c r="E140" s="161" t="s">
        <v>258</v>
      </c>
      <c r="F140" s="160">
        <v>20</v>
      </c>
      <c r="G140" s="39" t="s">
        <v>25</v>
      </c>
      <c r="H140" s="20"/>
      <c r="I140" s="13"/>
      <c r="J140" s="131"/>
      <c r="K140" s="14"/>
      <c r="L140" s="15"/>
    </row>
    <row r="141" spans="2:12" ht="14.25" customHeight="1" x14ac:dyDescent="0.2">
      <c r="B141" s="11"/>
      <c r="C141" s="38"/>
      <c r="D141" s="12"/>
      <c r="E141" s="161" t="s">
        <v>258</v>
      </c>
      <c r="F141" s="160">
        <v>15</v>
      </c>
      <c r="G141" s="39" t="s">
        <v>25</v>
      </c>
      <c r="H141" s="20"/>
      <c r="I141" s="13"/>
      <c r="J141" s="131"/>
      <c r="K141" s="14"/>
      <c r="L141" s="15"/>
    </row>
    <row r="142" spans="2:12" ht="14.25" customHeight="1" x14ac:dyDescent="0.2">
      <c r="B142" s="11"/>
      <c r="C142" s="38"/>
      <c r="D142" s="12"/>
      <c r="E142" s="238" t="s">
        <v>303</v>
      </c>
      <c r="F142" s="247"/>
      <c r="G142" s="39" t="s">
        <v>8</v>
      </c>
      <c r="H142" s="20">
        <v>1</v>
      </c>
      <c r="I142" s="13"/>
      <c r="J142" s="131"/>
      <c r="K142" s="14"/>
      <c r="L142" s="15"/>
    </row>
    <row r="143" spans="2:12" ht="14.25" customHeight="1" x14ac:dyDescent="0.2">
      <c r="B143" s="11"/>
      <c r="C143" s="61" t="s">
        <v>297</v>
      </c>
      <c r="D143" s="12"/>
      <c r="E143" s="238" t="s">
        <v>299</v>
      </c>
      <c r="F143" s="247"/>
      <c r="G143" s="39"/>
      <c r="H143" s="58"/>
      <c r="I143" s="13"/>
      <c r="J143" s="131"/>
      <c r="K143" s="14"/>
      <c r="L143" s="15"/>
    </row>
    <row r="144" spans="2:12" ht="14.25" customHeight="1" x14ac:dyDescent="0.2">
      <c r="B144" s="11"/>
      <c r="C144" s="38"/>
      <c r="D144" s="12"/>
      <c r="E144" s="143" t="s">
        <v>300</v>
      </c>
      <c r="F144" s="106"/>
      <c r="G144" s="39" t="s">
        <v>8</v>
      </c>
      <c r="H144" s="58">
        <v>1</v>
      </c>
      <c r="I144" s="13"/>
      <c r="J144" s="131"/>
      <c r="K144" s="14"/>
      <c r="L144" s="15"/>
    </row>
    <row r="145" spans="1:12" ht="14.25" customHeight="1" x14ac:dyDescent="0.2">
      <c r="A145" s="2"/>
      <c r="B145" s="2"/>
      <c r="C145" s="16"/>
      <c r="D145" s="62"/>
      <c r="E145" s="56" t="s">
        <v>191</v>
      </c>
      <c r="F145" s="60"/>
      <c r="G145" s="55"/>
      <c r="H145" s="28"/>
      <c r="I145" s="29"/>
      <c r="J145" s="132"/>
      <c r="K145" s="14"/>
      <c r="L145" s="15"/>
    </row>
    <row r="146" spans="1:12" ht="14.25" customHeight="1" x14ac:dyDescent="0.2">
      <c r="A146" s="2"/>
      <c r="B146" s="99"/>
      <c r="C146" s="128" t="s">
        <v>174</v>
      </c>
      <c r="D146" s="12"/>
      <c r="E146" s="238" t="s">
        <v>301</v>
      </c>
      <c r="F146" s="247"/>
      <c r="G146" s="112"/>
      <c r="H146" s="113"/>
      <c r="I146" s="114"/>
      <c r="J146" s="134"/>
      <c r="K146" s="144"/>
      <c r="L146" s="15"/>
    </row>
    <row r="147" spans="1:12" ht="14.25" customHeight="1" x14ac:dyDescent="0.2">
      <c r="B147" s="11"/>
      <c r="C147" s="61" t="s">
        <v>175</v>
      </c>
      <c r="D147" s="12"/>
      <c r="E147" s="238" t="s">
        <v>256</v>
      </c>
      <c r="F147" s="247"/>
      <c r="G147" s="39"/>
      <c r="H147" s="20"/>
      <c r="I147" s="13"/>
      <c r="J147" s="131"/>
      <c r="K147" s="14"/>
      <c r="L147" s="15"/>
    </row>
    <row r="148" spans="1:12" ht="14.25" customHeight="1" x14ac:dyDescent="0.2">
      <c r="B148" s="11"/>
      <c r="C148" s="38"/>
      <c r="D148" s="12"/>
      <c r="E148" s="238" t="s">
        <v>298</v>
      </c>
      <c r="F148" s="247"/>
      <c r="G148" s="39"/>
      <c r="H148" s="20"/>
      <c r="I148" s="13"/>
      <c r="J148" s="131"/>
      <c r="K148" s="14"/>
      <c r="L148" s="15"/>
    </row>
    <row r="149" spans="1:12" ht="14.25" customHeight="1" x14ac:dyDescent="0.2">
      <c r="B149" s="11"/>
      <c r="C149" s="38"/>
      <c r="D149" s="12"/>
      <c r="E149" s="161" t="s">
        <v>193</v>
      </c>
      <c r="F149" s="158" t="s">
        <v>257</v>
      </c>
      <c r="G149" s="39"/>
      <c r="H149" s="20"/>
      <c r="I149" s="13"/>
      <c r="J149" s="131"/>
      <c r="K149" s="14"/>
      <c r="L149" s="15"/>
    </row>
    <row r="150" spans="1:12" ht="14.25" customHeight="1" x14ac:dyDescent="0.2">
      <c r="B150" s="11"/>
      <c r="C150" s="38"/>
      <c r="D150" s="12"/>
      <c r="E150" s="161" t="s">
        <v>258</v>
      </c>
      <c r="F150" s="160">
        <v>50</v>
      </c>
      <c r="G150" s="39" t="s">
        <v>25</v>
      </c>
      <c r="H150" s="20"/>
      <c r="I150" s="13"/>
      <c r="J150" s="131"/>
      <c r="K150" s="14"/>
      <c r="L150" s="15"/>
    </row>
    <row r="151" spans="1:12" ht="14.25" customHeight="1" x14ac:dyDescent="0.2">
      <c r="B151" s="11"/>
      <c r="C151" s="38"/>
      <c r="D151" s="12"/>
      <c r="E151" s="161" t="s">
        <v>258</v>
      </c>
      <c r="F151" s="160">
        <v>40</v>
      </c>
      <c r="G151" s="39" t="s">
        <v>25</v>
      </c>
      <c r="H151" s="20"/>
      <c r="I151" s="13"/>
      <c r="J151" s="131"/>
      <c r="K151" s="14"/>
      <c r="L151" s="15"/>
    </row>
    <row r="152" spans="1:12" ht="14.25" customHeight="1" x14ac:dyDescent="0.2">
      <c r="B152" s="11"/>
      <c r="C152" s="38"/>
      <c r="D152" s="12"/>
      <c r="E152" s="161" t="s">
        <v>258</v>
      </c>
      <c r="F152" s="160">
        <v>32</v>
      </c>
      <c r="G152" s="39" t="s">
        <v>25</v>
      </c>
      <c r="H152" s="20"/>
      <c r="I152" s="13"/>
      <c r="J152" s="131"/>
      <c r="K152" s="14"/>
      <c r="L152" s="15"/>
    </row>
    <row r="153" spans="1:12" ht="14.25" customHeight="1" x14ac:dyDescent="0.2">
      <c r="B153" s="11"/>
      <c r="C153" s="38"/>
      <c r="D153" s="12"/>
      <c r="E153" s="161" t="s">
        <v>258</v>
      </c>
      <c r="F153" s="160">
        <v>25</v>
      </c>
      <c r="G153" s="39" t="s">
        <v>25</v>
      </c>
      <c r="H153" s="20"/>
      <c r="I153" s="13"/>
      <c r="J153" s="131"/>
      <c r="K153" s="14"/>
      <c r="L153" s="15"/>
    </row>
    <row r="154" spans="1:12" ht="14.25" customHeight="1" x14ac:dyDescent="0.2">
      <c r="B154" s="11"/>
      <c r="C154" s="38"/>
      <c r="D154" s="12"/>
      <c r="E154" s="161" t="s">
        <v>258</v>
      </c>
      <c r="F154" s="160">
        <v>20</v>
      </c>
      <c r="G154" s="39" t="s">
        <v>25</v>
      </c>
      <c r="H154" s="20"/>
      <c r="I154" s="13"/>
      <c r="J154" s="131"/>
      <c r="K154" s="14"/>
      <c r="L154" s="15"/>
    </row>
    <row r="155" spans="1:12" ht="14.25" customHeight="1" x14ac:dyDescent="0.2">
      <c r="B155" s="11"/>
      <c r="C155" s="38"/>
      <c r="D155" s="12"/>
      <c r="E155" s="161" t="s">
        <v>258</v>
      </c>
      <c r="F155" s="160">
        <v>15</v>
      </c>
      <c r="G155" s="39" t="s">
        <v>25</v>
      </c>
      <c r="H155" s="20"/>
      <c r="I155" s="13"/>
      <c r="J155" s="131"/>
      <c r="K155" s="14"/>
      <c r="L155" s="15"/>
    </row>
    <row r="156" spans="1:12" ht="14.25" customHeight="1" x14ac:dyDescent="0.2">
      <c r="B156" s="11"/>
      <c r="C156" s="38"/>
      <c r="D156" s="12"/>
      <c r="E156" s="238" t="s">
        <v>303</v>
      </c>
      <c r="F156" s="247"/>
      <c r="G156" s="39" t="s">
        <v>8</v>
      </c>
      <c r="H156" s="20">
        <v>1</v>
      </c>
      <c r="I156" s="13"/>
      <c r="J156" s="131"/>
      <c r="K156" s="14"/>
      <c r="L156" s="15"/>
    </row>
    <row r="157" spans="1:12" ht="14.25" customHeight="1" x14ac:dyDescent="0.2">
      <c r="B157" s="11"/>
      <c r="C157" s="61" t="s">
        <v>176</v>
      </c>
      <c r="D157" s="12"/>
      <c r="E157" s="245" t="s">
        <v>102</v>
      </c>
      <c r="F157" s="258"/>
      <c r="G157" s="111"/>
      <c r="H157" s="20"/>
      <c r="I157" s="13"/>
      <c r="J157" s="131"/>
      <c r="K157" s="14"/>
      <c r="L157" s="15"/>
    </row>
    <row r="158" spans="1:12" ht="14.25" customHeight="1" x14ac:dyDescent="0.2">
      <c r="B158" s="11"/>
      <c r="C158" s="61"/>
      <c r="D158" s="12"/>
      <c r="E158" s="161" t="s">
        <v>193</v>
      </c>
      <c r="F158" s="158" t="s">
        <v>304</v>
      </c>
      <c r="G158" s="111"/>
      <c r="H158" s="20"/>
      <c r="I158" s="13"/>
      <c r="J158" s="131"/>
      <c r="K158" s="14"/>
      <c r="L158" s="15"/>
    </row>
    <row r="159" spans="1:12" ht="14.25" customHeight="1" x14ac:dyDescent="0.2">
      <c r="B159" s="11"/>
      <c r="C159" s="61"/>
      <c r="D159" s="12"/>
      <c r="E159" s="161" t="s">
        <v>258</v>
      </c>
      <c r="F159" s="160">
        <v>20</v>
      </c>
      <c r="G159" s="39" t="s">
        <v>25</v>
      </c>
      <c r="H159" s="20"/>
      <c r="I159" s="13"/>
      <c r="J159" s="131"/>
      <c r="K159" s="14"/>
      <c r="L159" s="15"/>
    </row>
    <row r="160" spans="1:12" ht="14.25" customHeight="1" x14ac:dyDescent="0.2">
      <c r="B160" s="11"/>
      <c r="C160" s="61"/>
      <c r="D160" s="12"/>
      <c r="E160" s="161" t="s">
        <v>258</v>
      </c>
      <c r="F160" s="160">
        <v>15</v>
      </c>
      <c r="G160" s="39" t="s">
        <v>25</v>
      </c>
      <c r="H160" s="20"/>
      <c r="I160" s="13"/>
      <c r="J160" s="131"/>
      <c r="K160" s="14"/>
      <c r="L160" s="15"/>
    </row>
    <row r="161" spans="2:12" ht="14.25" customHeight="1" x14ac:dyDescent="0.2">
      <c r="B161" s="11"/>
      <c r="C161" s="61"/>
      <c r="D161" s="12"/>
      <c r="E161" s="243" t="s">
        <v>99</v>
      </c>
      <c r="F161" s="246"/>
      <c r="G161" s="111"/>
      <c r="H161" s="20"/>
      <c r="I161" s="13"/>
      <c r="J161" s="131"/>
      <c r="K161" s="14"/>
      <c r="L161" s="15"/>
    </row>
    <row r="162" spans="2:12" ht="14.25" customHeight="1" x14ac:dyDescent="0.2">
      <c r="B162" s="11"/>
      <c r="C162" s="61"/>
      <c r="D162" s="12"/>
      <c r="E162" s="243" t="s">
        <v>100</v>
      </c>
      <c r="F162" s="246"/>
      <c r="G162" s="111" t="s">
        <v>8</v>
      </c>
      <c r="H162" s="94"/>
      <c r="I162" s="13"/>
      <c r="J162" s="131"/>
      <c r="K162" s="14"/>
      <c r="L162" s="15"/>
    </row>
    <row r="163" spans="2:12" ht="14.25" customHeight="1" x14ac:dyDescent="0.2">
      <c r="B163" s="11"/>
      <c r="C163" s="61"/>
      <c r="D163" s="12"/>
      <c r="E163" s="243" t="s">
        <v>101</v>
      </c>
      <c r="F163" s="246"/>
      <c r="G163" s="111" t="s">
        <v>8</v>
      </c>
      <c r="H163" s="20"/>
      <c r="I163" s="13"/>
      <c r="J163" s="131"/>
      <c r="K163" s="14"/>
      <c r="L163" s="15"/>
    </row>
    <row r="164" spans="2:12" ht="14.25" customHeight="1" x14ac:dyDescent="0.2">
      <c r="B164" s="11"/>
      <c r="C164" s="152" t="s">
        <v>177</v>
      </c>
      <c r="D164" s="12"/>
      <c r="E164" s="276" t="s">
        <v>89</v>
      </c>
      <c r="F164" s="277"/>
      <c r="G164" s="147"/>
      <c r="H164" s="20"/>
      <c r="I164" s="13"/>
      <c r="J164" s="131"/>
      <c r="K164" s="14"/>
      <c r="L164" s="15"/>
    </row>
    <row r="165" spans="2:12" ht="14.25" customHeight="1" x14ac:dyDescent="0.2">
      <c r="B165" s="11"/>
      <c r="C165" s="61"/>
      <c r="D165" s="12"/>
      <c r="E165" s="261" t="s">
        <v>90</v>
      </c>
      <c r="F165" s="269"/>
      <c r="G165" s="39"/>
      <c r="H165" s="58"/>
      <c r="I165" s="13"/>
      <c r="J165" s="131"/>
      <c r="K165" s="14"/>
      <c r="L165" s="15"/>
    </row>
    <row r="166" spans="2:12" ht="14.25" customHeight="1" x14ac:dyDescent="0.2">
      <c r="B166" s="11"/>
      <c r="C166" s="61"/>
      <c r="D166" s="12"/>
      <c r="E166" s="181" t="s">
        <v>193</v>
      </c>
      <c r="F166" s="158" t="s">
        <v>286</v>
      </c>
      <c r="G166" s="39"/>
      <c r="H166" s="20"/>
      <c r="I166" s="13"/>
      <c r="J166" s="131"/>
      <c r="K166" s="14"/>
      <c r="L166" s="15"/>
    </row>
    <row r="167" spans="2:12" ht="14.25" customHeight="1" x14ac:dyDescent="0.2">
      <c r="B167" s="11"/>
      <c r="C167" s="61"/>
      <c r="D167" s="12"/>
      <c r="E167" s="181" t="s">
        <v>248</v>
      </c>
      <c r="F167" s="158" t="s">
        <v>277</v>
      </c>
      <c r="G167" s="39"/>
      <c r="H167" s="20"/>
      <c r="I167" s="13"/>
      <c r="J167" s="131"/>
      <c r="K167" s="14"/>
      <c r="L167" s="15"/>
    </row>
    <row r="168" spans="2:12" ht="14.25" customHeight="1" x14ac:dyDescent="0.2">
      <c r="B168" s="11"/>
      <c r="C168" s="61"/>
      <c r="D168" s="12"/>
      <c r="E168" s="259" t="s">
        <v>212</v>
      </c>
      <c r="F168" s="260"/>
      <c r="G168" s="39" t="s">
        <v>17</v>
      </c>
      <c r="H168" s="58"/>
      <c r="I168" s="13"/>
      <c r="J168" s="131"/>
      <c r="K168" s="14"/>
      <c r="L168" s="15"/>
    </row>
    <row r="169" spans="2:12" ht="14.25" customHeight="1" x14ac:dyDescent="0.2">
      <c r="B169" s="11"/>
      <c r="C169" s="61"/>
      <c r="D169" s="12"/>
      <c r="E169" s="259" t="s">
        <v>213</v>
      </c>
      <c r="F169" s="260"/>
      <c r="G169" s="39" t="s">
        <v>17</v>
      </c>
      <c r="H169" s="58"/>
      <c r="I169" s="13"/>
      <c r="J169" s="131"/>
      <c r="K169" s="14"/>
      <c r="L169" s="15"/>
    </row>
    <row r="170" spans="2:12" ht="14.25" customHeight="1" x14ac:dyDescent="0.2">
      <c r="B170" s="11"/>
      <c r="C170" s="61"/>
      <c r="D170" s="12"/>
      <c r="E170" s="259" t="s">
        <v>278</v>
      </c>
      <c r="F170" s="260"/>
      <c r="G170" s="39" t="s">
        <v>17</v>
      </c>
      <c r="H170" s="58"/>
      <c r="I170" s="13"/>
      <c r="J170" s="131"/>
      <c r="K170" s="14"/>
      <c r="L170" s="15"/>
    </row>
    <row r="171" spans="2:12" ht="14.25" customHeight="1" x14ac:dyDescent="0.2">
      <c r="B171" s="11"/>
      <c r="C171" s="61"/>
      <c r="D171" s="12"/>
      <c r="E171" s="259" t="s">
        <v>214</v>
      </c>
      <c r="F171" s="260"/>
      <c r="G171" s="39" t="s">
        <v>17</v>
      </c>
      <c r="H171" s="58"/>
      <c r="I171" s="13"/>
      <c r="J171" s="131"/>
      <c r="K171" s="14"/>
      <c r="L171" s="15"/>
    </row>
    <row r="172" spans="2:12" ht="14.25" customHeight="1" x14ac:dyDescent="0.2">
      <c r="B172" s="11"/>
      <c r="C172" s="61"/>
      <c r="D172" s="12"/>
      <c r="E172" s="259" t="s">
        <v>222</v>
      </c>
      <c r="F172" s="260"/>
      <c r="G172" s="39" t="s">
        <v>17</v>
      </c>
      <c r="H172" s="58"/>
      <c r="I172" s="13"/>
      <c r="J172" s="131"/>
      <c r="K172" s="14"/>
      <c r="L172" s="15"/>
    </row>
    <row r="173" spans="2:12" ht="14.25" customHeight="1" x14ac:dyDescent="0.2">
      <c r="B173" s="11"/>
      <c r="C173" s="61"/>
      <c r="D173" s="12"/>
      <c r="E173" s="259" t="s">
        <v>223</v>
      </c>
      <c r="F173" s="260"/>
      <c r="G173" s="39" t="s">
        <v>17</v>
      </c>
      <c r="H173" s="58"/>
      <c r="I173" s="13"/>
      <c r="J173" s="131"/>
      <c r="K173" s="14"/>
      <c r="L173" s="15"/>
    </row>
    <row r="174" spans="2:12" ht="14.25" customHeight="1" x14ac:dyDescent="0.2">
      <c r="B174" s="11"/>
      <c r="C174" s="61"/>
      <c r="D174" s="12"/>
      <c r="E174" s="238" t="s">
        <v>279</v>
      </c>
      <c r="F174" s="247"/>
      <c r="G174" s="39"/>
      <c r="H174" s="20"/>
      <c r="I174" s="13"/>
      <c r="J174" s="131"/>
      <c r="K174" s="14"/>
      <c r="L174" s="15"/>
    </row>
    <row r="175" spans="2:12" ht="14.25" customHeight="1" x14ac:dyDescent="0.2">
      <c r="B175" s="11"/>
      <c r="C175" s="61"/>
      <c r="D175" s="12"/>
      <c r="E175" s="261" t="s">
        <v>94</v>
      </c>
      <c r="F175" s="262"/>
      <c r="G175" s="39"/>
      <c r="H175" s="58"/>
      <c r="I175" s="13"/>
      <c r="J175" s="131"/>
      <c r="K175" s="14"/>
      <c r="L175" s="15"/>
    </row>
    <row r="176" spans="2:12" ht="14.25" customHeight="1" x14ac:dyDescent="0.2">
      <c r="B176" s="11"/>
      <c r="C176" s="61"/>
      <c r="D176" s="12"/>
      <c r="E176" s="181" t="s">
        <v>193</v>
      </c>
      <c r="F176" s="103" t="s">
        <v>285</v>
      </c>
      <c r="G176" s="39"/>
      <c r="H176" s="58"/>
      <c r="I176" s="13"/>
      <c r="J176" s="131"/>
      <c r="K176" s="14"/>
      <c r="L176" s="15"/>
    </row>
    <row r="177" spans="1:12" ht="14.25" customHeight="1" x14ac:dyDescent="0.2">
      <c r="B177" s="11"/>
      <c r="C177" s="61"/>
      <c r="D177" s="12"/>
      <c r="E177" s="181" t="s">
        <v>266</v>
      </c>
      <c r="F177" s="103" t="s">
        <v>282</v>
      </c>
      <c r="G177" s="39"/>
      <c r="H177" s="58"/>
      <c r="I177" s="13"/>
      <c r="J177" s="131"/>
      <c r="K177" s="14"/>
      <c r="L177" s="15"/>
    </row>
    <row r="178" spans="1:12" ht="14.25" customHeight="1" x14ac:dyDescent="0.2">
      <c r="B178" s="11"/>
      <c r="C178" s="61"/>
      <c r="D178" s="12"/>
      <c r="E178" s="181" t="s">
        <v>248</v>
      </c>
      <c r="F178" s="158" t="s">
        <v>277</v>
      </c>
      <c r="G178" s="39"/>
      <c r="H178" s="58"/>
      <c r="I178" s="13"/>
      <c r="J178" s="131"/>
      <c r="K178" s="14"/>
      <c r="L178" s="15"/>
    </row>
    <row r="179" spans="1:12" ht="14.25" customHeight="1" x14ac:dyDescent="0.2">
      <c r="B179" s="11"/>
      <c r="C179" s="61"/>
      <c r="D179" s="12"/>
      <c r="E179" s="259" t="s">
        <v>212</v>
      </c>
      <c r="F179" s="260"/>
      <c r="G179" s="39" t="s">
        <v>17</v>
      </c>
      <c r="H179" s="58"/>
      <c r="I179" s="13"/>
      <c r="J179" s="131"/>
      <c r="K179" s="14"/>
      <c r="L179" s="15"/>
    </row>
    <row r="180" spans="1:12" ht="14.25" customHeight="1" x14ac:dyDescent="0.2">
      <c r="B180" s="11"/>
      <c r="C180" s="38"/>
      <c r="D180" s="12"/>
      <c r="E180" s="259" t="s">
        <v>213</v>
      </c>
      <c r="F180" s="260"/>
      <c r="G180" s="39" t="s">
        <v>17</v>
      </c>
      <c r="H180" s="58"/>
      <c r="I180" s="13"/>
      <c r="J180" s="131"/>
      <c r="K180" s="14"/>
      <c r="L180" s="15"/>
    </row>
    <row r="181" spans="1:12" ht="14.25" customHeight="1" x14ac:dyDescent="0.2">
      <c r="B181" s="11"/>
      <c r="C181" s="38"/>
      <c r="D181" s="12"/>
      <c r="E181" s="259" t="s">
        <v>278</v>
      </c>
      <c r="F181" s="260"/>
      <c r="G181" s="39" t="s">
        <v>17</v>
      </c>
      <c r="H181" s="58"/>
      <c r="I181" s="13"/>
      <c r="J181" s="131"/>
      <c r="K181" s="14"/>
      <c r="L181" s="15"/>
    </row>
    <row r="182" spans="1:12" ht="14.25" customHeight="1" x14ac:dyDescent="0.2">
      <c r="B182" s="11"/>
      <c r="C182" s="38"/>
      <c r="D182" s="12"/>
      <c r="E182" s="259" t="s">
        <v>214</v>
      </c>
      <c r="F182" s="260"/>
      <c r="G182" s="39" t="s">
        <v>17</v>
      </c>
      <c r="H182" s="58"/>
      <c r="I182" s="13"/>
      <c r="J182" s="131"/>
      <c r="K182" s="14"/>
      <c r="L182" s="15"/>
    </row>
    <row r="183" spans="1:12" ht="14.25" customHeight="1" x14ac:dyDescent="0.2">
      <c r="B183" s="11"/>
      <c r="C183" s="38"/>
      <c r="D183" s="12"/>
      <c r="E183" s="238" t="s">
        <v>283</v>
      </c>
      <c r="F183" s="247"/>
      <c r="G183" s="39"/>
      <c r="H183" s="58"/>
      <c r="I183" s="13"/>
      <c r="J183" s="131"/>
      <c r="K183" s="14"/>
      <c r="L183" s="15"/>
    </row>
    <row r="184" spans="1:12" ht="14.25" customHeight="1" x14ac:dyDescent="0.2">
      <c r="B184" s="11"/>
      <c r="C184" s="61"/>
      <c r="D184" s="12"/>
      <c r="E184" s="261" t="s">
        <v>195</v>
      </c>
      <c r="F184" s="262"/>
      <c r="G184" s="39" t="s">
        <v>17</v>
      </c>
      <c r="H184" s="58">
        <v>4</v>
      </c>
      <c r="I184" s="13"/>
      <c r="J184" s="131"/>
      <c r="K184" s="14"/>
      <c r="L184" s="15"/>
    </row>
    <row r="185" spans="1:12" ht="14.25" customHeight="1" x14ac:dyDescent="0.2">
      <c r="B185" s="11"/>
      <c r="C185" s="61"/>
      <c r="D185" s="12"/>
      <c r="E185" s="265" t="s">
        <v>193</v>
      </c>
      <c r="F185" s="266"/>
      <c r="G185" s="39"/>
      <c r="H185" s="58"/>
      <c r="I185" s="13"/>
      <c r="J185" s="131"/>
      <c r="K185" s="14"/>
      <c r="L185" s="15"/>
    </row>
    <row r="186" spans="1:12" ht="14.25" customHeight="1" x14ac:dyDescent="0.2">
      <c r="B186" s="11"/>
      <c r="C186" s="61"/>
      <c r="D186" s="12"/>
      <c r="E186" s="259" t="s">
        <v>248</v>
      </c>
      <c r="F186" s="260"/>
      <c r="G186" s="39"/>
      <c r="H186" s="58"/>
      <c r="I186" s="13"/>
      <c r="J186" s="131"/>
      <c r="K186" s="14"/>
      <c r="L186" s="15"/>
    </row>
    <row r="187" spans="1:12" ht="14.25" customHeight="1" x14ac:dyDescent="0.2">
      <c r="B187" s="11"/>
      <c r="C187" s="61"/>
      <c r="D187" s="12"/>
      <c r="E187" s="259" t="s">
        <v>223</v>
      </c>
      <c r="F187" s="260"/>
      <c r="G187" s="39"/>
      <c r="H187" s="58"/>
      <c r="I187" s="13"/>
      <c r="J187" s="131"/>
      <c r="K187" s="14"/>
      <c r="L187" s="15"/>
    </row>
    <row r="188" spans="1:12" ht="14.25" customHeight="1" x14ac:dyDescent="0.2">
      <c r="B188" s="11"/>
      <c r="C188" s="61"/>
      <c r="D188" s="12"/>
      <c r="E188" s="238" t="s">
        <v>279</v>
      </c>
      <c r="F188" s="247"/>
      <c r="G188" s="39"/>
      <c r="H188" s="58"/>
      <c r="I188" s="13"/>
      <c r="J188" s="131"/>
      <c r="K188" s="14"/>
      <c r="L188" s="15"/>
    </row>
    <row r="189" spans="1:12" ht="14.25" customHeight="1" x14ac:dyDescent="0.2">
      <c r="B189" s="11"/>
      <c r="C189" s="61"/>
      <c r="D189" s="12"/>
      <c r="E189" s="261" t="s">
        <v>196</v>
      </c>
      <c r="F189" s="262"/>
      <c r="G189" s="39"/>
      <c r="H189" s="58"/>
      <c r="I189" s="13"/>
      <c r="J189" s="131"/>
      <c r="K189" s="14"/>
      <c r="L189" s="15"/>
    </row>
    <row r="190" spans="1:12" ht="14.25" customHeight="1" x14ac:dyDescent="0.2">
      <c r="B190" s="11"/>
      <c r="C190" s="38"/>
      <c r="D190" s="12"/>
      <c r="E190" s="259" t="s">
        <v>223</v>
      </c>
      <c r="F190" s="260"/>
      <c r="G190" s="39" t="s">
        <v>8</v>
      </c>
      <c r="H190" s="58">
        <v>4</v>
      </c>
      <c r="I190" s="13"/>
      <c r="J190" s="131"/>
      <c r="K190" s="14"/>
      <c r="L190" s="15"/>
    </row>
    <row r="191" spans="1:12" ht="14.25" customHeight="1" x14ac:dyDescent="0.2">
      <c r="A191" s="2"/>
      <c r="B191" s="2"/>
      <c r="C191" s="16"/>
      <c r="D191" s="62"/>
      <c r="E191" s="56" t="s">
        <v>184</v>
      </c>
      <c r="F191" s="60"/>
      <c r="G191" s="55"/>
      <c r="H191" s="28"/>
      <c r="I191" s="29"/>
      <c r="J191" s="132"/>
      <c r="K191" s="14"/>
      <c r="L191" s="15"/>
    </row>
    <row r="192" spans="1:12" ht="14.25" customHeight="1" x14ac:dyDescent="0.2">
      <c r="B192" s="11"/>
      <c r="C192" s="127" t="s">
        <v>178</v>
      </c>
      <c r="D192" s="12"/>
      <c r="E192" s="240" t="s">
        <v>305</v>
      </c>
      <c r="F192" s="253"/>
      <c r="G192" s="97"/>
      <c r="H192" s="20"/>
      <c r="I192" s="13"/>
      <c r="J192" s="131"/>
      <c r="K192" s="14"/>
      <c r="L192" s="15"/>
    </row>
    <row r="193" spans="2:12" ht="14.25" customHeight="1" x14ac:dyDescent="0.2">
      <c r="B193" s="11"/>
      <c r="C193" s="61" t="s">
        <v>179</v>
      </c>
      <c r="D193" s="12"/>
      <c r="E193" s="240" t="s">
        <v>104</v>
      </c>
      <c r="F193" s="241"/>
      <c r="G193" s="97"/>
      <c r="H193" s="20"/>
      <c r="I193" s="13"/>
      <c r="J193" s="131"/>
      <c r="K193" s="14"/>
      <c r="L193" s="15"/>
    </row>
    <row r="194" spans="2:12" ht="14.25" customHeight="1" x14ac:dyDescent="0.2">
      <c r="B194" s="11"/>
      <c r="D194" s="12"/>
      <c r="E194" s="238" t="s">
        <v>106</v>
      </c>
      <c r="F194" s="246"/>
      <c r="G194" s="97" t="s">
        <v>17</v>
      </c>
      <c r="H194" s="20">
        <v>7</v>
      </c>
      <c r="I194" s="13"/>
      <c r="J194" s="131"/>
      <c r="K194" s="14"/>
      <c r="L194" s="15"/>
    </row>
    <row r="195" spans="2:12" ht="14.25" customHeight="1" x14ac:dyDescent="0.2">
      <c r="B195" s="11"/>
      <c r="C195" s="61"/>
      <c r="D195" s="12"/>
      <c r="E195" s="181" t="s">
        <v>193</v>
      </c>
      <c r="F195" s="186" t="s">
        <v>306</v>
      </c>
      <c r="G195" s="97"/>
      <c r="H195" s="20"/>
      <c r="I195" s="13"/>
      <c r="J195" s="131"/>
      <c r="K195" s="14"/>
      <c r="L195" s="15"/>
    </row>
    <row r="196" spans="2:12" ht="14.25" customHeight="1" x14ac:dyDescent="0.2">
      <c r="B196" s="11"/>
      <c r="C196" s="61"/>
      <c r="D196" s="12"/>
      <c r="E196" s="161" t="s">
        <v>248</v>
      </c>
      <c r="F196" s="187" t="s">
        <v>307</v>
      </c>
      <c r="G196" s="97"/>
      <c r="H196" s="20"/>
      <c r="I196" s="13"/>
      <c r="J196" s="131"/>
      <c r="K196" s="14"/>
      <c r="L196" s="15"/>
    </row>
    <row r="197" spans="2:12" ht="14.25" customHeight="1" x14ac:dyDescent="0.2">
      <c r="B197" s="11"/>
      <c r="C197" s="61"/>
      <c r="D197" s="12"/>
      <c r="E197" s="161" t="s">
        <v>194</v>
      </c>
      <c r="F197" s="179" t="s">
        <v>308</v>
      </c>
      <c r="G197" s="97"/>
      <c r="H197" s="20"/>
      <c r="I197" s="13"/>
      <c r="J197" s="131"/>
      <c r="K197" s="14"/>
      <c r="L197" s="15"/>
    </row>
    <row r="198" spans="2:12" ht="14.25" customHeight="1" x14ac:dyDescent="0.2">
      <c r="B198" s="11"/>
      <c r="C198" s="61"/>
      <c r="D198" s="12"/>
      <c r="E198" s="161" t="s">
        <v>194</v>
      </c>
      <c r="F198" s="179" t="s">
        <v>309</v>
      </c>
      <c r="G198" s="97"/>
      <c r="H198" s="20"/>
      <c r="I198" s="13"/>
      <c r="J198" s="131"/>
      <c r="K198" s="14"/>
      <c r="L198" s="15"/>
    </row>
    <row r="199" spans="2:12" ht="14.25" customHeight="1" x14ac:dyDescent="0.2">
      <c r="B199" s="11"/>
      <c r="C199" s="61"/>
      <c r="D199" s="108"/>
      <c r="E199" s="161" t="s">
        <v>194</v>
      </c>
      <c r="F199" s="188" t="s">
        <v>310</v>
      </c>
      <c r="G199" s="97"/>
      <c r="H199" s="20"/>
      <c r="I199" s="13"/>
      <c r="J199" s="131"/>
      <c r="K199" s="14"/>
      <c r="L199" s="15"/>
    </row>
    <row r="200" spans="2:12" ht="14.25" customHeight="1" x14ac:dyDescent="0.2">
      <c r="B200" s="11"/>
      <c r="C200" s="61"/>
      <c r="D200" s="12"/>
      <c r="E200" s="161" t="s">
        <v>194</v>
      </c>
      <c r="F200" s="158" t="s">
        <v>311</v>
      </c>
      <c r="G200" s="97"/>
      <c r="H200" s="20"/>
      <c r="I200" s="13"/>
      <c r="J200" s="131"/>
      <c r="K200" s="14"/>
      <c r="L200" s="15"/>
    </row>
    <row r="201" spans="2:12" ht="14.25" customHeight="1" x14ac:dyDescent="0.2">
      <c r="B201" s="11"/>
      <c r="C201" s="61" t="s">
        <v>180</v>
      </c>
      <c r="D201" s="117"/>
      <c r="E201" s="115" t="s">
        <v>105</v>
      </c>
      <c r="F201" s="118"/>
      <c r="G201" s="97"/>
      <c r="H201" s="20"/>
      <c r="I201" s="13"/>
      <c r="J201" s="131"/>
      <c r="K201" s="14"/>
      <c r="L201" s="15"/>
    </row>
    <row r="202" spans="2:12" ht="14.25" customHeight="1" x14ac:dyDescent="0.2">
      <c r="B202" s="11"/>
      <c r="C202" s="116"/>
      <c r="D202" s="12"/>
      <c r="E202" s="238" t="s">
        <v>107</v>
      </c>
      <c r="F202" s="246"/>
      <c r="G202" s="97"/>
      <c r="H202" s="20"/>
      <c r="I202" s="13"/>
      <c r="J202" s="131"/>
      <c r="K202" s="14"/>
      <c r="L202" s="15"/>
    </row>
    <row r="203" spans="2:12" ht="14.25" customHeight="1" x14ac:dyDescent="0.2">
      <c r="B203" s="11"/>
      <c r="C203" s="61"/>
      <c r="D203" s="12"/>
      <c r="E203" s="278" t="s">
        <v>312</v>
      </c>
      <c r="F203" s="279"/>
      <c r="G203" s="97" t="s">
        <v>8</v>
      </c>
      <c r="H203" s="20"/>
      <c r="I203" s="13"/>
      <c r="J203" s="131"/>
      <c r="K203" s="14"/>
      <c r="L203" s="15"/>
    </row>
    <row r="204" spans="2:12" ht="14.25" customHeight="1" x14ac:dyDescent="0.2">
      <c r="B204" s="11"/>
      <c r="C204" s="61"/>
      <c r="D204" s="12"/>
      <c r="E204" s="278" t="s">
        <v>313</v>
      </c>
      <c r="F204" s="279"/>
      <c r="G204" s="97" t="s">
        <v>17</v>
      </c>
      <c r="H204" s="20"/>
      <c r="I204" s="13"/>
      <c r="J204" s="131"/>
      <c r="K204" s="14"/>
      <c r="L204" s="15"/>
    </row>
    <row r="205" spans="2:12" ht="14.25" customHeight="1" x14ac:dyDescent="0.2">
      <c r="B205" s="11"/>
      <c r="C205" s="61"/>
      <c r="D205" s="12"/>
      <c r="E205" s="278" t="s">
        <v>314</v>
      </c>
      <c r="F205" s="279"/>
      <c r="G205" s="97" t="s">
        <v>17</v>
      </c>
      <c r="H205" s="20"/>
      <c r="I205" s="13"/>
      <c r="J205" s="131"/>
      <c r="K205" s="14"/>
      <c r="L205" s="15"/>
    </row>
    <row r="206" spans="2:12" ht="14.25" customHeight="1" x14ac:dyDescent="0.2">
      <c r="B206" s="11"/>
      <c r="C206" s="61"/>
      <c r="D206" s="12"/>
      <c r="E206" s="278" t="s">
        <v>315</v>
      </c>
      <c r="F206" s="279"/>
      <c r="G206" s="97" t="s">
        <v>17</v>
      </c>
      <c r="H206" s="20"/>
      <c r="I206" s="13"/>
      <c r="J206" s="131"/>
      <c r="K206" s="14"/>
      <c r="L206" s="15"/>
    </row>
    <row r="207" spans="2:12" ht="14.25" customHeight="1" x14ac:dyDescent="0.2">
      <c r="B207" s="11"/>
      <c r="C207" s="61"/>
      <c r="D207" s="12"/>
      <c r="E207" s="278" t="s">
        <v>316</v>
      </c>
      <c r="F207" s="279"/>
      <c r="G207" s="97" t="s">
        <v>17</v>
      </c>
      <c r="H207" s="20"/>
      <c r="I207" s="13"/>
      <c r="J207" s="131"/>
      <c r="K207" s="14"/>
      <c r="L207" s="15"/>
    </row>
    <row r="208" spans="2:12" ht="14.25" customHeight="1" x14ac:dyDescent="0.2">
      <c r="B208" s="11"/>
      <c r="C208" s="61"/>
      <c r="D208" s="12"/>
      <c r="E208" s="278" t="s">
        <v>317</v>
      </c>
      <c r="F208" s="279"/>
      <c r="G208" s="97" t="s">
        <v>17</v>
      </c>
      <c r="H208" s="20"/>
      <c r="I208" s="13"/>
      <c r="J208" s="131"/>
      <c r="K208" s="14"/>
      <c r="L208" s="15"/>
    </row>
    <row r="209" spans="1:12" ht="14.25" customHeight="1" x14ac:dyDescent="0.2">
      <c r="B209" s="11"/>
      <c r="C209" s="61"/>
      <c r="D209" s="12"/>
      <c r="E209" s="278" t="s">
        <v>318</v>
      </c>
      <c r="F209" s="279"/>
      <c r="G209" s="97" t="s">
        <v>17</v>
      </c>
      <c r="H209" s="20"/>
      <c r="I209" s="13"/>
      <c r="J209" s="131"/>
      <c r="K209" s="14"/>
      <c r="L209" s="15"/>
    </row>
    <row r="210" spans="1:12" ht="14.25" customHeight="1" x14ac:dyDescent="0.2">
      <c r="B210" s="11"/>
      <c r="C210" s="61"/>
      <c r="D210" s="12"/>
      <c r="E210" s="238" t="s">
        <v>197</v>
      </c>
      <c r="F210" s="246"/>
      <c r="G210" s="97"/>
      <c r="H210" s="20"/>
      <c r="I210" s="13"/>
      <c r="J210" s="131"/>
      <c r="K210" s="14"/>
      <c r="L210" s="15"/>
    </row>
    <row r="211" spans="1:12" ht="14.25" customHeight="1" x14ac:dyDescent="0.2">
      <c r="A211" s="2"/>
      <c r="B211" s="2"/>
      <c r="C211" s="16"/>
      <c r="D211" s="62"/>
      <c r="E211" s="56" t="s">
        <v>185</v>
      </c>
      <c r="F211" s="60"/>
      <c r="G211" s="55"/>
      <c r="H211" s="28"/>
      <c r="I211" s="29"/>
      <c r="J211" s="132"/>
      <c r="K211" s="14"/>
      <c r="L211" s="15"/>
    </row>
    <row r="212" spans="1:12" ht="14.25" customHeight="1" x14ac:dyDescent="0.2">
      <c r="B212" s="11"/>
      <c r="C212" s="127" t="s">
        <v>181</v>
      </c>
      <c r="D212" s="12"/>
      <c r="E212" s="240" t="s">
        <v>319</v>
      </c>
      <c r="F212" s="253"/>
      <c r="G212" s="39"/>
      <c r="H212" s="20"/>
      <c r="I212" s="13"/>
      <c r="J212" s="131"/>
      <c r="K212" s="14"/>
      <c r="L212" s="15"/>
    </row>
    <row r="213" spans="1:12" ht="14.25" customHeight="1" x14ac:dyDescent="0.2">
      <c r="B213" s="11"/>
      <c r="C213" s="61" t="s">
        <v>182</v>
      </c>
      <c r="D213" s="12"/>
      <c r="E213" s="240" t="s">
        <v>108</v>
      </c>
      <c r="F213" s="241"/>
      <c r="G213" s="39"/>
      <c r="H213" s="20"/>
      <c r="I213" s="13"/>
      <c r="J213" s="131"/>
      <c r="K213" s="14"/>
      <c r="L213" s="15"/>
    </row>
    <row r="214" spans="1:12" ht="14.25" customHeight="1" x14ac:dyDescent="0.2">
      <c r="B214" s="11"/>
      <c r="C214" s="61"/>
      <c r="D214" s="12"/>
      <c r="E214" s="181" t="s">
        <v>193</v>
      </c>
      <c r="F214" s="186" t="s">
        <v>322</v>
      </c>
      <c r="G214" s="39"/>
      <c r="H214" s="20"/>
      <c r="I214" s="13"/>
      <c r="J214" s="131"/>
      <c r="K214" s="14"/>
      <c r="L214" s="15"/>
    </row>
    <row r="215" spans="1:12" ht="14.25" customHeight="1" x14ac:dyDescent="0.2">
      <c r="B215" s="11"/>
      <c r="C215" s="61"/>
      <c r="D215" s="12"/>
      <c r="E215" s="181" t="s">
        <v>248</v>
      </c>
      <c r="F215" s="186" t="s">
        <v>320</v>
      </c>
      <c r="G215" s="39"/>
      <c r="H215" s="20"/>
      <c r="I215" s="13"/>
      <c r="J215" s="131"/>
      <c r="K215" s="14"/>
      <c r="L215" s="15"/>
    </row>
    <row r="216" spans="1:12" ht="14.25" customHeight="1" x14ac:dyDescent="0.2">
      <c r="B216" s="11"/>
      <c r="C216" s="61"/>
      <c r="D216" s="12"/>
      <c r="E216" s="81" t="s">
        <v>275</v>
      </c>
      <c r="F216" s="159"/>
      <c r="G216" s="39" t="s">
        <v>25</v>
      </c>
      <c r="H216" s="20"/>
      <c r="I216" s="13"/>
      <c r="J216" s="131"/>
      <c r="K216" s="14"/>
      <c r="L216" s="15"/>
    </row>
    <row r="217" spans="1:12" ht="14.25" customHeight="1" x14ac:dyDescent="0.2">
      <c r="B217" s="11"/>
      <c r="C217" s="61"/>
      <c r="D217" s="12"/>
      <c r="E217" s="81" t="s">
        <v>276</v>
      </c>
      <c r="F217" s="159"/>
      <c r="G217" s="39" t="s">
        <v>25</v>
      </c>
      <c r="H217" s="20"/>
      <c r="I217" s="13"/>
      <c r="J217" s="131"/>
      <c r="K217" s="14"/>
      <c r="L217" s="15"/>
    </row>
    <row r="218" spans="1:12" ht="14.25" customHeight="1" x14ac:dyDescent="0.2">
      <c r="B218" s="11"/>
      <c r="C218" s="61"/>
      <c r="D218" s="12"/>
      <c r="E218" s="81" t="s">
        <v>211</v>
      </c>
      <c r="F218" s="159"/>
      <c r="G218" s="39" t="s">
        <v>25</v>
      </c>
      <c r="H218" s="20"/>
      <c r="I218" s="13"/>
      <c r="J218" s="131"/>
      <c r="K218" s="14"/>
      <c r="L218" s="15"/>
    </row>
    <row r="219" spans="1:12" ht="14.25" customHeight="1" x14ac:dyDescent="0.2">
      <c r="B219" s="11"/>
      <c r="C219" s="61"/>
      <c r="D219" s="12"/>
      <c r="E219" s="81" t="s">
        <v>212</v>
      </c>
      <c r="F219" s="95"/>
      <c r="G219" s="39" t="s">
        <v>25</v>
      </c>
      <c r="H219" s="20"/>
      <c r="I219" s="13"/>
      <c r="J219" s="131"/>
      <c r="K219" s="14"/>
      <c r="L219" s="15"/>
    </row>
    <row r="220" spans="1:12" ht="14.25" customHeight="1" x14ac:dyDescent="0.2">
      <c r="B220" s="11"/>
      <c r="C220" s="61" t="s">
        <v>183</v>
      </c>
      <c r="D220" s="12"/>
      <c r="E220" s="240" t="s">
        <v>109</v>
      </c>
      <c r="F220" s="241"/>
      <c r="G220" s="39"/>
      <c r="H220" s="20"/>
      <c r="I220" s="13"/>
      <c r="J220" s="131"/>
      <c r="K220" s="14"/>
      <c r="L220" s="15"/>
    </row>
    <row r="221" spans="1:12" ht="14.25" customHeight="1" x14ac:dyDescent="0.2">
      <c r="B221" s="11"/>
      <c r="C221" s="61"/>
      <c r="D221" s="12"/>
      <c r="E221" s="181" t="s">
        <v>193</v>
      </c>
      <c r="F221" s="186" t="s">
        <v>321</v>
      </c>
      <c r="G221" s="39"/>
      <c r="H221" s="20"/>
      <c r="I221" s="13"/>
      <c r="J221" s="131"/>
      <c r="K221" s="14"/>
      <c r="L221" s="15"/>
    </row>
    <row r="222" spans="1:12" ht="14.25" customHeight="1" x14ac:dyDescent="0.2">
      <c r="B222" s="11"/>
      <c r="C222" s="61"/>
      <c r="D222" s="12"/>
      <c r="E222" s="181" t="s">
        <v>248</v>
      </c>
      <c r="F222" s="186" t="s">
        <v>323</v>
      </c>
      <c r="G222" s="39"/>
      <c r="H222" s="20"/>
      <c r="I222" s="13"/>
      <c r="J222" s="131"/>
      <c r="K222" s="14"/>
      <c r="L222" s="15"/>
    </row>
    <row r="223" spans="1:12" ht="14.25" customHeight="1" x14ac:dyDescent="0.2">
      <c r="B223" s="11"/>
      <c r="C223" s="61"/>
      <c r="D223" s="12"/>
      <c r="E223" s="259" t="s">
        <v>213</v>
      </c>
      <c r="F223" s="260"/>
      <c r="G223" s="39" t="s">
        <v>25</v>
      </c>
      <c r="H223" s="58"/>
      <c r="I223" s="13"/>
      <c r="J223" s="131"/>
      <c r="K223" s="14"/>
      <c r="L223" s="15"/>
    </row>
    <row r="224" spans="1:12" ht="14.25" customHeight="1" x14ac:dyDescent="0.2">
      <c r="B224" s="11"/>
      <c r="C224" s="61"/>
      <c r="D224" s="12"/>
      <c r="E224" s="259" t="s">
        <v>278</v>
      </c>
      <c r="F224" s="260"/>
      <c r="G224" s="39" t="s">
        <v>25</v>
      </c>
      <c r="H224" s="58"/>
      <c r="I224" s="13"/>
      <c r="J224" s="131"/>
      <c r="K224" s="14"/>
      <c r="L224" s="15"/>
    </row>
    <row r="225" spans="1:12" ht="14.25" customHeight="1" x14ac:dyDescent="0.2">
      <c r="B225" s="11"/>
      <c r="C225" s="61"/>
      <c r="D225" s="12"/>
      <c r="E225" s="259" t="s">
        <v>214</v>
      </c>
      <c r="F225" s="260"/>
      <c r="G225" s="39" t="s">
        <v>25</v>
      </c>
      <c r="H225" s="58"/>
      <c r="I225" s="13"/>
      <c r="J225" s="131"/>
      <c r="K225" s="14"/>
      <c r="L225" s="15"/>
    </row>
    <row r="226" spans="1:12" ht="14.25" customHeight="1" x14ac:dyDescent="0.2">
      <c r="B226" s="11"/>
      <c r="C226" s="61"/>
      <c r="D226" s="12"/>
      <c r="E226" s="259" t="s">
        <v>222</v>
      </c>
      <c r="F226" s="260"/>
      <c r="G226" s="39" t="s">
        <v>25</v>
      </c>
      <c r="H226" s="58"/>
      <c r="I226" s="13"/>
      <c r="J226" s="131"/>
      <c r="K226" s="14"/>
      <c r="L226" s="15"/>
    </row>
    <row r="227" spans="1:12" ht="14.25" customHeight="1" x14ac:dyDescent="0.2">
      <c r="B227" s="11"/>
      <c r="C227" s="61"/>
      <c r="D227" s="12"/>
      <c r="E227" s="259" t="s">
        <v>223</v>
      </c>
      <c r="F227" s="260"/>
      <c r="G227" s="39" t="s">
        <v>25</v>
      </c>
      <c r="H227" s="58"/>
      <c r="I227" s="13"/>
      <c r="J227" s="131"/>
      <c r="K227" s="14"/>
      <c r="L227" s="15"/>
    </row>
    <row r="228" spans="1:12" ht="14.25" customHeight="1" x14ac:dyDescent="0.2">
      <c r="A228" s="2"/>
      <c r="B228" s="2"/>
      <c r="C228" s="16"/>
      <c r="D228" s="62"/>
      <c r="E228" s="56" t="s">
        <v>187</v>
      </c>
      <c r="F228" s="60"/>
      <c r="G228" s="55"/>
      <c r="H228" s="28"/>
      <c r="I228" s="29"/>
      <c r="J228" s="132"/>
      <c r="K228" s="14"/>
      <c r="L228" s="15"/>
    </row>
    <row r="229" spans="1:12" ht="14.25" customHeight="1" x14ac:dyDescent="0.2">
      <c r="B229" s="11"/>
      <c r="C229" s="127" t="s">
        <v>324</v>
      </c>
      <c r="D229" s="12"/>
      <c r="E229" s="240" t="s">
        <v>325</v>
      </c>
      <c r="F229" s="253"/>
      <c r="G229" s="39"/>
      <c r="H229" s="58"/>
      <c r="I229" s="13"/>
      <c r="J229" s="131"/>
      <c r="K229" s="14"/>
      <c r="L229" s="15"/>
    </row>
    <row r="230" spans="1:12" ht="14.25" customHeight="1" x14ac:dyDescent="0.2">
      <c r="B230" s="11"/>
      <c r="C230" s="61"/>
      <c r="D230" s="12"/>
      <c r="E230" s="180"/>
      <c r="F230" s="182"/>
      <c r="G230" s="39"/>
      <c r="H230" s="58"/>
      <c r="I230" s="13"/>
      <c r="J230" s="131"/>
      <c r="K230" s="14"/>
      <c r="L230" s="15"/>
    </row>
    <row r="231" spans="1:12" ht="14.25" customHeight="1" x14ac:dyDescent="0.2">
      <c r="A231" s="2"/>
      <c r="B231" s="2"/>
      <c r="C231" s="16"/>
      <c r="D231" s="62"/>
      <c r="E231" s="56" t="s">
        <v>326</v>
      </c>
      <c r="F231" s="60"/>
      <c r="G231" s="55"/>
      <c r="H231" s="28"/>
      <c r="I231" s="29"/>
      <c r="J231" s="132"/>
      <c r="K231" s="14"/>
      <c r="L231" s="15"/>
    </row>
    <row r="232" spans="1:12" ht="14.25" customHeight="1" x14ac:dyDescent="0.2">
      <c r="B232" s="11"/>
      <c r="C232" s="127" t="s">
        <v>327</v>
      </c>
      <c r="D232" s="12"/>
      <c r="E232" s="240" t="s">
        <v>328</v>
      </c>
      <c r="F232" s="253"/>
      <c r="G232" s="39"/>
      <c r="H232" s="58"/>
      <c r="I232" s="13"/>
      <c r="J232" s="131"/>
      <c r="K232" s="14"/>
      <c r="L232" s="15"/>
    </row>
    <row r="233" spans="1:12" ht="14.25" customHeight="1" x14ac:dyDescent="0.2">
      <c r="B233" s="11"/>
      <c r="C233" s="61"/>
      <c r="D233" s="38"/>
      <c r="E233" s="38" t="s">
        <v>329</v>
      </c>
      <c r="F233" s="182"/>
      <c r="G233" s="111" t="s">
        <v>8</v>
      </c>
      <c r="H233" s="58"/>
      <c r="I233" s="13"/>
      <c r="J233" s="131"/>
      <c r="K233" s="14"/>
      <c r="L233" s="15"/>
    </row>
    <row r="234" spans="1:12" ht="14.25" customHeight="1" x14ac:dyDescent="0.2">
      <c r="B234" s="11"/>
      <c r="C234" s="61"/>
      <c r="D234" s="38"/>
      <c r="E234" s="38" t="s">
        <v>330</v>
      </c>
      <c r="F234" s="182"/>
      <c r="G234" s="111" t="s">
        <v>8</v>
      </c>
      <c r="H234" s="58"/>
      <c r="I234" s="13"/>
      <c r="J234" s="131"/>
      <c r="K234" s="14"/>
      <c r="L234" s="15"/>
    </row>
    <row r="235" spans="1:12" ht="14.25" customHeight="1" x14ac:dyDescent="0.2">
      <c r="B235" s="11"/>
      <c r="C235" s="61"/>
      <c r="D235" s="38"/>
      <c r="E235" s="38" t="s">
        <v>333</v>
      </c>
      <c r="F235" s="182"/>
      <c r="G235" s="111" t="s">
        <v>8</v>
      </c>
      <c r="H235" s="58"/>
      <c r="I235" s="13"/>
      <c r="J235" s="131"/>
      <c r="K235" s="14"/>
      <c r="L235" s="15"/>
    </row>
    <row r="236" spans="1:12" ht="14.25" customHeight="1" x14ac:dyDescent="0.2">
      <c r="B236" s="11"/>
      <c r="C236" s="61"/>
      <c r="D236" s="38"/>
      <c r="E236" s="38" t="s">
        <v>331</v>
      </c>
      <c r="F236" s="182"/>
      <c r="G236" s="111" t="s">
        <v>8</v>
      </c>
      <c r="H236" s="58"/>
      <c r="I236" s="13"/>
      <c r="J236" s="131"/>
      <c r="K236" s="14"/>
      <c r="L236" s="15"/>
    </row>
    <row r="237" spans="1:12" ht="14.25" customHeight="1" x14ac:dyDescent="0.2">
      <c r="B237" s="11"/>
      <c r="C237" s="61"/>
      <c r="D237" s="38"/>
      <c r="E237" s="38" t="s">
        <v>332</v>
      </c>
      <c r="F237" s="182"/>
      <c r="G237" s="111" t="s">
        <v>8</v>
      </c>
      <c r="H237" s="58"/>
      <c r="I237" s="13"/>
      <c r="J237" s="131"/>
      <c r="K237" s="14"/>
      <c r="L237" s="15"/>
    </row>
    <row r="238" spans="1:12" ht="26.25" customHeight="1" x14ac:dyDescent="0.2">
      <c r="B238" s="11"/>
      <c r="C238" s="61"/>
      <c r="D238" s="12"/>
      <c r="E238" s="254" t="s">
        <v>334</v>
      </c>
      <c r="F238" s="271"/>
      <c r="G238" s="39"/>
      <c r="H238" s="58"/>
      <c r="I238" s="13"/>
      <c r="J238" s="131"/>
      <c r="K238" s="14"/>
      <c r="L238" s="15"/>
    </row>
    <row r="239" spans="1:12" ht="14.25" customHeight="1" x14ac:dyDescent="0.2">
      <c r="A239" s="2"/>
      <c r="B239" s="2"/>
      <c r="C239" s="16"/>
      <c r="D239" s="62"/>
      <c r="E239" s="56" t="s">
        <v>335</v>
      </c>
      <c r="F239" s="60"/>
      <c r="G239" s="55"/>
      <c r="H239" s="28"/>
      <c r="I239" s="29"/>
      <c r="J239" s="132"/>
      <c r="K239" s="14"/>
      <c r="L239" s="15"/>
    </row>
    <row r="240" spans="1:12" ht="18" customHeight="1" x14ac:dyDescent="0.2">
      <c r="A240" s="2"/>
      <c r="B240" s="2"/>
      <c r="C240" s="162"/>
      <c r="D240" s="30"/>
      <c r="E240" s="30" t="s">
        <v>205</v>
      </c>
      <c r="F240" s="54"/>
      <c r="G240" s="25"/>
      <c r="H240" s="26"/>
      <c r="I240" s="26"/>
      <c r="J240" s="138"/>
      <c r="K240" s="163"/>
      <c r="L240" s="15"/>
    </row>
    <row r="241" spans="1:12" ht="2.25" customHeight="1" x14ac:dyDescent="0.2">
      <c r="A241" s="2"/>
      <c r="E241" s="17"/>
      <c r="F241" s="17"/>
      <c r="H241" s="21"/>
      <c r="I241" s="18"/>
      <c r="J241" s="133"/>
    </row>
    <row r="242" spans="1:12" ht="18" customHeight="1" x14ac:dyDescent="0.2">
      <c r="A242" s="2"/>
      <c r="B242" s="5"/>
      <c r="C242" s="6" t="s">
        <v>336</v>
      </c>
      <c r="D242" s="7"/>
      <c r="E242" s="251" t="s">
        <v>26</v>
      </c>
      <c r="F242" s="252"/>
      <c r="G242" s="53"/>
      <c r="H242" s="19"/>
      <c r="I242" s="8"/>
      <c r="J242" s="130"/>
      <c r="K242" s="9"/>
      <c r="L242" s="10"/>
    </row>
    <row r="243" spans="1:12" ht="18" customHeight="1" x14ac:dyDescent="0.2">
      <c r="A243" s="2"/>
      <c r="B243" s="5"/>
      <c r="C243" s="127" t="s">
        <v>446</v>
      </c>
      <c r="D243" s="12"/>
      <c r="E243" s="240" t="s">
        <v>447</v>
      </c>
      <c r="F243" s="253"/>
      <c r="G243" s="53"/>
      <c r="H243" s="19"/>
      <c r="I243" s="8"/>
      <c r="J243" s="130"/>
      <c r="K243" s="9"/>
      <c r="L243" s="10"/>
    </row>
    <row r="244" spans="1:12" ht="14.25" customHeight="1" x14ac:dyDescent="0.2">
      <c r="B244" s="11"/>
      <c r="C244" s="100" t="s">
        <v>462</v>
      </c>
      <c r="D244" s="12"/>
      <c r="E244" s="248" t="s">
        <v>59</v>
      </c>
      <c r="F244" s="250"/>
      <c r="G244" s="39"/>
      <c r="H244" s="20"/>
      <c r="I244" s="13"/>
      <c r="J244" s="131"/>
      <c r="K244" s="14"/>
      <c r="L244" s="15"/>
    </row>
    <row r="245" spans="1:12" ht="14.25" customHeight="1" x14ac:dyDescent="0.2">
      <c r="B245" s="11"/>
      <c r="C245" s="12"/>
      <c r="D245" s="12"/>
      <c r="E245" s="243" t="s">
        <v>198</v>
      </c>
      <c r="F245" s="246"/>
      <c r="G245" s="111"/>
      <c r="H245" s="20"/>
      <c r="I245" s="13"/>
      <c r="J245" s="131"/>
      <c r="K245" s="14"/>
      <c r="L245" s="15"/>
    </row>
    <row r="246" spans="1:12" ht="14.25" customHeight="1" x14ac:dyDescent="0.2">
      <c r="B246" s="11"/>
      <c r="C246" s="12"/>
      <c r="D246" s="12"/>
      <c r="E246" s="243" t="s">
        <v>199</v>
      </c>
      <c r="F246" s="246"/>
      <c r="G246" s="111"/>
      <c r="H246" s="20"/>
      <c r="I246" s="13"/>
      <c r="J246" s="131"/>
      <c r="K246" s="14"/>
      <c r="L246" s="15"/>
    </row>
    <row r="247" spans="1:12" ht="14.25" customHeight="1" x14ac:dyDescent="0.2">
      <c r="B247" s="11"/>
      <c r="C247" s="12"/>
      <c r="D247" s="12"/>
      <c r="E247" s="243" t="s">
        <v>110</v>
      </c>
      <c r="F247" s="246"/>
      <c r="G247" s="111" t="s">
        <v>17</v>
      </c>
      <c r="H247" s="20"/>
      <c r="I247" s="13"/>
      <c r="J247" s="131"/>
      <c r="K247" s="14"/>
      <c r="L247" s="15"/>
    </row>
    <row r="248" spans="1:12" ht="14.25" customHeight="1" x14ac:dyDescent="0.2">
      <c r="B248" s="11"/>
      <c r="C248" s="100" t="s">
        <v>463</v>
      </c>
      <c r="D248" s="12"/>
      <c r="E248" s="248" t="s">
        <v>65</v>
      </c>
      <c r="F248" s="250"/>
      <c r="G248" s="39"/>
      <c r="H248" s="20"/>
      <c r="I248" s="13"/>
      <c r="J248" s="131"/>
      <c r="K248" s="14"/>
      <c r="L248" s="15"/>
    </row>
    <row r="249" spans="1:12" ht="14.25" customHeight="1" x14ac:dyDescent="0.2">
      <c r="B249" s="11"/>
      <c r="C249" s="100"/>
      <c r="D249" s="12"/>
      <c r="E249" s="240" t="s">
        <v>160</v>
      </c>
      <c r="F249" s="242"/>
      <c r="G249" s="111"/>
      <c r="H249" s="20"/>
      <c r="I249" s="13"/>
      <c r="J249" s="131"/>
      <c r="K249" s="14"/>
      <c r="L249" s="15"/>
    </row>
    <row r="250" spans="1:12" ht="14.25" customHeight="1" x14ac:dyDescent="0.2">
      <c r="B250" s="11"/>
      <c r="C250" s="100"/>
      <c r="D250" s="12"/>
      <c r="E250" s="243" t="s">
        <v>16</v>
      </c>
      <c r="F250" s="246"/>
      <c r="G250" s="111"/>
      <c r="H250" s="20"/>
      <c r="I250" s="13"/>
      <c r="J250" s="131"/>
      <c r="K250" s="14"/>
      <c r="L250" s="15"/>
    </row>
    <row r="251" spans="1:12" ht="14.25" customHeight="1" x14ac:dyDescent="0.2">
      <c r="B251" s="11"/>
      <c r="C251" s="100"/>
      <c r="D251" s="12"/>
      <c r="E251" s="243" t="s">
        <v>111</v>
      </c>
      <c r="F251" s="246"/>
      <c r="G251" s="111" t="s">
        <v>17</v>
      </c>
      <c r="H251" s="20"/>
      <c r="I251" s="13"/>
      <c r="J251" s="131"/>
      <c r="K251" s="14"/>
      <c r="L251" s="15"/>
    </row>
    <row r="252" spans="1:12" ht="14.25" customHeight="1" x14ac:dyDescent="0.2">
      <c r="B252" s="11"/>
      <c r="C252" s="100"/>
      <c r="D252" s="12"/>
      <c r="E252" s="243" t="s">
        <v>200</v>
      </c>
      <c r="F252" s="246"/>
      <c r="G252" s="111" t="s">
        <v>17</v>
      </c>
      <c r="H252" s="20"/>
      <c r="I252" s="13"/>
      <c r="J252" s="131"/>
      <c r="K252" s="14"/>
      <c r="L252" s="15"/>
    </row>
    <row r="253" spans="1:12" ht="14.25" customHeight="1" x14ac:dyDescent="0.2">
      <c r="B253" s="11"/>
      <c r="C253" s="100"/>
      <c r="D253" s="12"/>
      <c r="E253" s="243" t="s">
        <v>112</v>
      </c>
      <c r="F253" s="246"/>
      <c r="G253" s="111" t="s">
        <v>8</v>
      </c>
      <c r="H253" s="20"/>
      <c r="I253" s="13"/>
      <c r="J253" s="131"/>
      <c r="K253" s="14"/>
      <c r="L253" s="15"/>
    </row>
    <row r="254" spans="1:12" ht="14.25" customHeight="1" x14ac:dyDescent="0.2">
      <c r="B254" s="11"/>
      <c r="C254" s="100" t="s">
        <v>464</v>
      </c>
      <c r="D254" s="12"/>
      <c r="E254" s="248" t="s">
        <v>66</v>
      </c>
      <c r="F254" s="249"/>
      <c r="G254" s="39" t="s">
        <v>8</v>
      </c>
      <c r="H254" s="20"/>
      <c r="I254" s="13"/>
      <c r="J254" s="131"/>
      <c r="K254" s="14"/>
      <c r="L254" s="15"/>
    </row>
    <row r="255" spans="1:12" ht="14.25" customHeight="1" x14ac:dyDescent="0.2">
      <c r="B255" s="11"/>
      <c r="C255" s="100"/>
      <c r="D255" s="12"/>
      <c r="E255" s="243" t="s">
        <v>18</v>
      </c>
      <c r="F255" s="246"/>
      <c r="G255" s="111"/>
      <c r="H255" s="20"/>
      <c r="I255" s="13"/>
      <c r="J255" s="131"/>
      <c r="K255" s="14"/>
      <c r="L255" s="15"/>
    </row>
    <row r="256" spans="1:12" ht="14.25" customHeight="1" x14ac:dyDescent="0.2">
      <c r="B256" s="11"/>
      <c r="C256" s="100"/>
      <c r="D256" s="12"/>
      <c r="E256" s="244" t="s">
        <v>160</v>
      </c>
      <c r="F256" s="242"/>
      <c r="G256" s="111"/>
      <c r="H256" s="20"/>
      <c r="I256" s="13"/>
      <c r="J256" s="131"/>
      <c r="K256" s="14"/>
      <c r="L256" s="15"/>
    </row>
    <row r="257" spans="2:12" ht="14.25" customHeight="1" x14ac:dyDescent="0.2">
      <c r="B257" s="11"/>
      <c r="C257" s="100"/>
      <c r="D257" s="12"/>
      <c r="E257" s="244" t="s">
        <v>161</v>
      </c>
      <c r="F257" s="242"/>
      <c r="G257" s="111"/>
      <c r="H257" s="20"/>
      <c r="I257" s="13"/>
      <c r="J257" s="131"/>
      <c r="K257" s="14"/>
      <c r="L257" s="15"/>
    </row>
    <row r="258" spans="2:12" ht="14.25" customHeight="1" x14ac:dyDescent="0.2">
      <c r="B258" s="11"/>
      <c r="C258" s="100"/>
      <c r="D258" s="12"/>
      <c r="E258" s="243" t="s">
        <v>113</v>
      </c>
      <c r="F258" s="246"/>
      <c r="G258" s="39" t="s">
        <v>25</v>
      </c>
      <c r="H258" s="20"/>
      <c r="I258" s="13"/>
      <c r="J258" s="131"/>
      <c r="K258" s="14"/>
      <c r="L258" s="15"/>
    </row>
    <row r="259" spans="2:12" ht="14.25" customHeight="1" x14ac:dyDescent="0.2">
      <c r="B259" s="11"/>
      <c r="C259" s="100" t="s">
        <v>465</v>
      </c>
      <c r="D259" s="12"/>
      <c r="E259" s="238" t="s">
        <v>67</v>
      </c>
      <c r="F259" s="246"/>
      <c r="G259" s="39"/>
      <c r="H259" s="20"/>
      <c r="I259" s="13"/>
      <c r="J259" s="131"/>
      <c r="K259" s="14"/>
      <c r="L259" s="15"/>
    </row>
    <row r="260" spans="2:12" ht="14.25" customHeight="1" x14ac:dyDescent="0.2">
      <c r="B260" s="11"/>
      <c r="C260" s="100"/>
      <c r="D260" s="12"/>
      <c r="E260" s="243" t="s">
        <v>113</v>
      </c>
      <c r="F260" s="246"/>
      <c r="G260" s="39" t="s">
        <v>25</v>
      </c>
      <c r="H260" s="20"/>
      <c r="I260" s="13"/>
      <c r="J260" s="131"/>
      <c r="K260" s="14"/>
      <c r="L260" s="15"/>
    </row>
    <row r="261" spans="2:12" ht="14.25" customHeight="1" x14ac:dyDescent="0.2">
      <c r="B261" s="11"/>
      <c r="C261" s="100"/>
      <c r="D261" s="12"/>
      <c r="E261" s="243" t="s">
        <v>114</v>
      </c>
      <c r="F261" s="246"/>
      <c r="G261" s="39" t="s">
        <v>25</v>
      </c>
      <c r="H261" s="20"/>
      <c r="I261" s="13"/>
      <c r="J261" s="131"/>
      <c r="K261" s="14"/>
      <c r="L261" s="15"/>
    </row>
    <row r="262" spans="2:12" ht="14.25" customHeight="1" x14ac:dyDescent="0.2">
      <c r="B262" s="11"/>
      <c r="C262" s="100"/>
      <c r="D262" s="12"/>
      <c r="E262" s="238" t="s">
        <v>115</v>
      </c>
      <c r="F262" s="246"/>
      <c r="G262" s="39" t="s">
        <v>25</v>
      </c>
      <c r="H262" s="20"/>
      <c r="I262" s="13"/>
      <c r="J262" s="131"/>
      <c r="K262" s="14"/>
      <c r="L262" s="15"/>
    </row>
    <row r="263" spans="2:12" ht="14.25" customHeight="1" x14ac:dyDescent="0.2">
      <c r="B263" s="11"/>
      <c r="C263" s="100"/>
      <c r="D263" s="12"/>
      <c r="E263" s="243" t="s">
        <v>116</v>
      </c>
      <c r="F263" s="246"/>
      <c r="G263" s="39" t="s">
        <v>25</v>
      </c>
      <c r="H263" s="20"/>
      <c r="I263" s="13"/>
      <c r="J263" s="131"/>
      <c r="K263" s="14"/>
      <c r="L263" s="15"/>
    </row>
    <row r="264" spans="2:12" ht="14.25" customHeight="1" x14ac:dyDescent="0.2">
      <c r="B264" s="11"/>
      <c r="C264" s="100"/>
      <c r="D264" s="12"/>
      <c r="E264" s="243" t="s">
        <v>117</v>
      </c>
      <c r="F264" s="246"/>
      <c r="G264" s="39" t="s">
        <v>25</v>
      </c>
      <c r="H264" s="20"/>
      <c r="I264" s="13"/>
      <c r="J264" s="131"/>
      <c r="K264" s="14"/>
      <c r="L264" s="15"/>
    </row>
    <row r="265" spans="2:12" ht="14.25" customHeight="1" x14ac:dyDescent="0.2">
      <c r="B265" s="11"/>
      <c r="C265" s="100"/>
      <c r="D265" s="12"/>
      <c r="E265" s="243" t="s">
        <v>118</v>
      </c>
      <c r="F265" s="246"/>
      <c r="G265" s="39" t="s">
        <v>25</v>
      </c>
      <c r="H265" s="20"/>
      <c r="I265" s="13"/>
      <c r="J265" s="131"/>
      <c r="K265" s="14"/>
      <c r="L265" s="15"/>
    </row>
    <row r="266" spans="2:12" ht="14.25" customHeight="1" x14ac:dyDescent="0.2">
      <c r="B266" s="11"/>
      <c r="C266" s="100"/>
      <c r="D266" s="12"/>
      <c r="E266" s="238" t="s">
        <v>119</v>
      </c>
      <c r="F266" s="246"/>
      <c r="G266" s="39" t="s">
        <v>25</v>
      </c>
      <c r="H266" s="20"/>
      <c r="I266" s="13"/>
      <c r="J266" s="131"/>
      <c r="K266" s="14"/>
      <c r="L266" s="15"/>
    </row>
    <row r="267" spans="2:12" ht="14.25" customHeight="1" x14ac:dyDescent="0.2">
      <c r="B267" s="11"/>
      <c r="C267" s="100"/>
      <c r="D267" s="12"/>
      <c r="E267" s="243" t="s">
        <v>120</v>
      </c>
      <c r="F267" s="246"/>
      <c r="G267" s="39" t="s">
        <v>25</v>
      </c>
      <c r="H267" s="20"/>
      <c r="I267" s="13"/>
      <c r="J267" s="131"/>
      <c r="K267" s="14"/>
      <c r="L267" s="15"/>
    </row>
    <row r="268" spans="2:12" ht="14.25" customHeight="1" x14ac:dyDescent="0.2">
      <c r="B268" s="11"/>
      <c r="C268" s="100"/>
      <c r="D268" s="12"/>
      <c r="E268" s="238" t="s">
        <v>121</v>
      </c>
      <c r="F268" s="246"/>
      <c r="G268" s="39" t="s">
        <v>25</v>
      </c>
      <c r="H268" s="20"/>
      <c r="I268" s="13"/>
      <c r="J268" s="131"/>
      <c r="K268" s="14"/>
      <c r="L268" s="15"/>
    </row>
    <row r="269" spans="2:12" ht="14.25" customHeight="1" x14ac:dyDescent="0.2">
      <c r="B269" s="11"/>
      <c r="C269" s="100"/>
      <c r="D269" s="12"/>
      <c r="E269" s="238" t="s">
        <v>122</v>
      </c>
      <c r="F269" s="246"/>
      <c r="G269" s="39" t="s">
        <v>25</v>
      </c>
      <c r="H269" s="20"/>
      <c r="I269" s="13"/>
      <c r="J269" s="131"/>
      <c r="K269" s="14"/>
      <c r="L269" s="15"/>
    </row>
    <row r="270" spans="2:12" ht="14.25" customHeight="1" x14ac:dyDescent="0.2">
      <c r="B270" s="11"/>
      <c r="C270" s="100"/>
      <c r="D270" s="12"/>
      <c r="E270" s="243" t="s">
        <v>123</v>
      </c>
      <c r="F270" s="246"/>
      <c r="G270" s="111" t="s">
        <v>8</v>
      </c>
      <c r="H270" s="20"/>
      <c r="I270" s="13"/>
      <c r="J270" s="131"/>
      <c r="K270" s="14"/>
      <c r="L270" s="15"/>
    </row>
    <row r="271" spans="2:12" ht="14.25" customHeight="1" x14ac:dyDescent="0.2">
      <c r="B271" s="11"/>
      <c r="C271" s="100"/>
      <c r="D271" s="12"/>
      <c r="E271" s="243" t="s">
        <v>124</v>
      </c>
      <c r="F271" s="246"/>
      <c r="G271" s="111"/>
      <c r="H271" s="20"/>
      <c r="I271" s="13"/>
      <c r="J271" s="131"/>
      <c r="K271" s="14"/>
      <c r="L271" s="15"/>
    </row>
    <row r="272" spans="2:12" ht="14.25" customHeight="1" x14ac:dyDescent="0.2">
      <c r="B272" s="11"/>
      <c r="C272" s="100"/>
      <c r="D272" s="12"/>
      <c r="E272" s="243" t="s">
        <v>15</v>
      </c>
      <c r="F272" s="246"/>
      <c r="G272" s="111"/>
      <c r="H272" s="20"/>
      <c r="I272" s="13"/>
      <c r="J272" s="131"/>
      <c r="K272" s="14"/>
      <c r="L272" s="15"/>
    </row>
    <row r="273" spans="2:12" ht="14.25" customHeight="1" x14ac:dyDescent="0.2">
      <c r="B273" s="11"/>
      <c r="C273" s="100"/>
      <c r="D273" s="12"/>
      <c r="E273" s="243" t="s">
        <v>16</v>
      </c>
      <c r="F273" s="246"/>
      <c r="G273" s="111" t="s">
        <v>8</v>
      </c>
      <c r="H273" s="20"/>
      <c r="I273" s="13"/>
      <c r="J273" s="131"/>
      <c r="K273" s="14"/>
      <c r="L273" s="15"/>
    </row>
    <row r="274" spans="2:12" ht="14.25" customHeight="1" x14ac:dyDescent="0.2">
      <c r="B274" s="11"/>
      <c r="C274" s="100" t="s">
        <v>466</v>
      </c>
      <c r="D274" s="12"/>
      <c r="E274" s="238" t="s">
        <v>69</v>
      </c>
      <c r="F274" s="247"/>
      <c r="G274" s="39" t="s">
        <v>17</v>
      </c>
      <c r="H274" s="20"/>
      <c r="I274" s="13"/>
      <c r="J274" s="131"/>
      <c r="K274" s="14"/>
      <c r="L274" s="15"/>
    </row>
    <row r="275" spans="2:12" ht="14.25" customHeight="1" x14ac:dyDescent="0.2">
      <c r="B275" s="11"/>
      <c r="C275" s="12"/>
      <c r="D275" s="12"/>
      <c r="E275" s="243" t="s">
        <v>19</v>
      </c>
      <c r="F275" s="246"/>
      <c r="G275" s="111"/>
      <c r="H275" s="20"/>
      <c r="I275" s="13"/>
      <c r="J275" s="131"/>
      <c r="K275" s="14"/>
      <c r="L275" s="15"/>
    </row>
    <row r="276" spans="2:12" ht="14.25" customHeight="1" x14ac:dyDescent="0.2">
      <c r="B276" s="11"/>
      <c r="C276" s="12"/>
      <c r="D276" s="12"/>
      <c r="E276" s="240" t="s">
        <v>441</v>
      </c>
      <c r="F276" s="241"/>
      <c r="G276" s="111"/>
      <c r="H276" s="20"/>
      <c r="I276" s="13"/>
      <c r="J276" s="131"/>
      <c r="K276" s="14"/>
      <c r="L276" s="15"/>
    </row>
    <row r="277" spans="2:12" ht="14.25" customHeight="1" x14ac:dyDescent="0.2">
      <c r="B277" s="11"/>
      <c r="C277" s="12"/>
      <c r="D277" s="12"/>
      <c r="E277" s="244" t="s">
        <v>162</v>
      </c>
      <c r="F277" s="242"/>
      <c r="G277" s="111"/>
      <c r="H277" s="20"/>
      <c r="I277" s="13"/>
      <c r="J277" s="131"/>
      <c r="K277" s="14"/>
      <c r="L277" s="15"/>
    </row>
    <row r="278" spans="2:12" ht="14.25" customHeight="1" x14ac:dyDescent="0.2">
      <c r="B278" s="11"/>
      <c r="C278" s="119" t="s">
        <v>467</v>
      </c>
      <c r="D278" s="108"/>
      <c r="E278" s="282" t="s">
        <v>68</v>
      </c>
      <c r="F278" s="284"/>
      <c r="G278" s="109"/>
      <c r="H278" s="110"/>
      <c r="I278" s="58"/>
      <c r="J278" s="135"/>
      <c r="K278" s="212"/>
      <c r="L278" s="15"/>
    </row>
    <row r="279" spans="2:12" ht="14.25" customHeight="1" x14ac:dyDescent="0.2">
      <c r="B279" s="11"/>
      <c r="C279" s="12"/>
      <c r="D279" s="12"/>
      <c r="E279" s="240" t="s">
        <v>441</v>
      </c>
      <c r="F279" s="241"/>
      <c r="G279" s="39" t="s">
        <v>17</v>
      </c>
      <c r="H279" s="120"/>
      <c r="I279" s="58"/>
      <c r="J279" s="135"/>
      <c r="K279" s="212"/>
      <c r="L279" s="15"/>
    </row>
    <row r="280" spans="2:12" ht="14.25" customHeight="1" x14ac:dyDescent="0.2">
      <c r="B280" s="11"/>
      <c r="C280" s="12"/>
      <c r="D280" s="12"/>
      <c r="E280" s="244" t="s">
        <v>468</v>
      </c>
      <c r="F280" s="242"/>
      <c r="G280" s="111"/>
      <c r="H280" s="120"/>
      <c r="I280" s="58"/>
      <c r="J280" s="135"/>
      <c r="K280" s="212"/>
      <c r="L280" s="15"/>
    </row>
    <row r="281" spans="2:12" ht="14.25" customHeight="1" x14ac:dyDescent="0.2">
      <c r="B281" s="11"/>
      <c r="C281" s="12"/>
      <c r="D281" s="12"/>
      <c r="E281" s="243" t="s">
        <v>125</v>
      </c>
      <c r="F281" s="246"/>
      <c r="G281" s="111"/>
      <c r="H281" s="120"/>
      <c r="I281" s="58"/>
      <c r="J281" s="135"/>
      <c r="K281" s="212"/>
      <c r="L281" s="15"/>
    </row>
    <row r="282" spans="2:12" ht="14.25" customHeight="1" x14ac:dyDescent="0.2">
      <c r="B282" s="11"/>
      <c r="C282" s="12"/>
      <c r="D282" s="12"/>
      <c r="E282" s="243" t="s">
        <v>126</v>
      </c>
      <c r="F282" s="246"/>
      <c r="G282" s="111"/>
      <c r="H282" s="120"/>
      <c r="I282" s="58"/>
      <c r="J282" s="135"/>
      <c r="K282" s="212"/>
      <c r="L282" s="15"/>
    </row>
    <row r="283" spans="2:12" ht="14.25" customHeight="1" x14ac:dyDescent="0.2">
      <c r="B283" s="11"/>
      <c r="C283" s="12"/>
      <c r="D283" s="12"/>
      <c r="E283" s="243" t="s">
        <v>127</v>
      </c>
      <c r="F283" s="246"/>
      <c r="G283" s="111"/>
      <c r="H283" s="120"/>
      <c r="I283" s="58"/>
      <c r="J283" s="135"/>
      <c r="K283" s="212"/>
      <c r="L283" s="15"/>
    </row>
    <row r="284" spans="2:12" ht="14.25" customHeight="1" x14ac:dyDescent="0.2">
      <c r="B284" s="11"/>
      <c r="C284" s="12"/>
      <c r="D284" s="12"/>
      <c r="E284" s="238" t="s">
        <v>128</v>
      </c>
      <c r="F284" s="246"/>
      <c r="G284" s="111" t="s">
        <v>17</v>
      </c>
      <c r="H284" s="120"/>
      <c r="I284" s="58"/>
      <c r="J284" s="135"/>
      <c r="K284" s="212"/>
      <c r="L284" s="15"/>
    </row>
    <row r="285" spans="2:12" ht="14.25" customHeight="1" x14ac:dyDescent="0.2">
      <c r="B285" s="11"/>
      <c r="C285" s="12"/>
      <c r="D285" s="12"/>
      <c r="E285" s="243" t="s">
        <v>129</v>
      </c>
      <c r="F285" s="246"/>
      <c r="G285" s="111" t="s">
        <v>8</v>
      </c>
      <c r="H285" s="120"/>
      <c r="I285" s="58"/>
      <c r="J285" s="135"/>
      <c r="K285" s="212"/>
      <c r="L285" s="15"/>
    </row>
    <row r="286" spans="2:12" ht="14.25" customHeight="1" x14ac:dyDescent="0.2">
      <c r="B286" s="11"/>
      <c r="C286" s="12"/>
      <c r="D286" s="12"/>
      <c r="E286" s="243" t="s">
        <v>130</v>
      </c>
      <c r="F286" s="246"/>
      <c r="G286" s="111"/>
      <c r="H286" s="120"/>
      <c r="I286" s="58"/>
      <c r="J286" s="135"/>
      <c r="K286" s="212"/>
      <c r="L286" s="15"/>
    </row>
    <row r="287" spans="2:12" ht="14.25" customHeight="1" x14ac:dyDescent="0.2">
      <c r="B287" s="11"/>
      <c r="C287" s="12"/>
      <c r="D287" s="12"/>
      <c r="E287" s="243" t="s">
        <v>15</v>
      </c>
      <c r="F287" s="246"/>
      <c r="G287" s="111"/>
      <c r="H287" s="120"/>
      <c r="I287" s="58"/>
      <c r="J287" s="135"/>
      <c r="K287" s="212"/>
      <c r="L287" s="15"/>
    </row>
    <row r="288" spans="2:12" ht="14.25" customHeight="1" x14ac:dyDescent="0.2">
      <c r="B288" s="11"/>
      <c r="C288" s="12"/>
      <c r="D288" s="12"/>
      <c r="E288" s="243" t="s">
        <v>16</v>
      </c>
      <c r="F288" s="246"/>
      <c r="G288" s="111"/>
      <c r="H288" s="120"/>
      <c r="I288" s="58"/>
      <c r="J288" s="135"/>
      <c r="K288" s="212"/>
      <c r="L288" s="15"/>
    </row>
    <row r="289" spans="1:12" ht="14.25" customHeight="1" x14ac:dyDescent="0.2">
      <c r="B289" s="11"/>
      <c r="C289" s="12"/>
      <c r="D289" s="12"/>
      <c r="E289" s="238" t="s">
        <v>128</v>
      </c>
      <c r="F289" s="246"/>
      <c r="G289" s="111" t="s">
        <v>17</v>
      </c>
      <c r="H289" s="120"/>
      <c r="I289" s="58"/>
      <c r="J289" s="135"/>
      <c r="K289" s="212"/>
      <c r="L289" s="15"/>
    </row>
    <row r="290" spans="1:12" ht="14.25" customHeight="1" x14ac:dyDescent="0.2">
      <c r="B290" s="11"/>
      <c r="C290" s="12"/>
      <c r="D290" s="12"/>
      <c r="E290" s="243" t="s">
        <v>131</v>
      </c>
      <c r="F290" s="246"/>
      <c r="G290" s="111" t="s">
        <v>8</v>
      </c>
      <c r="H290" s="120"/>
      <c r="I290" s="58"/>
      <c r="J290" s="135"/>
      <c r="K290" s="212"/>
      <c r="L290" s="15"/>
    </row>
    <row r="291" spans="1:12" ht="14.25" customHeight="1" x14ac:dyDescent="0.2">
      <c r="B291" s="11"/>
      <c r="C291" s="12"/>
      <c r="D291" s="12"/>
      <c r="E291" s="243" t="s">
        <v>132</v>
      </c>
      <c r="F291" s="246"/>
      <c r="G291" s="111"/>
      <c r="H291" s="120"/>
      <c r="I291" s="58"/>
      <c r="J291" s="135"/>
      <c r="K291" s="212"/>
      <c r="L291" s="15"/>
    </row>
    <row r="292" spans="1:12" ht="18" customHeight="1" x14ac:dyDescent="0.2">
      <c r="A292" s="2"/>
      <c r="B292" s="203"/>
      <c r="C292" s="204"/>
      <c r="D292" s="4"/>
      <c r="E292" s="56" t="s">
        <v>449</v>
      </c>
      <c r="F292" s="60"/>
      <c r="G292" s="55"/>
      <c r="H292" s="28"/>
      <c r="I292" s="29"/>
      <c r="J292" s="132"/>
      <c r="K292" s="14"/>
      <c r="L292" s="15"/>
    </row>
    <row r="293" spans="1:12" ht="18" customHeight="1" x14ac:dyDescent="0.2">
      <c r="A293" s="2"/>
      <c r="B293" s="5"/>
      <c r="C293" s="127" t="s">
        <v>444</v>
      </c>
      <c r="D293" s="12"/>
      <c r="E293" s="240" t="s">
        <v>445</v>
      </c>
      <c r="F293" s="253"/>
      <c r="G293" s="53"/>
      <c r="H293" s="19"/>
      <c r="I293" s="8"/>
      <c r="J293" s="130"/>
      <c r="K293" s="9"/>
      <c r="L293" s="10"/>
    </row>
    <row r="294" spans="1:12" ht="14.25" customHeight="1" x14ac:dyDescent="0.2">
      <c r="B294" s="11"/>
      <c r="C294" s="100" t="s">
        <v>60</v>
      </c>
      <c r="D294" s="12"/>
      <c r="E294" s="248" t="s">
        <v>59</v>
      </c>
      <c r="F294" s="250"/>
      <c r="G294" s="39"/>
      <c r="H294" s="20"/>
      <c r="I294" s="13"/>
      <c r="J294" s="131"/>
      <c r="K294" s="14"/>
      <c r="L294" s="15"/>
    </row>
    <row r="295" spans="1:12" ht="14.25" customHeight="1" x14ac:dyDescent="0.2">
      <c r="B295" s="11"/>
      <c r="C295" s="12"/>
      <c r="D295" s="12"/>
      <c r="E295" s="243" t="s">
        <v>198</v>
      </c>
      <c r="F295" s="246"/>
      <c r="G295" s="111"/>
      <c r="H295" s="20"/>
      <c r="I295" s="13"/>
      <c r="J295" s="131"/>
      <c r="K295" s="14"/>
      <c r="L295" s="15"/>
    </row>
    <row r="296" spans="1:12" ht="14.25" customHeight="1" x14ac:dyDescent="0.2">
      <c r="B296" s="11"/>
      <c r="C296" s="12"/>
      <c r="D296" s="12"/>
      <c r="E296" s="243" t="s">
        <v>199</v>
      </c>
      <c r="F296" s="246"/>
      <c r="G296" s="111"/>
      <c r="H296" s="20"/>
      <c r="I296" s="13"/>
      <c r="J296" s="131"/>
      <c r="K296" s="14"/>
      <c r="L296" s="15"/>
    </row>
    <row r="297" spans="1:12" ht="14.25" customHeight="1" x14ac:dyDescent="0.2">
      <c r="B297" s="11"/>
      <c r="C297" s="12"/>
      <c r="D297" s="12"/>
      <c r="E297" s="243" t="s">
        <v>110</v>
      </c>
      <c r="F297" s="246"/>
      <c r="G297" s="111" t="s">
        <v>17</v>
      </c>
      <c r="H297" s="20"/>
      <c r="I297" s="13"/>
      <c r="J297" s="131"/>
      <c r="K297" s="14"/>
      <c r="L297" s="15"/>
    </row>
    <row r="298" spans="1:12" ht="14.25" customHeight="1" x14ac:dyDescent="0.2">
      <c r="B298" s="11"/>
      <c r="C298" s="100" t="s">
        <v>61</v>
      </c>
      <c r="D298" s="12"/>
      <c r="E298" s="248" t="s">
        <v>485</v>
      </c>
      <c r="F298" s="250"/>
      <c r="G298" s="39"/>
      <c r="H298" s="20"/>
      <c r="I298" s="13"/>
      <c r="J298" s="131"/>
      <c r="K298" s="14"/>
      <c r="L298" s="15"/>
    </row>
    <row r="299" spans="1:12" ht="14.25" customHeight="1" x14ac:dyDescent="0.2">
      <c r="B299" s="11"/>
      <c r="C299" s="100"/>
      <c r="D299" s="12"/>
      <c r="E299" s="240" t="s">
        <v>160</v>
      </c>
      <c r="F299" s="242"/>
      <c r="G299" s="111"/>
      <c r="H299" s="20"/>
      <c r="I299" s="13"/>
      <c r="J299" s="131"/>
      <c r="K299" s="14"/>
      <c r="L299" s="15"/>
    </row>
    <row r="300" spans="1:12" ht="14.25" customHeight="1" x14ac:dyDescent="0.2">
      <c r="B300" s="11"/>
      <c r="C300" s="100"/>
      <c r="D300" s="12"/>
      <c r="E300" s="243" t="s">
        <v>16</v>
      </c>
      <c r="F300" s="246"/>
      <c r="G300" s="111"/>
      <c r="H300" s="20"/>
      <c r="I300" s="13"/>
      <c r="J300" s="131"/>
      <c r="K300" s="14"/>
      <c r="L300" s="15"/>
    </row>
    <row r="301" spans="1:12" ht="14.25" customHeight="1" x14ac:dyDescent="0.2">
      <c r="B301" s="11"/>
      <c r="C301" s="100" t="s">
        <v>62</v>
      </c>
      <c r="D301" s="12"/>
      <c r="E301" s="248" t="s">
        <v>338</v>
      </c>
      <c r="F301" s="250"/>
      <c r="G301" s="111" t="s">
        <v>8</v>
      </c>
      <c r="H301" s="20"/>
      <c r="I301" s="13"/>
      <c r="J301" s="131"/>
      <c r="K301" s="14"/>
      <c r="L301" s="15"/>
    </row>
    <row r="302" spans="1:12" ht="14.25" customHeight="1" x14ac:dyDescent="0.2">
      <c r="B302" s="11"/>
      <c r="C302" s="100"/>
      <c r="D302" s="12"/>
      <c r="E302" s="240" t="s">
        <v>160</v>
      </c>
      <c r="F302" s="242"/>
      <c r="G302" s="111"/>
      <c r="H302" s="20"/>
      <c r="I302" s="13"/>
      <c r="J302" s="131"/>
      <c r="K302" s="14"/>
      <c r="L302" s="15"/>
    </row>
    <row r="303" spans="1:12" ht="14.25" customHeight="1" x14ac:dyDescent="0.2">
      <c r="B303" s="11"/>
      <c r="C303" s="100"/>
      <c r="D303" s="12"/>
      <c r="E303" s="243" t="s">
        <v>16</v>
      </c>
      <c r="F303" s="246"/>
      <c r="G303" s="111"/>
      <c r="H303" s="20"/>
      <c r="I303" s="13"/>
      <c r="J303" s="131"/>
      <c r="K303" s="14"/>
      <c r="L303" s="15"/>
    </row>
    <row r="304" spans="1:12" ht="14.25" customHeight="1" x14ac:dyDescent="0.2">
      <c r="B304" s="11"/>
      <c r="C304" s="100" t="s">
        <v>63</v>
      </c>
      <c r="D304" s="12"/>
      <c r="E304" s="248" t="s">
        <v>339</v>
      </c>
      <c r="F304" s="250"/>
      <c r="G304" s="111" t="s">
        <v>8</v>
      </c>
      <c r="H304" s="20"/>
      <c r="I304" s="13"/>
      <c r="J304" s="131"/>
      <c r="K304" s="14"/>
      <c r="L304" s="15"/>
    </row>
    <row r="305" spans="2:12" ht="14.25" customHeight="1" x14ac:dyDescent="0.2">
      <c r="B305" s="11"/>
      <c r="C305" s="100" t="s">
        <v>103</v>
      </c>
      <c r="D305" s="12"/>
      <c r="E305" s="174" t="s">
        <v>340</v>
      </c>
      <c r="F305" s="80"/>
      <c r="G305" s="111" t="s">
        <v>17</v>
      </c>
      <c r="H305" s="20"/>
      <c r="I305" s="13"/>
      <c r="J305" s="131"/>
      <c r="K305" s="14"/>
      <c r="L305" s="15"/>
    </row>
    <row r="306" spans="2:12" ht="14.25" customHeight="1" x14ac:dyDescent="0.2">
      <c r="B306" s="11"/>
      <c r="C306" s="100"/>
      <c r="D306" s="12"/>
      <c r="E306" s="240" t="s">
        <v>441</v>
      </c>
      <c r="F306" s="242"/>
      <c r="G306" s="111"/>
      <c r="H306" s="20"/>
      <c r="I306" s="13"/>
      <c r="J306" s="131"/>
      <c r="K306" s="14"/>
      <c r="L306" s="15"/>
    </row>
    <row r="307" spans="2:12" ht="14.25" customHeight="1" x14ac:dyDescent="0.2">
      <c r="B307" s="11"/>
      <c r="C307" s="100"/>
      <c r="D307" s="12"/>
      <c r="E307" s="244" t="s">
        <v>402</v>
      </c>
      <c r="F307" s="242"/>
      <c r="G307" s="111"/>
      <c r="H307" s="20"/>
      <c r="I307" s="13"/>
      <c r="J307" s="131"/>
      <c r="K307" s="14"/>
      <c r="L307" s="15"/>
    </row>
    <row r="308" spans="2:12" ht="14.25" customHeight="1" x14ac:dyDescent="0.2">
      <c r="B308" s="11"/>
      <c r="C308" s="100" t="s">
        <v>486</v>
      </c>
      <c r="D308" s="12"/>
      <c r="E308" s="238" t="s">
        <v>487</v>
      </c>
      <c r="F308" s="239"/>
      <c r="G308" s="111" t="s">
        <v>17</v>
      </c>
      <c r="H308" s="20"/>
      <c r="I308" s="13"/>
      <c r="J308" s="131"/>
      <c r="K308" s="14"/>
      <c r="L308" s="15"/>
    </row>
    <row r="309" spans="2:12" ht="14.25" customHeight="1" x14ac:dyDescent="0.2">
      <c r="B309" s="11"/>
      <c r="C309" s="100"/>
      <c r="D309" s="12"/>
      <c r="E309" s="240" t="s">
        <v>441</v>
      </c>
      <c r="F309" s="241"/>
      <c r="G309" s="111"/>
      <c r="H309" s="20"/>
      <c r="I309" s="13"/>
      <c r="J309" s="131"/>
      <c r="K309" s="14"/>
      <c r="L309" s="15"/>
    </row>
    <row r="310" spans="2:12" ht="14.25" customHeight="1" x14ac:dyDescent="0.2">
      <c r="B310" s="11"/>
      <c r="C310" s="100"/>
      <c r="D310" s="12"/>
      <c r="E310" s="240" t="s">
        <v>16</v>
      </c>
      <c r="F310" s="242"/>
      <c r="G310" s="111"/>
      <c r="H310" s="20"/>
      <c r="I310" s="13"/>
      <c r="J310" s="131"/>
      <c r="K310" s="14"/>
      <c r="L310" s="15"/>
    </row>
    <row r="311" spans="2:12" ht="14.25" customHeight="1" x14ac:dyDescent="0.2">
      <c r="B311" s="11"/>
      <c r="C311" s="100" t="s">
        <v>406</v>
      </c>
      <c r="D311" s="12"/>
      <c r="E311" s="243" t="s">
        <v>341</v>
      </c>
      <c r="F311" s="239"/>
      <c r="G311" s="111" t="s">
        <v>17</v>
      </c>
      <c r="H311" s="20"/>
      <c r="I311" s="13"/>
      <c r="J311" s="131"/>
      <c r="K311" s="14"/>
      <c r="L311" s="15"/>
    </row>
    <row r="312" spans="2:12" ht="14.25" customHeight="1" x14ac:dyDescent="0.2">
      <c r="B312" s="11"/>
      <c r="C312" s="100"/>
      <c r="D312" s="12"/>
      <c r="E312" s="240" t="s">
        <v>441</v>
      </c>
      <c r="F312" s="241"/>
      <c r="G312" s="111"/>
      <c r="H312" s="20"/>
      <c r="I312" s="13"/>
      <c r="J312" s="131"/>
      <c r="K312" s="14"/>
      <c r="L312" s="15"/>
    </row>
    <row r="313" spans="2:12" ht="14.25" customHeight="1" x14ac:dyDescent="0.2">
      <c r="B313" s="11"/>
      <c r="C313" s="100"/>
      <c r="D313" s="12"/>
      <c r="E313" s="244" t="s">
        <v>403</v>
      </c>
      <c r="F313" s="242"/>
      <c r="G313" s="111"/>
      <c r="H313" s="20"/>
      <c r="I313" s="13"/>
      <c r="J313" s="131"/>
      <c r="K313" s="14"/>
      <c r="L313" s="15"/>
    </row>
    <row r="314" spans="2:12" ht="14.25" customHeight="1" x14ac:dyDescent="0.2">
      <c r="B314" s="11"/>
      <c r="C314" s="100" t="s">
        <v>342</v>
      </c>
      <c r="D314" s="12"/>
      <c r="E314" s="243" t="s">
        <v>404</v>
      </c>
      <c r="F314" s="239"/>
      <c r="G314" s="111" t="s">
        <v>8</v>
      </c>
      <c r="H314" s="20"/>
      <c r="I314" s="13"/>
      <c r="J314" s="131"/>
      <c r="K314" s="14"/>
      <c r="L314" s="15"/>
    </row>
    <row r="315" spans="2:12" ht="14.25" customHeight="1" x14ac:dyDescent="0.2">
      <c r="B315" s="11"/>
      <c r="C315" s="100"/>
      <c r="D315" s="12"/>
      <c r="E315" s="240" t="s">
        <v>441</v>
      </c>
      <c r="F315" s="241"/>
      <c r="G315" s="111"/>
      <c r="H315" s="20"/>
      <c r="I315" s="13"/>
      <c r="J315" s="131"/>
      <c r="K315" s="14"/>
      <c r="L315" s="15"/>
    </row>
    <row r="316" spans="2:12" ht="14.25" customHeight="1" x14ac:dyDescent="0.2">
      <c r="B316" s="11"/>
      <c r="C316" s="100"/>
      <c r="D316" s="12"/>
      <c r="E316" s="244" t="s">
        <v>405</v>
      </c>
      <c r="F316" s="242"/>
      <c r="G316" s="111"/>
      <c r="H316" s="20"/>
      <c r="I316" s="13"/>
      <c r="J316" s="131"/>
      <c r="K316" s="14"/>
      <c r="L316" s="15"/>
    </row>
    <row r="317" spans="2:12" ht="14.25" customHeight="1" x14ac:dyDescent="0.2">
      <c r="B317" s="11"/>
      <c r="C317" s="100" t="s">
        <v>64</v>
      </c>
      <c r="D317" s="12"/>
      <c r="E317" s="248" t="s">
        <v>66</v>
      </c>
      <c r="F317" s="249"/>
      <c r="G317" s="39" t="s">
        <v>17</v>
      </c>
      <c r="H317" s="20"/>
      <c r="I317" s="13"/>
      <c r="J317" s="131"/>
      <c r="K317" s="14"/>
      <c r="L317" s="15"/>
    </row>
    <row r="318" spans="2:12" ht="14.25" customHeight="1" x14ac:dyDescent="0.2">
      <c r="B318" s="11"/>
      <c r="C318" s="100"/>
      <c r="D318" s="12"/>
      <c r="E318" s="243" t="s">
        <v>18</v>
      </c>
      <c r="F318" s="246"/>
      <c r="G318" s="111"/>
      <c r="H318" s="20"/>
      <c r="I318" s="13"/>
      <c r="J318" s="131"/>
      <c r="K318" s="14"/>
      <c r="L318" s="15"/>
    </row>
    <row r="319" spans="2:12" ht="14.25" customHeight="1" x14ac:dyDescent="0.2">
      <c r="B319" s="11"/>
      <c r="C319" s="100"/>
      <c r="D319" s="12"/>
      <c r="E319" s="240" t="s">
        <v>441</v>
      </c>
      <c r="F319" s="241"/>
      <c r="G319" s="111"/>
      <c r="H319" s="20"/>
      <c r="I319" s="13"/>
      <c r="J319" s="131"/>
      <c r="K319" s="14"/>
      <c r="L319" s="15"/>
    </row>
    <row r="320" spans="2:12" ht="14.25" customHeight="1" x14ac:dyDescent="0.2">
      <c r="B320" s="11"/>
      <c r="C320" s="100"/>
      <c r="D320" s="12"/>
      <c r="E320" s="244" t="s">
        <v>161</v>
      </c>
      <c r="F320" s="242"/>
      <c r="G320" s="111"/>
      <c r="H320" s="20"/>
      <c r="I320" s="13"/>
      <c r="J320" s="131"/>
      <c r="K320" s="14"/>
      <c r="L320" s="15"/>
    </row>
    <row r="321" spans="2:12" ht="14.25" customHeight="1" x14ac:dyDescent="0.2">
      <c r="B321" s="11"/>
      <c r="C321" s="100"/>
      <c r="D321" s="12"/>
      <c r="E321" s="243" t="s">
        <v>113</v>
      </c>
      <c r="F321" s="246"/>
      <c r="G321" s="39" t="s">
        <v>25</v>
      </c>
      <c r="H321" s="20"/>
      <c r="I321" s="13"/>
      <c r="J321" s="131"/>
      <c r="K321" s="14"/>
      <c r="L321" s="15"/>
    </row>
    <row r="322" spans="2:12" ht="14.25" customHeight="1" x14ac:dyDescent="0.2">
      <c r="B322" s="11"/>
      <c r="C322" s="100" t="s">
        <v>337</v>
      </c>
      <c r="D322" s="12"/>
      <c r="E322" s="238" t="s">
        <v>67</v>
      </c>
      <c r="F322" s="246"/>
      <c r="G322" s="39"/>
      <c r="H322" s="20"/>
      <c r="I322" s="13"/>
      <c r="J322" s="131"/>
      <c r="K322" s="14"/>
      <c r="L322" s="15"/>
    </row>
    <row r="323" spans="2:12" ht="14.25" customHeight="1" x14ac:dyDescent="0.2">
      <c r="B323" s="11"/>
      <c r="C323" s="100"/>
      <c r="D323" s="12"/>
      <c r="E323" s="243" t="s">
        <v>113</v>
      </c>
      <c r="F323" s="246"/>
      <c r="G323" s="39" t="s">
        <v>25</v>
      </c>
      <c r="H323" s="20"/>
      <c r="I323" s="13"/>
      <c r="J323" s="131"/>
      <c r="K323" s="14"/>
      <c r="L323" s="15"/>
    </row>
    <row r="324" spans="2:12" ht="14.25" customHeight="1" x14ac:dyDescent="0.2">
      <c r="B324" s="11"/>
      <c r="C324" s="100"/>
      <c r="D324" s="12"/>
      <c r="E324" s="243" t="s">
        <v>114</v>
      </c>
      <c r="F324" s="246"/>
      <c r="G324" s="39" t="s">
        <v>25</v>
      </c>
      <c r="H324" s="20"/>
      <c r="I324" s="13"/>
      <c r="J324" s="131"/>
      <c r="K324" s="14"/>
      <c r="L324" s="15"/>
    </row>
    <row r="325" spans="2:12" ht="14.25" customHeight="1" x14ac:dyDescent="0.2">
      <c r="B325" s="11"/>
      <c r="C325" s="100"/>
      <c r="D325" s="12"/>
      <c r="E325" s="238" t="s">
        <v>115</v>
      </c>
      <c r="F325" s="246"/>
      <c r="G325" s="39" t="s">
        <v>25</v>
      </c>
      <c r="H325" s="20"/>
      <c r="I325" s="13"/>
      <c r="J325" s="131"/>
      <c r="K325" s="14"/>
      <c r="L325" s="15"/>
    </row>
    <row r="326" spans="2:12" ht="14.25" customHeight="1" x14ac:dyDescent="0.2">
      <c r="B326" s="11"/>
      <c r="C326" s="100"/>
      <c r="D326" s="12"/>
      <c r="E326" s="243" t="s">
        <v>116</v>
      </c>
      <c r="F326" s="246"/>
      <c r="G326" s="39" t="s">
        <v>25</v>
      </c>
      <c r="H326" s="20"/>
      <c r="I326" s="13"/>
      <c r="J326" s="131"/>
      <c r="K326" s="14"/>
      <c r="L326" s="15"/>
    </row>
    <row r="327" spans="2:12" ht="14.25" customHeight="1" x14ac:dyDescent="0.2">
      <c r="B327" s="11"/>
      <c r="C327" s="100"/>
      <c r="D327" s="12"/>
      <c r="E327" s="243" t="s">
        <v>117</v>
      </c>
      <c r="F327" s="246"/>
      <c r="G327" s="39" t="s">
        <v>25</v>
      </c>
      <c r="H327" s="20"/>
      <c r="I327" s="13"/>
      <c r="J327" s="131"/>
      <c r="K327" s="14"/>
      <c r="L327" s="15"/>
    </row>
    <row r="328" spans="2:12" ht="14.25" customHeight="1" x14ac:dyDescent="0.2">
      <c r="B328" s="11"/>
      <c r="C328" s="100"/>
      <c r="D328" s="12"/>
      <c r="E328" s="243" t="s">
        <v>118</v>
      </c>
      <c r="F328" s="246"/>
      <c r="G328" s="39" t="s">
        <v>25</v>
      </c>
      <c r="H328" s="20"/>
      <c r="I328" s="13"/>
      <c r="J328" s="131"/>
      <c r="K328" s="14"/>
      <c r="L328" s="15"/>
    </row>
    <row r="329" spans="2:12" ht="14.25" customHeight="1" x14ac:dyDescent="0.2">
      <c r="B329" s="11"/>
      <c r="C329" s="100"/>
      <c r="D329" s="12"/>
      <c r="E329" s="238" t="s">
        <v>119</v>
      </c>
      <c r="F329" s="246"/>
      <c r="G329" s="39" t="s">
        <v>25</v>
      </c>
      <c r="H329" s="20"/>
      <c r="I329" s="13"/>
      <c r="J329" s="131"/>
      <c r="K329" s="14"/>
      <c r="L329" s="15"/>
    </row>
    <row r="330" spans="2:12" ht="14.25" customHeight="1" x14ac:dyDescent="0.2">
      <c r="B330" s="11"/>
      <c r="C330" s="100"/>
      <c r="D330" s="12"/>
      <c r="E330" s="243" t="s">
        <v>120</v>
      </c>
      <c r="F330" s="246"/>
      <c r="G330" s="39" t="s">
        <v>25</v>
      </c>
      <c r="H330" s="20"/>
      <c r="I330" s="13"/>
      <c r="J330" s="131"/>
      <c r="K330" s="14"/>
      <c r="L330" s="15"/>
    </row>
    <row r="331" spans="2:12" ht="14.25" customHeight="1" x14ac:dyDescent="0.2">
      <c r="B331" s="11"/>
      <c r="C331" s="100"/>
      <c r="D331" s="12"/>
      <c r="E331" s="238" t="s">
        <v>121</v>
      </c>
      <c r="F331" s="246"/>
      <c r="G331" s="39" t="s">
        <v>25</v>
      </c>
      <c r="H331" s="20"/>
      <c r="I331" s="13"/>
      <c r="J331" s="131"/>
      <c r="K331" s="14"/>
      <c r="L331" s="15"/>
    </row>
    <row r="332" spans="2:12" ht="14.25" customHeight="1" x14ac:dyDescent="0.2">
      <c r="B332" s="11"/>
      <c r="C332" s="100"/>
      <c r="D332" s="12"/>
      <c r="E332" s="238" t="s">
        <v>122</v>
      </c>
      <c r="F332" s="246"/>
      <c r="G332" s="39" t="s">
        <v>25</v>
      </c>
      <c r="H332" s="20"/>
      <c r="I332" s="13"/>
      <c r="J332" s="131"/>
      <c r="K332" s="14"/>
      <c r="L332" s="15"/>
    </row>
    <row r="333" spans="2:12" ht="14.25" customHeight="1" x14ac:dyDescent="0.2">
      <c r="B333" s="11"/>
      <c r="C333" s="100"/>
      <c r="D333" s="12"/>
      <c r="E333" s="243" t="s">
        <v>123</v>
      </c>
      <c r="F333" s="246"/>
      <c r="G333" s="111" t="s">
        <v>8</v>
      </c>
      <c r="H333" s="20"/>
      <c r="I333" s="13"/>
      <c r="J333" s="131"/>
      <c r="K333" s="14"/>
      <c r="L333" s="15"/>
    </row>
    <row r="334" spans="2:12" ht="14.25" customHeight="1" x14ac:dyDescent="0.2">
      <c r="B334" s="11"/>
      <c r="C334" s="100"/>
      <c r="D334" s="12"/>
      <c r="E334" s="243" t="s">
        <v>124</v>
      </c>
      <c r="F334" s="246"/>
      <c r="G334" s="111"/>
      <c r="H334" s="20"/>
      <c r="I334" s="13"/>
      <c r="J334" s="131"/>
      <c r="K334" s="14"/>
      <c r="L334" s="15"/>
    </row>
    <row r="335" spans="2:12" ht="14.25" customHeight="1" x14ac:dyDescent="0.2">
      <c r="B335" s="11"/>
      <c r="C335" s="100"/>
      <c r="D335" s="12"/>
      <c r="E335" s="243" t="s">
        <v>15</v>
      </c>
      <c r="F335" s="246"/>
      <c r="G335" s="111"/>
      <c r="H335" s="20"/>
      <c r="I335" s="13"/>
      <c r="J335" s="131"/>
      <c r="K335" s="14"/>
      <c r="L335" s="15"/>
    </row>
    <row r="336" spans="2:12" ht="14.25" customHeight="1" x14ac:dyDescent="0.2">
      <c r="B336" s="11"/>
      <c r="C336" s="100"/>
      <c r="D336" s="12"/>
      <c r="E336" s="243" t="s">
        <v>16</v>
      </c>
      <c r="F336" s="246"/>
      <c r="G336" s="111" t="s">
        <v>8</v>
      </c>
      <c r="H336" s="20"/>
      <c r="I336" s="13"/>
      <c r="J336" s="131"/>
      <c r="K336" s="14"/>
      <c r="L336" s="15"/>
    </row>
    <row r="337" spans="2:12" ht="14.25" customHeight="1" x14ac:dyDescent="0.2">
      <c r="B337" s="11"/>
      <c r="C337" s="100" t="s">
        <v>343</v>
      </c>
      <c r="D337" s="12"/>
      <c r="E337" s="238" t="s">
        <v>69</v>
      </c>
      <c r="F337" s="247"/>
      <c r="G337" s="39" t="s">
        <v>17</v>
      </c>
      <c r="H337" s="20"/>
      <c r="I337" s="13"/>
      <c r="J337" s="131"/>
      <c r="K337" s="14"/>
      <c r="L337" s="15"/>
    </row>
    <row r="338" spans="2:12" ht="14.25" customHeight="1" x14ac:dyDescent="0.2">
      <c r="B338" s="11"/>
      <c r="C338" s="12"/>
      <c r="D338" s="12"/>
      <c r="E338" s="243" t="s">
        <v>19</v>
      </c>
      <c r="F338" s="246"/>
      <c r="G338" s="111"/>
      <c r="H338" s="20"/>
      <c r="I338" s="13"/>
      <c r="J338" s="131"/>
      <c r="K338" s="14"/>
      <c r="L338" s="15"/>
    </row>
    <row r="339" spans="2:12" ht="14.25" customHeight="1" x14ac:dyDescent="0.2">
      <c r="B339" s="11"/>
      <c r="C339" s="12"/>
      <c r="D339" s="12"/>
      <c r="E339" s="240" t="s">
        <v>441</v>
      </c>
      <c r="F339" s="241"/>
      <c r="G339" s="111"/>
      <c r="H339" s="20"/>
      <c r="I339" s="13"/>
      <c r="J339" s="131"/>
      <c r="K339" s="14"/>
      <c r="L339" s="15"/>
    </row>
    <row r="340" spans="2:12" ht="14.25" customHeight="1" x14ac:dyDescent="0.2">
      <c r="B340" s="11"/>
      <c r="C340" s="12"/>
      <c r="D340" s="12"/>
      <c r="E340" s="244" t="s">
        <v>162</v>
      </c>
      <c r="F340" s="242"/>
      <c r="G340" s="111"/>
      <c r="H340" s="20"/>
      <c r="I340" s="13"/>
      <c r="J340" s="131"/>
      <c r="K340" s="14"/>
      <c r="L340" s="15"/>
    </row>
    <row r="341" spans="2:12" ht="14.25" customHeight="1" x14ac:dyDescent="0.2">
      <c r="B341" s="11"/>
      <c r="C341" s="100" t="s">
        <v>345</v>
      </c>
      <c r="D341" s="12"/>
      <c r="E341" s="238" t="s">
        <v>346</v>
      </c>
      <c r="F341" s="247"/>
      <c r="G341" s="39" t="s">
        <v>17</v>
      </c>
      <c r="H341" s="20"/>
      <c r="I341" s="13"/>
      <c r="J341" s="131"/>
      <c r="K341" s="14"/>
      <c r="L341" s="15"/>
    </row>
    <row r="342" spans="2:12" ht="14.25" customHeight="1" x14ac:dyDescent="0.2">
      <c r="B342" s="11"/>
      <c r="C342" s="108"/>
      <c r="D342" s="108"/>
      <c r="E342" s="240" t="s">
        <v>441</v>
      </c>
      <c r="F342" s="241"/>
      <c r="G342" s="189"/>
      <c r="H342" s="110"/>
      <c r="I342" s="13"/>
      <c r="J342" s="190"/>
      <c r="K342" s="191"/>
      <c r="L342" s="15"/>
    </row>
    <row r="343" spans="2:12" ht="14.25" customHeight="1" x14ac:dyDescent="0.2">
      <c r="B343" s="11"/>
      <c r="C343" s="108"/>
      <c r="D343" s="108"/>
      <c r="E343" s="244" t="s">
        <v>407</v>
      </c>
      <c r="F343" s="242"/>
      <c r="G343" s="189"/>
      <c r="H343" s="110"/>
      <c r="I343" s="13"/>
      <c r="J343" s="190"/>
      <c r="K343" s="191"/>
      <c r="L343" s="15"/>
    </row>
    <row r="344" spans="2:12" ht="14.25" customHeight="1" x14ac:dyDescent="0.2">
      <c r="B344" s="11"/>
      <c r="C344" s="119" t="s">
        <v>344</v>
      </c>
      <c r="D344" s="108"/>
      <c r="E344" s="282" t="s">
        <v>68</v>
      </c>
      <c r="F344" s="283"/>
      <c r="G344" s="109"/>
      <c r="H344" s="110"/>
      <c r="I344" s="58"/>
      <c r="J344" s="135"/>
      <c r="K344" s="146"/>
      <c r="L344" s="15"/>
    </row>
    <row r="345" spans="2:12" ht="14.25" customHeight="1" x14ac:dyDescent="0.2">
      <c r="B345" s="11"/>
      <c r="C345" s="12"/>
      <c r="D345" s="12"/>
      <c r="E345" s="240" t="s">
        <v>441</v>
      </c>
      <c r="F345" s="241"/>
      <c r="G345" s="39" t="s">
        <v>17</v>
      </c>
      <c r="H345" s="120"/>
      <c r="I345" s="58"/>
      <c r="J345" s="135"/>
      <c r="K345" s="146"/>
      <c r="L345" s="15"/>
    </row>
    <row r="346" spans="2:12" ht="14.25" customHeight="1" x14ac:dyDescent="0.2">
      <c r="B346" s="11"/>
      <c r="C346" s="12"/>
      <c r="D346" s="12"/>
      <c r="E346" s="244" t="s">
        <v>163</v>
      </c>
      <c r="F346" s="242"/>
      <c r="G346" s="111"/>
      <c r="H346" s="120"/>
      <c r="I346" s="58"/>
      <c r="J346" s="135"/>
      <c r="K346" s="146"/>
      <c r="L346" s="15"/>
    </row>
    <row r="347" spans="2:12" ht="14.25" customHeight="1" x14ac:dyDescent="0.2">
      <c r="B347" s="11"/>
      <c r="C347" s="12"/>
      <c r="D347" s="12"/>
      <c r="E347" s="243" t="s">
        <v>125</v>
      </c>
      <c r="F347" s="246"/>
      <c r="G347" s="111"/>
      <c r="H347" s="120"/>
      <c r="I347" s="58"/>
      <c r="J347" s="135"/>
      <c r="K347" s="146"/>
      <c r="L347" s="15"/>
    </row>
    <row r="348" spans="2:12" ht="14.25" customHeight="1" x14ac:dyDescent="0.2">
      <c r="B348" s="11"/>
      <c r="C348" s="12"/>
      <c r="D348" s="12"/>
      <c r="E348" s="243" t="s">
        <v>126</v>
      </c>
      <c r="F348" s="246"/>
      <c r="G348" s="111"/>
      <c r="H348" s="120"/>
      <c r="I348" s="58"/>
      <c r="J348" s="135"/>
      <c r="K348" s="146"/>
      <c r="L348" s="15"/>
    </row>
    <row r="349" spans="2:12" ht="14.25" customHeight="1" x14ac:dyDescent="0.2">
      <c r="B349" s="11"/>
      <c r="C349" s="12"/>
      <c r="D349" s="12"/>
      <c r="E349" s="243" t="s">
        <v>127</v>
      </c>
      <c r="F349" s="246"/>
      <c r="G349" s="111"/>
      <c r="H349" s="120"/>
      <c r="I349" s="58"/>
      <c r="J349" s="135"/>
      <c r="K349" s="146"/>
      <c r="L349" s="15"/>
    </row>
    <row r="350" spans="2:12" ht="14.25" customHeight="1" x14ac:dyDescent="0.2">
      <c r="B350" s="11"/>
      <c r="C350" s="12"/>
      <c r="D350" s="12"/>
      <c r="E350" s="238" t="s">
        <v>128</v>
      </c>
      <c r="F350" s="246"/>
      <c r="G350" s="111" t="s">
        <v>17</v>
      </c>
      <c r="H350" s="120"/>
      <c r="I350" s="58"/>
      <c r="J350" s="135"/>
      <c r="K350" s="146"/>
      <c r="L350" s="15"/>
    </row>
    <row r="351" spans="2:12" ht="14.25" customHeight="1" x14ac:dyDescent="0.2">
      <c r="B351" s="11"/>
      <c r="C351" s="12"/>
      <c r="D351" s="12"/>
      <c r="E351" s="243" t="s">
        <v>129</v>
      </c>
      <c r="F351" s="246"/>
      <c r="G351" s="111" t="s">
        <v>8</v>
      </c>
      <c r="H351" s="120"/>
      <c r="I351" s="58"/>
      <c r="J351" s="135"/>
      <c r="K351" s="146"/>
      <c r="L351" s="15"/>
    </row>
    <row r="352" spans="2:12" ht="14.25" customHeight="1" x14ac:dyDescent="0.2">
      <c r="B352" s="11"/>
      <c r="C352" s="12"/>
      <c r="D352" s="12"/>
      <c r="E352" s="243" t="s">
        <v>130</v>
      </c>
      <c r="F352" s="246"/>
      <c r="G352" s="111"/>
      <c r="H352" s="120"/>
      <c r="I352" s="58"/>
      <c r="J352" s="135"/>
      <c r="K352" s="146"/>
      <c r="L352" s="15"/>
    </row>
    <row r="353" spans="1:12" ht="14.25" customHeight="1" x14ac:dyDescent="0.2">
      <c r="B353" s="11"/>
      <c r="C353" s="12"/>
      <c r="D353" s="12"/>
      <c r="E353" s="243" t="s">
        <v>15</v>
      </c>
      <c r="F353" s="246"/>
      <c r="G353" s="111"/>
      <c r="H353" s="120"/>
      <c r="I353" s="58"/>
      <c r="J353" s="135"/>
      <c r="K353" s="146"/>
      <c r="L353" s="15"/>
    </row>
    <row r="354" spans="1:12" ht="14.25" customHeight="1" x14ac:dyDescent="0.2">
      <c r="B354" s="11"/>
      <c r="C354" s="12"/>
      <c r="D354" s="12"/>
      <c r="E354" s="243" t="s">
        <v>16</v>
      </c>
      <c r="F354" s="246"/>
      <c r="G354" s="111"/>
      <c r="H354" s="120"/>
      <c r="I354" s="58"/>
      <c r="J354" s="135"/>
      <c r="K354" s="146"/>
      <c r="L354" s="15"/>
    </row>
    <row r="355" spans="1:12" ht="14.25" customHeight="1" x14ac:dyDescent="0.2">
      <c r="B355" s="11"/>
      <c r="C355" s="12"/>
      <c r="D355" s="12"/>
      <c r="E355" s="238" t="s">
        <v>128</v>
      </c>
      <c r="F355" s="246"/>
      <c r="G355" s="111" t="s">
        <v>17</v>
      </c>
      <c r="H355" s="120"/>
      <c r="I355" s="58"/>
      <c r="J355" s="135"/>
      <c r="K355" s="146"/>
      <c r="L355" s="15"/>
    </row>
    <row r="356" spans="1:12" ht="14.25" customHeight="1" x14ac:dyDescent="0.2">
      <c r="B356" s="11"/>
      <c r="C356" s="12"/>
      <c r="D356" s="12"/>
      <c r="E356" s="243" t="s">
        <v>131</v>
      </c>
      <c r="F356" s="246"/>
      <c r="G356" s="111" t="s">
        <v>8</v>
      </c>
      <c r="H356" s="120"/>
      <c r="I356" s="58"/>
      <c r="J356" s="135"/>
      <c r="K356" s="146"/>
      <c r="L356" s="15"/>
    </row>
    <row r="357" spans="1:12" ht="14.25" customHeight="1" x14ac:dyDescent="0.2">
      <c r="B357" s="11"/>
      <c r="C357" s="12"/>
      <c r="D357" s="12"/>
      <c r="E357" s="243" t="s">
        <v>132</v>
      </c>
      <c r="F357" s="246"/>
      <c r="G357" s="111"/>
      <c r="H357" s="120"/>
      <c r="I357" s="58"/>
      <c r="J357" s="135"/>
      <c r="K357" s="146"/>
      <c r="L357" s="15"/>
    </row>
    <row r="358" spans="1:12" ht="18" customHeight="1" x14ac:dyDescent="0.2">
      <c r="A358" s="2"/>
      <c r="B358" s="203"/>
      <c r="C358" s="204"/>
      <c r="D358" s="4"/>
      <c r="E358" s="56" t="s">
        <v>448</v>
      </c>
      <c r="F358" s="60"/>
      <c r="G358" s="55"/>
      <c r="H358" s="28"/>
      <c r="I358" s="29"/>
      <c r="J358" s="132"/>
      <c r="K358" s="14"/>
      <c r="L358" s="15"/>
    </row>
    <row r="359" spans="1:12" ht="21.75" customHeight="1" x14ac:dyDescent="0.2">
      <c r="C359" s="213"/>
      <c r="D359" s="192"/>
      <c r="E359" s="30" t="s">
        <v>41</v>
      </c>
      <c r="F359" s="25"/>
      <c r="G359" s="26"/>
      <c r="H359" s="26"/>
      <c r="I359" s="193"/>
      <c r="J359" s="193"/>
      <c r="K359" s="194"/>
      <c r="L359" s="15"/>
    </row>
    <row r="360" spans="1:12" ht="2.25" customHeight="1" x14ac:dyDescent="0.2">
      <c r="A360" s="2"/>
      <c r="E360" s="17"/>
      <c r="F360" s="17"/>
      <c r="H360" s="21"/>
      <c r="I360" s="18"/>
      <c r="J360" s="133"/>
    </row>
    <row r="361" spans="1:12" ht="18" customHeight="1" x14ac:dyDescent="0.2">
      <c r="A361" s="2"/>
      <c r="B361" s="5"/>
      <c r="C361" s="6">
        <v>6</v>
      </c>
      <c r="D361" s="7"/>
      <c r="E361" s="251" t="s">
        <v>133</v>
      </c>
      <c r="F361" s="252"/>
      <c r="G361" s="53"/>
      <c r="H361" s="19"/>
      <c r="I361" s="8"/>
      <c r="J361" s="130"/>
      <c r="K361" s="9"/>
      <c r="L361" s="10"/>
    </row>
    <row r="362" spans="1:12" ht="14.25" customHeight="1" x14ac:dyDescent="0.2">
      <c r="B362" s="11"/>
      <c r="C362" s="60" t="s">
        <v>188</v>
      </c>
      <c r="D362" s="12"/>
      <c r="E362" s="238" t="s">
        <v>70</v>
      </c>
      <c r="F362" s="247"/>
      <c r="G362" s="39" t="s">
        <v>8</v>
      </c>
      <c r="H362" s="20"/>
      <c r="I362" s="13"/>
      <c r="J362" s="131"/>
      <c r="K362" s="14"/>
      <c r="L362" s="15"/>
    </row>
    <row r="363" spans="1:12" ht="14.25" customHeight="1" x14ac:dyDescent="0.2">
      <c r="B363" s="11"/>
      <c r="C363" s="38"/>
      <c r="D363" s="12"/>
      <c r="E363" s="238"/>
      <c r="F363" s="247"/>
      <c r="G363" s="39"/>
      <c r="H363" s="20"/>
      <c r="I363" s="13"/>
      <c r="J363" s="131"/>
      <c r="K363" s="14"/>
      <c r="L363" s="15"/>
    </row>
    <row r="364" spans="1:12" ht="18" customHeight="1" x14ac:dyDescent="0.2">
      <c r="A364" s="2"/>
      <c r="B364" s="202"/>
      <c r="C364" s="205"/>
      <c r="D364" s="4"/>
      <c r="E364" s="56" t="s">
        <v>450</v>
      </c>
      <c r="F364" s="60"/>
      <c r="G364" s="55"/>
      <c r="H364" s="28"/>
      <c r="I364" s="29"/>
      <c r="J364" s="132"/>
      <c r="K364" s="14"/>
      <c r="L364" s="15"/>
    </row>
    <row r="365" spans="1:12" ht="14.25" customHeight="1" x14ac:dyDescent="0.2">
      <c r="B365" s="11"/>
      <c r="C365" s="60" t="s">
        <v>77</v>
      </c>
      <c r="D365" s="12"/>
      <c r="E365" s="238" t="s">
        <v>71</v>
      </c>
      <c r="F365" s="247"/>
      <c r="G365" s="39"/>
      <c r="H365" s="20"/>
      <c r="I365" s="13"/>
      <c r="J365" s="131"/>
      <c r="K365" s="14"/>
      <c r="L365" s="15"/>
    </row>
    <row r="366" spans="1:12" ht="14.25" customHeight="1" x14ac:dyDescent="0.2">
      <c r="B366" s="11"/>
      <c r="C366" s="38" t="s">
        <v>78</v>
      </c>
      <c r="D366" s="12"/>
      <c r="E366" s="125" t="s">
        <v>158</v>
      </c>
      <c r="F366" s="106"/>
      <c r="G366" s="39" t="s">
        <v>8</v>
      </c>
      <c r="H366" s="20"/>
      <c r="I366" s="13"/>
      <c r="J366" s="131"/>
      <c r="K366" s="14"/>
      <c r="L366" s="15"/>
    </row>
    <row r="367" spans="1:12" ht="14.25" customHeight="1" x14ac:dyDescent="0.2">
      <c r="B367" s="11"/>
      <c r="C367" s="38"/>
      <c r="D367" s="12"/>
      <c r="E367" s="270" t="s">
        <v>408</v>
      </c>
      <c r="F367" s="255"/>
      <c r="G367" s="39"/>
      <c r="H367" s="20"/>
      <c r="I367" s="13"/>
      <c r="J367" s="131"/>
      <c r="K367" s="14"/>
      <c r="L367" s="15"/>
    </row>
    <row r="368" spans="1:12" ht="14.25" customHeight="1" x14ac:dyDescent="0.2">
      <c r="B368" s="11"/>
      <c r="C368" s="38"/>
      <c r="D368" s="12"/>
      <c r="E368" s="270" t="s">
        <v>409</v>
      </c>
      <c r="F368" s="255"/>
      <c r="G368" s="39"/>
      <c r="H368" s="20"/>
      <c r="I368" s="13"/>
      <c r="J368" s="131"/>
      <c r="K368" s="14"/>
      <c r="L368" s="15"/>
    </row>
    <row r="369" spans="2:12" ht="14.25" customHeight="1" x14ac:dyDescent="0.2">
      <c r="B369" s="11"/>
      <c r="C369" s="38"/>
      <c r="D369" s="12"/>
      <c r="E369" s="254" t="s">
        <v>157</v>
      </c>
      <c r="F369" s="255"/>
      <c r="G369" s="39"/>
      <c r="H369" s="20"/>
      <c r="I369" s="13"/>
      <c r="J369" s="131"/>
      <c r="K369" s="14"/>
      <c r="L369" s="15"/>
    </row>
    <row r="370" spans="2:12" ht="14.25" customHeight="1" x14ac:dyDescent="0.2">
      <c r="B370" s="11"/>
      <c r="C370" s="38" t="s">
        <v>79</v>
      </c>
      <c r="D370" s="12"/>
      <c r="E370" s="254" t="s">
        <v>186</v>
      </c>
      <c r="F370" s="255"/>
      <c r="G370" s="39"/>
      <c r="H370" s="20"/>
      <c r="I370" s="13"/>
      <c r="J370" s="131"/>
      <c r="K370" s="14"/>
      <c r="L370" s="15"/>
    </row>
    <row r="371" spans="2:12" ht="14.25" customHeight="1" x14ac:dyDescent="0.2">
      <c r="B371" s="11"/>
      <c r="C371" s="38"/>
      <c r="D371" s="12"/>
      <c r="E371" s="254" t="s">
        <v>90</v>
      </c>
      <c r="F371" s="255"/>
      <c r="G371" s="39" t="s">
        <v>17</v>
      </c>
      <c r="H371" s="20"/>
      <c r="I371" s="13"/>
      <c r="J371" s="136"/>
      <c r="K371" s="14"/>
      <c r="L371" s="15"/>
    </row>
    <row r="372" spans="2:12" ht="14.25" customHeight="1" x14ac:dyDescent="0.2">
      <c r="B372" s="11"/>
      <c r="C372" s="38"/>
      <c r="D372" s="12"/>
      <c r="E372" s="107" t="s">
        <v>15</v>
      </c>
      <c r="F372" s="103" t="s">
        <v>166</v>
      </c>
      <c r="G372" s="111"/>
      <c r="H372" s="20"/>
      <c r="I372" s="13"/>
      <c r="J372" s="136"/>
      <c r="K372" s="14"/>
      <c r="L372" s="15"/>
    </row>
    <row r="373" spans="2:12" ht="14.25" customHeight="1" x14ac:dyDescent="0.2">
      <c r="B373" s="11"/>
      <c r="C373" s="38"/>
      <c r="D373" s="12"/>
      <c r="E373" s="254" t="s">
        <v>91</v>
      </c>
      <c r="F373" s="255"/>
      <c r="G373" s="111"/>
      <c r="H373" s="20"/>
      <c r="I373" s="13"/>
      <c r="J373" s="136"/>
      <c r="K373" s="14"/>
      <c r="L373" s="15"/>
    </row>
    <row r="374" spans="2:12" ht="14.25" customHeight="1" x14ac:dyDescent="0.2">
      <c r="B374" s="11"/>
      <c r="C374" s="38"/>
      <c r="D374" s="12"/>
      <c r="E374" s="254" t="s">
        <v>16</v>
      </c>
      <c r="F374" s="255"/>
      <c r="G374" s="39"/>
      <c r="H374" s="20"/>
      <c r="I374" s="13"/>
      <c r="J374" s="136"/>
      <c r="K374" s="14"/>
      <c r="L374" s="15"/>
    </row>
    <row r="375" spans="2:12" ht="14.25" customHeight="1" x14ac:dyDescent="0.2">
      <c r="B375" s="11"/>
      <c r="C375" s="38"/>
      <c r="D375" s="12"/>
      <c r="E375" s="254" t="s">
        <v>92</v>
      </c>
      <c r="F375" s="255"/>
      <c r="G375" s="39"/>
      <c r="H375" s="20"/>
      <c r="I375" s="13"/>
      <c r="J375" s="136"/>
      <c r="K375" s="14"/>
      <c r="L375" s="15"/>
    </row>
    <row r="376" spans="2:12" ht="14.25" customHeight="1" x14ac:dyDescent="0.2">
      <c r="B376" s="11"/>
      <c r="C376" s="38"/>
      <c r="D376" s="12"/>
      <c r="E376" s="254" t="s">
        <v>93</v>
      </c>
      <c r="F376" s="271"/>
      <c r="G376" s="39" t="s">
        <v>17</v>
      </c>
      <c r="H376" s="20"/>
      <c r="I376" s="13"/>
      <c r="J376" s="136"/>
      <c r="K376" s="14"/>
      <c r="L376" s="15"/>
    </row>
    <row r="377" spans="2:12" ht="14.25" customHeight="1" x14ac:dyDescent="0.2">
      <c r="B377" s="11"/>
      <c r="C377" s="38"/>
      <c r="D377" s="12"/>
      <c r="E377" s="107" t="s">
        <v>15</v>
      </c>
      <c r="F377" s="103" t="s">
        <v>164</v>
      </c>
      <c r="G377" s="39"/>
      <c r="H377" s="20"/>
      <c r="I377" s="13"/>
      <c r="J377" s="136"/>
      <c r="K377" s="14"/>
      <c r="L377" s="15"/>
    </row>
    <row r="378" spans="2:12" ht="14.25" customHeight="1" x14ac:dyDescent="0.2">
      <c r="B378" s="11"/>
      <c r="C378" s="38"/>
      <c r="D378" s="12"/>
      <c r="E378" s="101" t="s">
        <v>16</v>
      </c>
      <c r="F378" s="103" t="s">
        <v>165</v>
      </c>
      <c r="G378" s="39"/>
      <c r="H378" s="20"/>
      <c r="I378" s="13"/>
      <c r="J378" s="136"/>
      <c r="K378" s="14"/>
      <c r="L378" s="15"/>
    </row>
    <row r="379" spans="2:12" ht="14.25" customHeight="1" x14ac:dyDescent="0.2">
      <c r="B379" s="11"/>
      <c r="C379" s="38"/>
      <c r="D379" s="12"/>
      <c r="E379" s="254" t="s">
        <v>218</v>
      </c>
      <c r="F379" s="271"/>
      <c r="G379" s="39" t="s">
        <v>17</v>
      </c>
      <c r="H379" s="20"/>
      <c r="I379" s="13"/>
      <c r="J379" s="136"/>
      <c r="K379" s="14"/>
      <c r="L379" s="15"/>
    </row>
    <row r="380" spans="2:12" ht="14.25" customHeight="1" x14ac:dyDescent="0.2">
      <c r="B380" s="11"/>
      <c r="C380" s="38"/>
      <c r="D380" s="12"/>
      <c r="E380" s="107" t="s">
        <v>15</v>
      </c>
      <c r="F380" s="103" t="s">
        <v>167</v>
      </c>
      <c r="G380" s="39"/>
      <c r="H380" s="20"/>
      <c r="I380" s="13"/>
      <c r="J380" s="136"/>
      <c r="K380" s="14"/>
      <c r="L380" s="15"/>
    </row>
    <row r="381" spans="2:12" ht="14.25" customHeight="1" x14ac:dyDescent="0.2">
      <c r="B381" s="11"/>
      <c r="C381" s="38"/>
      <c r="D381" s="12"/>
      <c r="E381" s="101" t="s">
        <v>16</v>
      </c>
      <c r="F381" s="103"/>
      <c r="G381" s="39"/>
      <c r="H381" s="20"/>
      <c r="I381" s="13"/>
      <c r="J381" s="136"/>
      <c r="K381" s="14"/>
      <c r="L381" s="15"/>
    </row>
    <row r="382" spans="2:12" ht="14.25" customHeight="1" x14ac:dyDescent="0.2">
      <c r="B382" s="11"/>
      <c r="C382" s="38"/>
      <c r="D382" s="12"/>
      <c r="E382" s="238" t="s">
        <v>215</v>
      </c>
      <c r="F382" s="246"/>
      <c r="G382" s="39" t="s">
        <v>17</v>
      </c>
      <c r="H382" s="20"/>
      <c r="I382" s="13"/>
      <c r="J382" s="136"/>
      <c r="K382" s="14"/>
      <c r="L382" s="15"/>
    </row>
    <row r="383" spans="2:12" ht="14.25" customHeight="1" x14ac:dyDescent="0.2">
      <c r="B383" s="11"/>
      <c r="C383" s="38"/>
      <c r="D383" s="12"/>
      <c r="E383" s="107" t="s">
        <v>15</v>
      </c>
      <c r="F383" s="103"/>
      <c r="G383" s="39"/>
      <c r="H383" s="20"/>
      <c r="I383" s="13"/>
      <c r="J383" s="136"/>
      <c r="K383" s="14"/>
      <c r="L383" s="15"/>
    </row>
    <row r="384" spans="2:12" ht="14.25" customHeight="1" x14ac:dyDescent="0.2">
      <c r="B384" s="11"/>
      <c r="C384" s="38"/>
      <c r="D384" s="12"/>
      <c r="E384" s="101" t="s">
        <v>16</v>
      </c>
      <c r="F384" s="103"/>
      <c r="G384" s="39"/>
      <c r="H384" s="20"/>
      <c r="I384" s="13"/>
      <c r="J384" s="136"/>
      <c r="K384" s="14"/>
      <c r="L384" s="15"/>
    </row>
    <row r="385" spans="1:12" ht="14.25" customHeight="1" x14ac:dyDescent="0.2">
      <c r="B385" s="11"/>
      <c r="C385" s="38"/>
      <c r="D385" s="12"/>
      <c r="E385" s="238" t="s">
        <v>156</v>
      </c>
      <c r="F385" s="246"/>
      <c r="G385" s="39" t="s">
        <v>17</v>
      </c>
      <c r="H385" s="20"/>
      <c r="I385" s="13"/>
      <c r="J385" s="136"/>
      <c r="K385" s="14"/>
      <c r="L385" s="15"/>
    </row>
    <row r="386" spans="1:12" ht="14.25" customHeight="1" x14ac:dyDescent="0.2">
      <c r="B386" s="11"/>
      <c r="C386" s="38"/>
      <c r="D386" s="12"/>
      <c r="E386" s="107" t="s">
        <v>15</v>
      </c>
      <c r="F386" s="103" t="s">
        <v>173</v>
      </c>
      <c r="G386" s="111"/>
      <c r="H386" s="20"/>
      <c r="I386" s="13"/>
      <c r="J386" s="136"/>
      <c r="K386" s="14"/>
      <c r="L386" s="15"/>
    </row>
    <row r="387" spans="1:12" ht="14.25" customHeight="1" x14ac:dyDescent="0.2">
      <c r="B387" s="11"/>
      <c r="C387" s="38"/>
      <c r="D387" s="12"/>
      <c r="E387" s="101" t="s">
        <v>16</v>
      </c>
      <c r="F387" s="103"/>
      <c r="G387" s="111"/>
      <c r="H387" s="20"/>
      <c r="I387" s="13"/>
      <c r="J387" s="136"/>
      <c r="K387" s="14"/>
      <c r="L387" s="15"/>
    </row>
    <row r="388" spans="1:12" ht="14.25" customHeight="1" x14ac:dyDescent="0.2">
      <c r="B388" s="11"/>
      <c r="C388" s="38"/>
      <c r="D388" s="12"/>
      <c r="E388" s="238" t="s">
        <v>219</v>
      </c>
      <c r="F388" s="247"/>
      <c r="G388" s="39" t="s">
        <v>17</v>
      </c>
      <c r="H388" s="20"/>
      <c r="I388" s="13"/>
      <c r="J388" s="131"/>
      <c r="K388" s="14"/>
      <c r="L388" s="15"/>
    </row>
    <row r="389" spans="1:12" ht="14.25" customHeight="1" x14ac:dyDescent="0.2">
      <c r="B389" s="11"/>
      <c r="C389" s="38"/>
      <c r="D389" s="12"/>
      <c r="E389" s="107" t="s">
        <v>15</v>
      </c>
      <c r="F389" s="103"/>
      <c r="G389" s="39"/>
      <c r="H389" s="20"/>
      <c r="I389" s="13"/>
      <c r="J389" s="131"/>
      <c r="K389" s="14"/>
      <c r="L389" s="15"/>
    </row>
    <row r="390" spans="1:12" ht="14.25" customHeight="1" x14ac:dyDescent="0.2">
      <c r="B390" s="11"/>
      <c r="C390" s="38"/>
      <c r="D390" s="12"/>
      <c r="E390" s="101" t="s">
        <v>16</v>
      </c>
      <c r="F390" s="103"/>
      <c r="G390" s="39"/>
      <c r="H390" s="20"/>
      <c r="I390" s="13"/>
      <c r="J390" s="131"/>
      <c r="K390" s="14"/>
      <c r="L390" s="15"/>
    </row>
    <row r="391" spans="1:12" ht="18" customHeight="1" x14ac:dyDescent="0.2">
      <c r="A391" s="2"/>
      <c r="B391" s="202"/>
      <c r="C391" s="205"/>
      <c r="D391" s="4"/>
      <c r="E391" s="56" t="s">
        <v>451</v>
      </c>
      <c r="F391" s="60"/>
      <c r="G391" s="55"/>
      <c r="H391" s="28"/>
      <c r="I391" s="29"/>
      <c r="J391" s="132"/>
      <c r="K391" s="14"/>
      <c r="L391" s="15"/>
    </row>
    <row r="392" spans="1:12" ht="14.25" customHeight="1" x14ac:dyDescent="0.2">
      <c r="B392" s="11"/>
      <c r="C392" s="60" t="s">
        <v>80</v>
      </c>
      <c r="D392" s="12"/>
      <c r="E392" s="238" t="s">
        <v>72</v>
      </c>
      <c r="F392" s="246"/>
      <c r="G392" s="39"/>
      <c r="H392" s="20"/>
      <c r="I392" s="13"/>
      <c r="J392" s="131"/>
      <c r="K392" s="14"/>
      <c r="L392" s="15"/>
    </row>
    <row r="393" spans="1:12" ht="14.25" customHeight="1" x14ac:dyDescent="0.2">
      <c r="B393" s="11"/>
      <c r="C393" s="38" t="s">
        <v>81</v>
      </c>
      <c r="D393" s="12"/>
      <c r="E393" s="243" t="s">
        <v>410</v>
      </c>
      <c r="F393" s="246"/>
      <c r="G393" s="111" t="s">
        <v>8</v>
      </c>
      <c r="H393" s="20">
        <v>1</v>
      </c>
      <c r="I393" s="13"/>
      <c r="J393" s="131"/>
      <c r="K393" s="14"/>
      <c r="L393" s="15"/>
    </row>
    <row r="394" spans="1:12" ht="14.25" customHeight="1" x14ac:dyDescent="0.2">
      <c r="B394" s="11"/>
      <c r="C394" s="38"/>
      <c r="D394" s="12"/>
      <c r="E394" s="273" t="s">
        <v>201</v>
      </c>
      <c r="F394" s="242"/>
      <c r="G394" s="111"/>
      <c r="H394" s="20"/>
      <c r="I394" s="13"/>
      <c r="J394" s="131"/>
      <c r="K394" s="14"/>
      <c r="L394" s="15"/>
    </row>
    <row r="395" spans="1:12" ht="14.25" customHeight="1" x14ac:dyDescent="0.2">
      <c r="B395" s="11"/>
      <c r="C395" s="38"/>
      <c r="D395" s="12"/>
      <c r="E395" s="240" t="s">
        <v>442</v>
      </c>
      <c r="F395" s="242"/>
      <c r="G395" s="111"/>
      <c r="H395" s="20"/>
      <c r="I395" s="13"/>
      <c r="J395" s="131"/>
      <c r="K395" s="14"/>
      <c r="L395" s="15"/>
    </row>
    <row r="396" spans="1:12" ht="14.25" customHeight="1" x14ac:dyDescent="0.2">
      <c r="B396" s="5"/>
      <c r="C396" s="38"/>
      <c r="D396" s="12"/>
      <c r="E396" s="244" t="s">
        <v>411</v>
      </c>
      <c r="F396" s="242"/>
      <c r="G396" s="111"/>
      <c r="H396" s="20"/>
      <c r="I396" s="13"/>
      <c r="J396" s="131"/>
      <c r="K396" s="14"/>
      <c r="L396" s="10"/>
    </row>
    <row r="397" spans="1:12" ht="14.25" customHeight="1" x14ac:dyDescent="0.2">
      <c r="B397" s="5"/>
      <c r="C397" s="38"/>
      <c r="D397" s="12"/>
      <c r="E397" s="244" t="s">
        <v>412</v>
      </c>
      <c r="F397" s="242"/>
      <c r="G397" s="39" t="s">
        <v>17</v>
      </c>
      <c r="H397" s="20"/>
      <c r="I397" s="13"/>
      <c r="J397" s="131"/>
      <c r="K397" s="14"/>
      <c r="L397" s="10"/>
    </row>
    <row r="398" spans="1:12" ht="14.25" customHeight="1" x14ac:dyDescent="0.2">
      <c r="B398" s="5"/>
      <c r="C398" s="38"/>
      <c r="D398" s="12"/>
      <c r="E398" s="243" t="s">
        <v>134</v>
      </c>
      <c r="F398" s="246"/>
      <c r="G398" s="111" t="s">
        <v>8</v>
      </c>
      <c r="H398" s="20"/>
      <c r="I398" s="13"/>
      <c r="J398" s="131"/>
      <c r="K398" s="14"/>
      <c r="L398" s="10"/>
    </row>
    <row r="399" spans="1:12" ht="14.25" customHeight="1" x14ac:dyDescent="0.2">
      <c r="B399" s="11"/>
      <c r="C399" s="38" t="s">
        <v>82</v>
      </c>
      <c r="D399" s="12"/>
      <c r="E399" s="243" t="s">
        <v>347</v>
      </c>
      <c r="F399" s="246"/>
      <c r="G399" s="111" t="s">
        <v>8</v>
      </c>
      <c r="H399" s="20">
        <v>1</v>
      </c>
      <c r="I399" s="148"/>
      <c r="J399" s="149"/>
      <c r="K399" s="14"/>
      <c r="L399" s="15"/>
    </row>
    <row r="400" spans="1:12" ht="14.25" customHeight="1" x14ac:dyDescent="0.2">
      <c r="B400" s="11"/>
      <c r="C400" s="38"/>
      <c r="D400" s="12"/>
      <c r="E400" s="240" t="s">
        <v>442</v>
      </c>
      <c r="F400" s="242"/>
      <c r="G400" s="111"/>
      <c r="H400" s="20"/>
      <c r="I400" s="148"/>
      <c r="J400" s="149"/>
      <c r="K400" s="14"/>
      <c r="L400" s="15"/>
    </row>
    <row r="401" spans="1:12" ht="14.25" customHeight="1" x14ac:dyDescent="0.2">
      <c r="B401" s="11"/>
      <c r="C401" s="38"/>
      <c r="D401" s="12"/>
      <c r="E401" s="263" t="s">
        <v>413</v>
      </c>
      <c r="F401" s="264"/>
      <c r="G401" s="111"/>
      <c r="H401" s="20"/>
      <c r="I401" s="148"/>
      <c r="J401" s="149"/>
      <c r="K401" s="14"/>
      <c r="L401" s="15"/>
    </row>
    <row r="402" spans="1:12" ht="14.25" customHeight="1" x14ac:dyDescent="0.2">
      <c r="B402" s="11"/>
      <c r="C402" s="38" t="s">
        <v>83</v>
      </c>
      <c r="D402" s="12"/>
      <c r="E402" s="238" t="s">
        <v>348</v>
      </c>
      <c r="F402" s="246"/>
      <c r="G402" s="111" t="s">
        <v>8</v>
      </c>
      <c r="H402" s="20">
        <v>1</v>
      </c>
      <c r="I402" s="148"/>
      <c r="J402" s="149"/>
      <c r="K402" s="14"/>
      <c r="L402" s="15"/>
    </row>
    <row r="403" spans="1:12" ht="14.25" customHeight="1" x14ac:dyDescent="0.2">
      <c r="B403" s="11"/>
      <c r="C403" s="38" t="s">
        <v>84</v>
      </c>
      <c r="D403" s="12"/>
      <c r="E403" s="238" t="s">
        <v>349</v>
      </c>
      <c r="F403" s="246"/>
      <c r="G403" s="111" t="s">
        <v>8</v>
      </c>
      <c r="H403" s="20">
        <v>1</v>
      </c>
      <c r="I403" s="148"/>
      <c r="J403" s="149"/>
      <c r="K403" s="14"/>
      <c r="L403" s="15"/>
    </row>
    <row r="404" spans="1:12" ht="14.25" customHeight="1" x14ac:dyDescent="0.2">
      <c r="B404" s="11"/>
      <c r="C404" s="38"/>
      <c r="D404" s="12"/>
      <c r="E404" s="263" t="s">
        <v>443</v>
      </c>
      <c r="F404" s="264"/>
      <c r="G404" s="150"/>
      <c r="H404" s="151"/>
      <c r="I404" s="148"/>
      <c r="J404" s="149"/>
      <c r="K404" s="14"/>
      <c r="L404" s="15"/>
    </row>
    <row r="405" spans="1:12" ht="14.25" customHeight="1" x14ac:dyDescent="0.2">
      <c r="B405" s="11"/>
      <c r="C405" s="38"/>
      <c r="D405" s="12"/>
      <c r="E405" s="263" t="s">
        <v>414</v>
      </c>
      <c r="F405" s="264"/>
      <c r="G405" s="150"/>
      <c r="H405" s="151"/>
      <c r="I405" s="148"/>
      <c r="J405" s="149"/>
      <c r="K405" s="14"/>
      <c r="L405" s="15"/>
    </row>
    <row r="406" spans="1:12" ht="14.25" customHeight="1" x14ac:dyDescent="0.2">
      <c r="B406" s="11"/>
      <c r="C406" s="38" t="s">
        <v>85</v>
      </c>
      <c r="D406" s="12"/>
      <c r="E406" s="238" t="s">
        <v>401</v>
      </c>
      <c r="F406" s="246"/>
      <c r="G406" s="111" t="s">
        <v>8</v>
      </c>
      <c r="H406" s="20">
        <v>1</v>
      </c>
      <c r="I406" s="148"/>
      <c r="J406" s="149"/>
      <c r="K406" s="14"/>
      <c r="L406" s="15"/>
    </row>
    <row r="407" spans="1:12" ht="18" customHeight="1" x14ac:dyDescent="0.2">
      <c r="A407" s="2"/>
      <c r="B407" s="202"/>
      <c r="C407" s="205"/>
      <c r="D407" s="4"/>
      <c r="E407" s="56" t="s">
        <v>452</v>
      </c>
      <c r="F407" s="60"/>
      <c r="G407" s="55"/>
      <c r="H407" s="28"/>
      <c r="I407" s="29"/>
      <c r="J407" s="132"/>
      <c r="K407" s="14"/>
      <c r="L407" s="15"/>
    </row>
    <row r="408" spans="1:12" ht="14.25" customHeight="1" x14ac:dyDescent="0.2">
      <c r="B408" s="11"/>
      <c r="C408" s="60" t="s">
        <v>86</v>
      </c>
      <c r="D408" s="12"/>
      <c r="E408" s="238" t="s">
        <v>73</v>
      </c>
      <c r="F408" s="246"/>
      <c r="G408" s="39"/>
      <c r="H408" s="20"/>
      <c r="I408" s="13"/>
      <c r="J408" s="131"/>
      <c r="K408" s="14"/>
      <c r="L408" s="15"/>
    </row>
    <row r="409" spans="1:12" ht="14.25" customHeight="1" x14ac:dyDescent="0.2">
      <c r="B409" s="11"/>
      <c r="C409" s="38" t="s">
        <v>87</v>
      </c>
      <c r="D409" s="12"/>
      <c r="E409" s="245" t="s">
        <v>350</v>
      </c>
      <c r="F409" s="258"/>
      <c r="G409" s="111"/>
      <c r="H409" s="20"/>
      <c r="I409" s="13"/>
      <c r="J409" s="131"/>
      <c r="K409" s="14"/>
      <c r="L409" s="15"/>
    </row>
    <row r="410" spans="1:12" ht="14.25" customHeight="1" x14ac:dyDescent="0.2">
      <c r="B410" s="11"/>
      <c r="C410" s="38" t="s">
        <v>351</v>
      </c>
      <c r="D410" s="12"/>
      <c r="E410" s="245" t="s">
        <v>352</v>
      </c>
      <c r="F410" s="258"/>
      <c r="G410" s="111"/>
      <c r="H410" s="20"/>
      <c r="I410" s="13"/>
      <c r="J410" s="131"/>
      <c r="K410" s="14"/>
      <c r="L410" s="15"/>
    </row>
    <row r="411" spans="1:12" ht="14.25" customHeight="1" x14ac:dyDescent="0.2">
      <c r="B411" s="11"/>
      <c r="C411" s="61"/>
      <c r="D411" s="12"/>
      <c r="E411" s="263" t="s">
        <v>416</v>
      </c>
      <c r="F411" s="264"/>
      <c r="G411" s="111"/>
      <c r="H411" s="20"/>
      <c r="I411" s="13"/>
      <c r="J411" s="131"/>
      <c r="K411" s="14"/>
      <c r="L411" s="15"/>
    </row>
    <row r="412" spans="1:12" ht="14.25" customHeight="1" x14ac:dyDescent="0.2">
      <c r="B412" s="11"/>
      <c r="C412" s="61"/>
      <c r="D412" s="12"/>
      <c r="E412" s="263" t="s">
        <v>415</v>
      </c>
      <c r="F412" s="264"/>
      <c r="G412" s="111"/>
      <c r="H412" s="20"/>
      <c r="I412" s="13"/>
      <c r="J412" s="131"/>
      <c r="K412" s="14"/>
      <c r="L412" s="15"/>
    </row>
    <row r="413" spans="1:12" ht="14.25" customHeight="1" x14ac:dyDescent="0.2">
      <c r="B413" s="11"/>
      <c r="C413" s="61"/>
      <c r="D413" s="12"/>
      <c r="E413" s="243" t="s">
        <v>99</v>
      </c>
      <c r="F413" s="246"/>
      <c r="G413" s="111"/>
      <c r="H413" s="20"/>
      <c r="I413" s="13"/>
      <c r="J413" s="131"/>
      <c r="K413" s="14"/>
      <c r="L413" s="15"/>
    </row>
    <row r="414" spans="1:12" ht="14.25" customHeight="1" x14ac:dyDescent="0.2">
      <c r="B414" s="11"/>
      <c r="C414" s="61"/>
      <c r="D414" s="12"/>
      <c r="E414" s="238" t="s">
        <v>418</v>
      </c>
      <c r="F414" s="246"/>
      <c r="G414" s="39" t="s">
        <v>25</v>
      </c>
      <c r="H414" s="20"/>
      <c r="I414" s="13"/>
      <c r="J414" s="131"/>
      <c r="K414" s="14"/>
      <c r="L414" s="15"/>
    </row>
    <row r="415" spans="1:12" ht="14.25" customHeight="1" x14ac:dyDescent="0.2">
      <c r="B415" s="11"/>
      <c r="C415" s="61"/>
      <c r="D415" s="12"/>
      <c r="E415" s="243" t="s">
        <v>100</v>
      </c>
      <c r="F415" s="246"/>
      <c r="G415" s="111" t="s">
        <v>8</v>
      </c>
      <c r="H415" s="94"/>
      <c r="I415" s="13"/>
      <c r="J415" s="131"/>
      <c r="K415" s="14"/>
      <c r="L415" s="15"/>
    </row>
    <row r="416" spans="1:12" ht="14.25" customHeight="1" x14ac:dyDescent="0.2">
      <c r="B416" s="11"/>
      <c r="C416" s="61"/>
      <c r="D416" s="12"/>
      <c r="E416" s="243" t="s">
        <v>101</v>
      </c>
      <c r="F416" s="246"/>
      <c r="G416" s="111" t="s">
        <v>8</v>
      </c>
      <c r="H416" s="20"/>
      <c r="I416" s="13"/>
      <c r="J416" s="131"/>
      <c r="K416" s="14"/>
      <c r="L416" s="15"/>
    </row>
    <row r="417" spans="1:12" ht="14.25" customHeight="1" x14ac:dyDescent="0.2">
      <c r="B417" s="11"/>
      <c r="C417" s="61" t="s">
        <v>353</v>
      </c>
      <c r="D417" s="12"/>
      <c r="E417" s="245" t="s">
        <v>102</v>
      </c>
      <c r="F417" s="258"/>
      <c r="G417" s="111"/>
      <c r="H417" s="20"/>
      <c r="I417" s="13"/>
      <c r="J417" s="131"/>
      <c r="K417" s="14"/>
      <c r="L417" s="15"/>
    </row>
    <row r="418" spans="1:12" ht="14.25" customHeight="1" x14ac:dyDescent="0.2">
      <c r="B418" s="11"/>
      <c r="C418" s="61"/>
      <c r="D418" s="12"/>
      <c r="E418" s="263" t="s">
        <v>417</v>
      </c>
      <c r="F418" s="264"/>
      <c r="G418" s="111"/>
      <c r="H418" s="20"/>
      <c r="I418" s="13"/>
      <c r="J418" s="131"/>
      <c r="K418" s="14"/>
      <c r="L418" s="15"/>
    </row>
    <row r="419" spans="1:12" ht="14.25" customHeight="1" x14ac:dyDescent="0.2">
      <c r="B419" s="11"/>
      <c r="C419" s="61"/>
      <c r="D419" s="12"/>
      <c r="E419" s="263" t="s">
        <v>16</v>
      </c>
      <c r="F419" s="264"/>
      <c r="G419" s="111"/>
      <c r="H419" s="20"/>
      <c r="I419" s="13"/>
      <c r="J419" s="131"/>
      <c r="K419" s="14"/>
      <c r="L419" s="15"/>
    </row>
    <row r="420" spans="1:12" ht="14.25" customHeight="1" x14ac:dyDescent="0.2">
      <c r="B420" s="11"/>
      <c r="C420" s="61"/>
      <c r="D420" s="12"/>
      <c r="E420" s="243" t="s">
        <v>99</v>
      </c>
      <c r="F420" s="246"/>
      <c r="G420" s="111"/>
      <c r="H420" s="20"/>
      <c r="I420" s="13"/>
      <c r="J420" s="131"/>
      <c r="K420" s="14"/>
      <c r="L420" s="15"/>
    </row>
    <row r="421" spans="1:12" ht="14.25" customHeight="1" x14ac:dyDescent="0.2">
      <c r="B421" s="11"/>
      <c r="C421" s="61"/>
      <c r="D421" s="12"/>
      <c r="E421" s="238" t="s">
        <v>418</v>
      </c>
      <c r="F421" s="246"/>
      <c r="G421" s="39" t="s">
        <v>25</v>
      </c>
      <c r="H421" s="20"/>
      <c r="I421" s="13"/>
      <c r="J421" s="131"/>
      <c r="K421" s="14"/>
      <c r="L421" s="15"/>
    </row>
    <row r="422" spans="1:12" ht="14.25" customHeight="1" x14ac:dyDescent="0.2">
      <c r="B422" s="11"/>
      <c r="C422" s="61"/>
      <c r="D422" s="12"/>
      <c r="E422" s="243" t="s">
        <v>100</v>
      </c>
      <c r="F422" s="246"/>
      <c r="G422" s="111" t="s">
        <v>8</v>
      </c>
      <c r="H422" s="94"/>
      <c r="I422" s="13"/>
      <c r="J422" s="131"/>
      <c r="K422" s="14"/>
      <c r="L422" s="15"/>
    </row>
    <row r="423" spans="1:12" ht="14.25" customHeight="1" x14ac:dyDescent="0.2">
      <c r="A423" s="2"/>
      <c r="B423" s="121"/>
      <c r="C423" s="61"/>
      <c r="D423" s="12"/>
      <c r="E423" s="243" t="s">
        <v>101</v>
      </c>
      <c r="F423" s="246"/>
      <c r="G423" s="111" t="s">
        <v>8</v>
      </c>
      <c r="H423" s="20"/>
      <c r="I423" s="13"/>
      <c r="J423" s="131"/>
      <c r="K423" s="14"/>
      <c r="L423" s="15"/>
    </row>
    <row r="424" spans="1:12" ht="14.25" customHeight="1" x14ac:dyDescent="0.2">
      <c r="B424" s="11"/>
      <c r="C424" s="61" t="s">
        <v>354</v>
      </c>
      <c r="D424" s="12"/>
      <c r="E424" s="245" t="s">
        <v>355</v>
      </c>
      <c r="F424" s="258"/>
      <c r="G424" s="111"/>
      <c r="H424" s="20"/>
      <c r="I424" s="13"/>
      <c r="J424" s="131"/>
      <c r="K424" s="14"/>
      <c r="L424" s="15"/>
    </row>
    <row r="425" spans="1:12" ht="12.75" customHeight="1" x14ac:dyDescent="0.2">
      <c r="B425" s="11"/>
      <c r="C425" s="61"/>
      <c r="D425" s="12"/>
      <c r="E425" s="263" t="s">
        <v>417</v>
      </c>
      <c r="F425" s="264"/>
      <c r="G425" s="111"/>
      <c r="H425" s="20"/>
      <c r="I425" s="13"/>
      <c r="J425" s="131"/>
      <c r="K425" s="14"/>
    </row>
    <row r="426" spans="1:12" ht="14.25" customHeight="1" x14ac:dyDescent="0.2">
      <c r="B426" s="11"/>
      <c r="C426" s="61"/>
      <c r="D426" s="12"/>
      <c r="E426" s="263" t="s">
        <v>16</v>
      </c>
      <c r="F426" s="264"/>
      <c r="G426" s="111"/>
      <c r="H426" s="20"/>
      <c r="I426" s="13"/>
      <c r="J426" s="131"/>
      <c r="K426" s="14"/>
      <c r="L426" s="15"/>
    </row>
    <row r="427" spans="1:12" ht="14.25" customHeight="1" x14ac:dyDescent="0.2">
      <c r="B427" s="11"/>
      <c r="C427" s="61"/>
      <c r="D427" s="12"/>
      <c r="E427" s="243" t="s">
        <v>99</v>
      </c>
      <c r="F427" s="246"/>
      <c r="G427" s="111"/>
      <c r="H427" s="20"/>
      <c r="I427" s="13"/>
      <c r="J427" s="131"/>
      <c r="K427" s="14"/>
      <c r="L427" s="15"/>
    </row>
    <row r="428" spans="1:12" ht="14.25" customHeight="1" x14ac:dyDescent="0.2">
      <c r="B428" s="11"/>
      <c r="C428" s="61"/>
      <c r="D428" s="12"/>
      <c r="E428" s="238" t="s">
        <v>418</v>
      </c>
      <c r="F428" s="246"/>
      <c r="G428" s="39" t="s">
        <v>25</v>
      </c>
      <c r="H428" s="20"/>
      <c r="I428" s="13"/>
      <c r="J428" s="131"/>
      <c r="K428" s="14"/>
      <c r="L428" s="15"/>
    </row>
    <row r="429" spans="1:12" ht="14.25" customHeight="1" x14ac:dyDescent="0.2">
      <c r="B429" s="11"/>
      <c r="C429" s="61"/>
      <c r="D429" s="12"/>
      <c r="E429" s="243" t="s">
        <v>100</v>
      </c>
      <c r="F429" s="246"/>
      <c r="G429" s="111" t="s">
        <v>8</v>
      </c>
      <c r="H429" s="94"/>
      <c r="I429" s="13"/>
      <c r="J429" s="131"/>
      <c r="K429" s="14"/>
      <c r="L429" s="15"/>
    </row>
    <row r="430" spans="1:12" ht="14.25" customHeight="1" x14ac:dyDescent="0.2">
      <c r="B430" s="11"/>
      <c r="C430" s="61"/>
      <c r="D430" s="12"/>
      <c r="E430" s="243" t="s">
        <v>101</v>
      </c>
      <c r="F430" s="246"/>
      <c r="G430" s="111" t="s">
        <v>8</v>
      </c>
      <c r="H430" s="20"/>
      <c r="I430" s="13"/>
      <c r="J430" s="131"/>
      <c r="K430" s="14"/>
      <c r="L430" s="15"/>
    </row>
    <row r="431" spans="1:12" ht="14.25" customHeight="1" x14ac:dyDescent="0.2">
      <c r="B431" s="11"/>
      <c r="C431" s="38" t="s">
        <v>88</v>
      </c>
      <c r="D431" s="12"/>
      <c r="E431" s="243" t="s">
        <v>208</v>
      </c>
      <c r="F431" s="239"/>
      <c r="G431" s="39"/>
      <c r="H431" s="20"/>
      <c r="I431" s="13"/>
      <c r="J431" s="131"/>
      <c r="K431" s="14"/>
      <c r="L431" s="15"/>
    </row>
    <row r="432" spans="1:12" ht="14.25" customHeight="1" x14ac:dyDescent="0.2">
      <c r="B432" s="11"/>
      <c r="C432" s="38" t="s">
        <v>189</v>
      </c>
      <c r="D432" s="12"/>
      <c r="E432" s="261" t="s">
        <v>90</v>
      </c>
      <c r="F432" s="269"/>
      <c r="G432" s="39" t="s">
        <v>17</v>
      </c>
      <c r="H432" s="20"/>
      <c r="I432" s="13"/>
      <c r="J432" s="136"/>
      <c r="K432" s="14"/>
      <c r="L432" s="15"/>
    </row>
    <row r="433" spans="2:12" ht="14.25" customHeight="1" x14ac:dyDescent="0.2">
      <c r="B433" s="11"/>
      <c r="C433" s="38"/>
      <c r="D433" s="12"/>
      <c r="E433" s="107" t="s">
        <v>15</v>
      </c>
      <c r="F433" s="103" t="s">
        <v>166</v>
      </c>
      <c r="G433" s="111"/>
      <c r="H433" s="20"/>
      <c r="I433" s="13"/>
      <c r="J433" s="136"/>
      <c r="K433" s="14"/>
      <c r="L433" s="15"/>
    </row>
    <row r="434" spans="2:12" ht="14.25" customHeight="1" x14ac:dyDescent="0.2">
      <c r="B434" s="11"/>
      <c r="C434" s="38"/>
      <c r="D434" s="12"/>
      <c r="E434" s="254" t="s">
        <v>91</v>
      </c>
      <c r="F434" s="255"/>
      <c r="G434" s="111"/>
      <c r="H434" s="20"/>
      <c r="I434" s="13"/>
      <c r="J434" s="136"/>
      <c r="K434" s="14"/>
      <c r="L434" s="15"/>
    </row>
    <row r="435" spans="2:12" ht="14.25" customHeight="1" x14ac:dyDescent="0.2">
      <c r="B435" s="11"/>
      <c r="C435" s="38"/>
      <c r="D435" s="12"/>
      <c r="E435" s="254" t="s">
        <v>16</v>
      </c>
      <c r="F435" s="255"/>
      <c r="G435" s="39"/>
      <c r="H435" s="20"/>
      <c r="I435" s="13"/>
      <c r="J435" s="136"/>
      <c r="K435" s="14"/>
      <c r="L435" s="15"/>
    </row>
    <row r="436" spans="2:12" ht="14.25" customHeight="1" x14ac:dyDescent="0.2">
      <c r="B436" s="11"/>
      <c r="C436" s="38"/>
      <c r="D436" s="12"/>
      <c r="E436" s="254" t="s">
        <v>92</v>
      </c>
      <c r="F436" s="255"/>
      <c r="G436" s="39"/>
      <c r="H436" s="20"/>
      <c r="I436" s="13"/>
      <c r="J436" s="136"/>
      <c r="K436" s="14"/>
      <c r="L436" s="15"/>
    </row>
    <row r="437" spans="2:12" ht="14.25" customHeight="1" x14ac:dyDescent="0.2">
      <c r="B437" s="11"/>
      <c r="C437" s="38" t="s">
        <v>207</v>
      </c>
      <c r="D437" s="12"/>
      <c r="E437" s="261" t="s">
        <v>93</v>
      </c>
      <c r="F437" s="262"/>
      <c r="G437" s="39" t="s">
        <v>17</v>
      </c>
      <c r="H437" s="20"/>
      <c r="I437" s="13"/>
      <c r="J437" s="136"/>
      <c r="K437" s="14"/>
      <c r="L437" s="15"/>
    </row>
    <row r="438" spans="2:12" ht="14.25" customHeight="1" x14ac:dyDescent="0.2">
      <c r="B438" s="11"/>
      <c r="C438" s="38"/>
      <c r="D438" s="12"/>
      <c r="E438" s="107" t="s">
        <v>15</v>
      </c>
      <c r="F438" s="103" t="s">
        <v>164</v>
      </c>
      <c r="G438" s="39"/>
      <c r="H438" s="20"/>
      <c r="I438" s="13"/>
      <c r="J438" s="136"/>
      <c r="K438" s="14"/>
      <c r="L438" s="15"/>
    </row>
    <row r="439" spans="2:12" ht="14.25" customHeight="1" x14ac:dyDescent="0.2">
      <c r="B439" s="11"/>
      <c r="C439" s="38"/>
      <c r="D439" s="12"/>
      <c r="E439" s="101" t="s">
        <v>16</v>
      </c>
      <c r="F439" s="103" t="s">
        <v>165</v>
      </c>
      <c r="G439" s="39"/>
      <c r="H439" s="20"/>
      <c r="I439" s="13"/>
      <c r="J439" s="136"/>
      <c r="K439" s="14"/>
      <c r="L439" s="15"/>
    </row>
    <row r="440" spans="2:12" ht="14.25" customHeight="1" x14ac:dyDescent="0.2">
      <c r="B440" s="11"/>
      <c r="C440" s="38" t="s">
        <v>356</v>
      </c>
      <c r="D440" s="12"/>
      <c r="E440" s="254" t="s">
        <v>218</v>
      </c>
      <c r="F440" s="271"/>
      <c r="G440" s="39" t="s">
        <v>17</v>
      </c>
      <c r="H440" s="20"/>
      <c r="I440" s="13"/>
      <c r="J440" s="136"/>
      <c r="K440" s="14"/>
      <c r="L440" s="15"/>
    </row>
    <row r="441" spans="2:12" ht="14.25" customHeight="1" x14ac:dyDescent="0.2">
      <c r="B441" s="11"/>
      <c r="C441" s="38"/>
      <c r="D441" s="12"/>
      <c r="E441" s="107" t="s">
        <v>15</v>
      </c>
      <c r="F441" s="103" t="s">
        <v>167</v>
      </c>
      <c r="G441" s="39"/>
      <c r="H441" s="20"/>
      <c r="I441" s="13"/>
      <c r="J441" s="136"/>
      <c r="K441" s="14"/>
      <c r="L441" s="15"/>
    </row>
    <row r="442" spans="2:12" ht="14.25" customHeight="1" x14ac:dyDescent="0.2">
      <c r="B442" s="11"/>
      <c r="C442" s="38"/>
      <c r="D442" s="12"/>
      <c r="E442" s="101" t="s">
        <v>16</v>
      </c>
      <c r="F442" s="103"/>
      <c r="G442" s="39"/>
      <c r="H442" s="20"/>
      <c r="I442" s="13"/>
      <c r="J442" s="136"/>
      <c r="K442" s="14"/>
      <c r="L442" s="15"/>
    </row>
    <row r="443" spans="2:12" ht="14.25" customHeight="1" x14ac:dyDescent="0.2">
      <c r="B443" s="11"/>
      <c r="C443" s="38" t="s">
        <v>357</v>
      </c>
      <c r="D443" s="12"/>
      <c r="E443" s="267" t="s">
        <v>154</v>
      </c>
      <c r="F443" s="272"/>
      <c r="G443" s="39" t="s">
        <v>17</v>
      </c>
      <c r="H443" s="20"/>
      <c r="I443" s="13"/>
      <c r="J443" s="136"/>
      <c r="K443" s="14"/>
      <c r="L443" s="15"/>
    </row>
    <row r="444" spans="2:12" ht="14.25" customHeight="1" x14ac:dyDescent="0.2">
      <c r="B444" s="11"/>
      <c r="C444" s="38"/>
      <c r="D444" s="12"/>
      <c r="E444" s="107" t="s">
        <v>15</v>
      </c>
      <c r="F444" s="103" t="s">
        <v>167</v>
      </c>
      <c r="G444" s="39"/>
      <c r="H444" s="20"/>
      <c r="I444" s="13"/>
      <c r="J444" s="136"/>
      <c r="K444" s="14"/>
      <c r="L444" s="15"/>
    </row>
    <row r="445" spans="2:12" ht="14.25" customHeight="1" x14ac:dyDescent="0.2">
      <c r="B445" s="11"/>
      <c r="C445" s="38"/>
      <c r="D445" s="12"/>
      <c r="E445" s="101" t="s">
        <v>16</v>
      </c>
      <c r="F445" s="103" t="s">
        <v>168</v>
      </c>
      <c r="G445" s="39"/>
      <c r="H445" s="20"/>
      <c r="I445" s="13"/>
      <c r="J445" s="136"/>
      <c r="K445" s="14"/>
      <c r="L445" s="15"/>
    </row>
    <row r="446" spans="2:12" ht="14.25" customHeight="1" x14ac:dyDescent="0.2">
      <c r="B446" s="11"/>
      <c r="C446" s="38" t="s">
        <v>358</v>
      </c>
      <c r="D446" s="12"/>
      <c r="E446" s="267" t="s">
        <v>360</v>
      </c>
      <c r="F446" s="272"/>
      <c r="G446" s="39" t="s">
        <v>17</v>
      </c>
      <c r="H446" s="20"/>
      <c r="I446" s="13"/>
      <c r="J446" s="136"/>
      <c r="K446" s="14"/>
      <c r="L446" s="15"/>
    </row>
    <row r="447" spans="2:12" ht="14.25" customHeight="1" x14ac:dyDescent="0.2">
      <c r="B447" s="11"/>
      <c r="C447" s="38"/>
      <c r="D447" s="12"/>
      <c r="E447" s="107" t="s">
        <v>15</v>
      </c>
      <c r="F447" s="103" t="s">
        <v>438</v>
      </c>
      <c r="G447" s="39"/>
      <c r="H447" s="20"/>
      <c r="I447" s="13"/>
      <c r="J447" s="136"/>
      <c r="K447" s="14"/>
      <c r="L447" s="15"/>
    </row>
    <row r="448" spans="2:12" ht="14.25" customHeight="1" x14ac:dyDescent="0.2">
      <c r="B448" s="11"/>
      <c r="C448" s="38"/>
      <c r="D448" s="12"/>
      <c r="E448" s="101" t="s">
        <v>16</v>
      </c>
      <c r="F448" s="126" t="s">
        <v>419</v>
      </c>
      <c r="G448" s="39"/>
      <c r="H448" s="20"/>
      <c r="I448" s="13"/>
      <c r="J448" s="136"/>
      <c r="K448" s="14"/>
      <c r="L448" s="15"/>
    </row>
    <row r="449" spans="1:12" ht="14.25" customHeight="1" x14ac:dyDescent="0.2">
      <c r="B449" s="11"/>
      <c r="C449" s="38" t="s">
        <v>359</v>
      </c>
      <c r="D449" s="12"/>
      <c r="E449" s="267" t="s">
        <v>155</v>
      </c>
      <c r="F449" s="272"/>
      <c r="G449" s="39" t="s">
        <v>17</v>
      </c>
      <c r="H449" s="20"/>
      <c r="I449" s="13"/>
      <c r="J449" s="136"/>
      <c r="K449" s="14"/>
      <c r="L449" s="15"/>
    </row>
    <row r="450" spans="1:12" ht="14.25" customHeight="1" x14ac:dyDescent="0.2">
      <c r="B450" s="11"/>
      <c r="C450" s="38"/>
      <c r="D450" s="12"/>
      <c r="E450" s="107" t="s">
        <v>15</v>
      </c>
      <c r="F450" s="140"/>
      <c r="G450" s="39"/>
      <c r="H450" s="20"/>
      <c r="I450" s="13"/>
      <c r="J450" s="136"/>
      <c r="K450" s="14"/>
      <c r="L450" s="15"/>
    </row>
    <row r="451" spans="1:12" ht="14.25" customHeight="1" x14ac:dyDescent="0.2">
      <c r="B451" s="11"/>
      <c r="C451" s="38"/>
      <c r="D451" s="12"/>
      <c r="E451" s="101" t="s">
        <v>16</v>
      </c>
      <c r="F451" s="140"/>
      <c r="G451" s="39"/>
      <c r="H451" s="20"/>
      <c r="I451" s="13"/>
      <c r="J451" s="136"/>
      <c r="K451" s="14"/>
      <c r="L451" s="15"/>
    </row>
    <row r="452" spans="1:12" ht="14.25" customHeight="1" x14ac:dyDescent="0.2">
      <c r="B452" s="11"/>
      <c r="C452" s="38" t="s">
        <v>361</v>
      </c>
      <c r="D452" s="12"/>
      <c r="E452" s="267" t="s">
        <v>362</v>
      </c>
      <c r="F452" s="272"/>
      <c r="G452" s="39" t="s">
        <v>17</v>
      </c>
      <c r="H452" s="20"/>
      <c r="I452" s="13"/>
      <c r="J452" s="136"/>
      <c r="K452" s="14"/>
      <c r="L452" s="15"/>
    </row>
    <row r="453" spans="1:12" ht="14.25" customHeight="1" x14ac:dyDescent="0.2">
      <c r="B453" s="11"/>
      <c r="C453" s="38"/>
      <c r="D453" s="12"/>
      <c r="E453" s="107" t="s">
        <v>15</v>
      </c>
      <c r="F453" s="126" t="s">
        <v>420</v>
      </c>
      <c r="G453" s="39"/>
      <c r="H453" s="20"/>
      <c r="I453" s="13"/>
      <c r="J453" s="136"/>
      <c r="K453" s="14"/>
      <c r="L453" s="15"/>
    </row>
    <row r="454" spans="1:12" ht="14.25" customHeight="1" x14ac:dyDescent="0.2">
      <c r="B454" s="11"/>
      <c r="C454" s="38"/>
      <c r="D454" s="12"/>
      <c r="E454" s="107" t="s">
        <v>16</v>
      </c>
      <c r="F454" s="103" t="s">
        <v>421</v>
      </c>
      <c r="G454" s="39"/>
      <c r="H454" s="20"/>
      <c r="I454" s="13"/>
      <c r="J454" s="136"/>
      <c r="K454" s="14"/>
      <c r="L454" s="15"/>
    </row>
    <row r="455" spans="1:12" ht="18" customHeight="1" x14ac:dyDescent="0.2">
      <c r="A455" s="2"/>
      <c r="B455" s="202"/>
      <c r="C455" s="205"/>
      <c r="D455" s="4"/>
      <c r="E455" s="56" t="s">
        <v>453</v>
      </c>
      <c r="F455" s="60"/>
      <c r="G455" s="55"/>
      <c r="H455" s="28"/>
      <c r="I455" s="29"/>
      <c r="J455" s="132"/>
      <c r="K455" s="14"/>
      <c r="L455" s="15"/>
    </row>
    <row r="456" spans="1:12" ht="14.25" customHeight="1" x14ac:dyDescent="0.2">
      <c r="B456" s="11"/>
      <c r="C456" s="60" t="s">
        <v>363</v>
      </c>
      <c r="D456" s="12"/>
      <c r="E456" s="243" t="s">
        <v>135</v>
      </c>
      <c r="F456" s="246"/>
      <c r="G456" s="111" t="s">
        <v>8</v>
      </c>
      <c r="H456" s="20"/>
      <c r="I456" s="13"/>
      <c r="J456" s="136"/>
      <c r="K456" s="14"/>
      <c r="L456" s="15"/>
    </row>
    <row r="457" spans="1:12" ht="14.25" customHeight="1" x14ac:dyDescent="0.2">
      <c r="B457" s="11"/>
      <c r="C457" s="38"/>
      <c r="D457" s="12"/>
      <c r="E457" s="243"/>
      <c r="F457" s="246"/>
      <c r="G457" s="111"/>
      <c r="H457" s="20"/>
      <c r="I457" s="13"/>
      <c r="J457" s="136"/>
      <c r="K457" s="14"/>
      <c r="L457" s="15"/>
    </row>
    <row r="458" spans="1:12" ht="18" customHeight="1" x14ac:dyDescent="0.2">
      <c r="A458" s="2"/>
      <c r="B458" s="202"/>
      <c r="C458" s="205"/>
      <c r="D458" s="4"/>
      <c r="E458" s="56" t="s">
        <v>454</v>
      </c>
      <c r="F458" s="60"/>
      <c r="G458" s="55"/>
      <c r="H458" s="28"/>
      <c r="I458" s="29"/>
      <c r="J458" s="132"/>
      <c r="K458" s="14"/>
      <c r="L458" s="15"/>
    </row>
    <row r="459" spans="1:12" ht="14.25" customHeight="1" x14ac:dyDescent="0.2">
      <c r="B459" s="11"/>
      <c r="C459" s="60" t="s">
        <v>364</v>
      </c>
      <c r="D459" s="12"/>
      <c r="E459" s="243" t="s">
        <v>136</v>
      </c>
      <c r="F459" s="246"/>
      <c r="G459" s="111" t="s">
        <v>8</v>
      </c>
      <c r="H459" s="20"/>
      <c r="I459" s="13"/>
      <c r="J459" s="136"/>
      <c r="K459" s="14"/>
      <c r="L459" s="15"/>
    </row>
    <row r="460" spans="1:12" ht="14.25" customHeight="1" x14ac:dyDescent="0.2">
      <c r="B460" s="11"/>
      <c r="C460" s="38"/>
      <c r="D460" s="12"/>
      <c r="E460" s="174"/>
      <c r="F460" s="80"/>
      <c r="G460" s="111"/>
      <c r="H460" s="20"/>
      <c r="I460" s="13"/>
      <c r="J460" s="136"/>
      <c r="K460" s="14"/>
      <c r="L460" s="15"/>
    </row>
    <row r="461" spans="1:12" ht="18" customHeight="1" x14ac:dyDescent="0.2">
      <c r="A461" s="2"/>
      <c r="B461" s="202"/>
      <c r="C461" s="205"/>
      <c r="D461" s="4"/>
      <c r="E461" s="56" t="s">
        <v>455</v>
      </c>
      <c r="F461" s="60"/>
      <c r="G461" s="55"/>
      <c r="H461" s="28"/>
      <c r="I461" s="29"/>
      <c r="J461" s="132"/>
      <c r="K461" s="14"/>
      <c r="L461" s="15"/>
    </row>
    <row r="462" spans="1:12" ht="14.25" customHeight="1" x14ac:dyDescent="0.2">
      <c r="B462" s="11"/>
      <c r="C462" s="60" t="s">
        <v>365</v>
      </c>
      <c r="D462" s="12"/>
      <c r="E462" s="238" t="s">
        <v>74</v>
      </c>
      <c r="F462" s="247"/>
      <c r="G462" s="39"/>
      <c r="H462" s="20"/>
      <c r="I462" s="13"/>
      <c r="J462" s="131"/>
      <c r="K462" s="14"/>
      <c r="L462" s="15"/>
    </row>
    <row r="463" spans="1:12" ht="14.25" customHeight="1" x14ac:dyDescent="0.2">
      <c r="B463" s="11"/>
      <c r="C463" s="38" t="s">
        <v>367</v>
      </c>
      <c r="D463" s="12"/>
      <c r="E463" s="238" t="s">
        <v>366</v>
      </c>
      <c r="F463" s="247"/>
      <c r="G463" s="39" t="s">
        <v>17</v>
      </c>
      <c r="H463" s="20"/>
      <c r="I463" s="13"/>
      <c r="J463" s="136"/>
      <c r="K463" s="14"/>
      <c r="L463" s="15"/>
    </row>
    <row r="464" spans="1:12" ht="14.25" customHeight="1" x14ac:dyDescent="0.2">
      <c r="B464" s="11"/>
      <c r="C464" s="38" t="s">
        <v>369</v>
      </c>
      <c r="D464" s="12"/>
      <c r="E464" s="238" t="s">
        <v>368</v>
      </c>
      <c r="F464" s="247"/>
      <c r="G464" s="39" t="s">
        <v>17</v>
      </c>
      <c r="H464" s="20"/>
      <c r="I464" s="13"/>
      <c r="J464" s="136"/>
      <c r="K464" s="14"/>
      <c r="L464" s="15"/>
    </row>
    <row r="465" spans="2:12" ht="14.25" customHeight="1" x14ac:dyDescent="0.2">
      <c r="B465" s="11"/>
      <c r="C465" s="38"/>
      <c r="D465" s="12"/>
      <c r="E465" s="107" t="s">
        <v>15</v>
      </c>
      <c r="F465" s="158" t="s">
        <v>470</v>
      </c>
      <c r="G465" s="39"/>
      <c r="H465" s="20"/>
      <c r="I465" s="13"/>
      <c r="J465" s="136"/>
      <c r="K465" s="14"/>
      <c r="L465" s="15"/>
    </row>
    <row r="466" spans="2:12" ht="14.25" customHeight="1" x14ac:dyDescent="0.2">
      <c r="B466" s="11"/>
      <c r="C466" s="38"/>
      <c r="D466" s="12"/>
      <c r="E466" s="101" t="s">
        <v>16</v>
      </c>
      <c r="F466" s="158" t="s">
        <v>471</v>
      </c>
      <c r="G466" s="39"/>
      <c r="H466" s="20"/>
      <c r="I466" s="13"/>
      <c r="J466" s="136"/>
      <c r="K466" s="14"/>
      <c r="L466" s="15"/>
    </row>
    <row r="467" spans="2:12" ht="14.25" customHeight="1" x14ac:dyDescent="0.2">
      <c r="B467" s="11"/>
      <c r="C467" s="38" t="s">
        <v>370</v>
      </c>
      <c r="D467" s="12"/>
      <c r="E467" s="105" t="s">
        <v>375</v>
      </c>
      <c r="F467" s="158"/>
      <c r="G467" s="39" t="s">
        <v>17</v>
      </c>
      <c r="H467" s="20"/>
      <c r="I467" s="13"/>
      <c r="J467" s="136"/>
      <c r="K467" s="14"/>
      <c r="L467" s="15"/>
    </row>
    <row r="468" spans="2:12" ht="14.25" customHeight="1" x14ac:dyDescent="0.2">
      <c r="B468" s="11"/>
      <c r="C468" s="38"/>
      <c r="D468" s="12"/>
      <c r="E468" s="107" t="s">
        <v>15</v>
      </c>
      <c r="F468" s="158" t="s">
        <v>422</v>
      </c>
      <c r="G468" s="158"/>
      <c r="H468" s="20"/>
      <c r="I468" s="13"/>
      <c r="J468" s="136"/>
      <c r="K468" s="14"/>
      <c r="L468" s="15"/>
    </row>
    <row r="469" spans="2:12" ht="12.75" customHeight="1" x14ac:dyDescent="0.2">
      <c r="B469" s="11"/>
      <c r="C469" s="38"/>
      <c r="D469" s="12"/>
      <c r="E469" s="101" t="s">
        <v>16</v>
      </c>
      <c r="F469" s="158" t="s">
        <v>423</v>
      </c>
      <c r="G469" s="39"/>
      <c r="H469" s="20"/>
      <c r="I469" s="13"/>
      <c r="J469" s="136"/>
      <c r="K469" s="14"/>
      <c r="L469" s="15"/>
    </row>
    <row r="470" spans="2:12" ht="25.5" customHeight="1" x14ac:dyDescent="0.2">
      <c r="B470" s="11"/>
      <c r="C470" s="38" t="s">
        <v>371</v>
      </c>
      <c r="D470" s="12"/>
      <c r="E470" s="105" t="s">
        <v>376</v>
      </c>
      <c r="F470" s="158"/>
      <c r="G470" s="39" t="s">
        <v>17</v>
      </c>
      <c r="H470" s="20"/>
      <c r="I470" s="13"/>
      <c r="J470" s="136"/>
      <c r="K470" s="14"/>
      <c r="L470" s="15"/>
    </row>
    <row r="471" spans="2:12" ht="14.25" customHeight="1" x14ac:dyDescent="0.2">
      <c r="B471" s="11"/>
      <c r="C471" s="38"/>
      <c r="D471" s="12"/>
      <c r="E471" s="107" t="s">
        <v>15</v>
      </c>
      <c r="F471" s="158" t="s">
        <v>422</v>
      </c>
      <c r="G471" s="39"/>
      <c r="H471" s="20"/>
      <c r="I471" s="13"/>
      <c r="J471" s="136"/>
      <c r="K471" s="14"/>
      <c r="L471" s="15"/>
    </row>
    <row r="472" spans="2:12" ht="14.25" customHeight="1" x14ac:dyDescent="0.2">
      <c r="B472" s="11"/>
      <c r="C472" s="38"/>
      <c r="D472" s="12"/>
      <c r="E472" s="101" t="s">
        <v>16</v>
      </c>
      <c r="F472" s="158" t="s">
        <v>424</v>
      </c>
      <c r="G472" s="39"/>
      <c r="H472" s="20"/>
      <c r="I472" s="13"/>
      <c r="J472" s="136"/>
      <c r="K472" s="14"/>
      <c r="L472" s="15"/>
    </row>
    <row r="473" spans="2:12" ht="14.25" customHeight="1" x14ac:dyDescent="0.2">
      <c r="B473" s="11"/>
      <c r="C473" s="38" t="s">
        <v>372</v>
      </c>
      <c r="D473" s="12"/>
      <c r="E473" s="105" t="s">
        <v>425</v>
      </c>
      <c r="F473" s="158"/>
      <c r="G473" s="39" t="s">
        <v>17</v>
      </c>
      <c r="H473" s="20"/>
      <c r="I473" s="13"/>
      <c r="J473" s="136"/>
      <c r="K473" s="14"/>
      <c r="L473" s="15"/>
    </row>
    <row r="474" spans="2:12" ht="14.25" customHeight="1" x14ac:dyDescent="0.2">
      <c r="B474" s="11"/>
      <c r="C474" s="38"/>
      <c r="D474" s="12"/>
      <c r="E474" s="107" t="s">
        <v>15</v>
      </c>
      <c r="F474" s="158" t="s">
        <v>422</v>
      </c>
      <c r="G474" s="39"/>
      <c r="H474" s="20"/>
      <c r="I474" s="13"/>
      <c r="J474" s="136"/>
      <c r="K474" s="14"/>
      <c r="L474" s="15"/>
    </row>
    <row r="475" spans="2:12" ht="14.25" customHeight="1" x14ac:dyDescent="0.2">
      <c r="B475" s="11"/>
      <c r="C475" s="38"/>
      <c r="D475" s="12"/>
      <c r="E475" s="101" t="s">
        <v>16</v>
      </c>
      <c r="F475" s="158" t="s">
        <v>423</v>
      </c>
      <c r="G475" s="39"/>
      <c r="H475" s="20"/>
      <c r="I475" s="13"/>
      <c r="J475" s="136"/>
      <c r="K475" s="14"/>
      <c r="L475" s="15"/>
    </row>
    <row r="476" spans="2:12" ht="14.25" customHeight="1" x14ac:dyDescent="0.2">
      <c r="B476" s="11"/>
      <c r="C476" s="38"/>
      <c r="D476" s="12"/>
      <c r="E476" s="254" t="s">
        <v>426</v>
      </c>
      <c r="F476" s="271"/>
      <c r="G476" s="39"/>
      <c r="H476" s="20"/>
      <c r="I476" s="13"/>
      <c r="J476" s="136"/>
      <c r="K476" s="14"/>
      <c r="L476" s="15"/>
    </row>
    <row r="477" spans="2:12" ht="14.25" customHeight="1" x14ac:dyDescent="0.2">
      <c r="B477" s="11"/>
      <c r="C477" s="38"/>
      <c r="D477" s="12"/>
      <c r="E477" s="107" t="s">
        <v>15</v>
      </c>
      <c r="F477" s="158" t="s">
        <v>427</v>
      </c>
      <c r="G477" s="39"/>
      <c r="H477" s="20"/>
      <c r="I477" s="13"/>
      <c r="J477" s="136"/>
      <c r="K477" s="14"/>
      <c r="L477" s="15"/>
    </row>
    <row r="478" spans="2:12" ht="14.25" customHeight="1" x14ac:dyDescent="0.2">
      <c r="B478" s="11"/>
      <c r="C478" s="38"/>
      <c r="D478" s="12"/>
      <c r="E478" s="101" t="s">
        <v>16</v>
      </c>
      <c r="F478" s="158" t="s">
        <v>428</v>
      </c>
      <c r="G478" s="39"/>
      <c r="H478" s="20"/>
      <c r="I478" s="13"/>
      <c r="J478" s="136"/>
      <c r="K478" s="14"/>
      <c r="L478" s="15"/>
    </row>
    <row r="479" spans="2:12" ht="14.25" customHeight="1" x14ac:dyDescent="0.2">
      <c r="B479" s="11"/>
      <c r="C479" s="38" t="s">
        <v>377</v>
      </c>
      <c r="D479" s="12"/>
      <c r="E479" s="105" t="s">
        <v>373</v>
      </c>
      <c r="F479" s="158"/>
      <c r="G479" s="39" t="s">
        <v>17</v>
      </c>
      <c r="H479" s="20"/>
      <c r="I479" s="13"/>
      <c r="J479" s="136"/>
      <c r="K479" s="14"/>
      <c r="L479" s="15"/>
    </row>
    <row r="480" spans="2:12" ht="14.25" customHeight="1" x14ac:dyDescent="0.2">
      <c r="B480" s="11"/>
      <c r="C480" s="38"/>
      <c r="D480" s="12"/>
      <c r="E480" s="254" t="s">
        <v>426</v>
      </c>
      <c r="F480" s="271"/>
      <c r="G480" s="39"/>
      <c r="H480" s="20"/>
      <c r="I480" s="13"/>
      <c r="J480" s="136"/>
      <c r="K480" s="14"/>
      <c r="L480" s="15"/>
    </row>
    <row r="481" spans="2:12" ht="14.25" customHeight="1" x14ac:dyDescent="0.2">
      <c r="B481" s="11"/>
      <c r="C481" s="38"/>
      <c r="D481" s="12"/>
      <c r="E481" s="107" t="s">
        <v>15</v>
      </c>
      <c r="F481" s="158" t="s">
        <v>427</v>
      </c>
      <c r="G481" s="39"/>
      <c r="H481" s="20"/>
      <c r="I481" s="13"/>
      <c r="J481" s="136"/>
      <c r="K481" s="14"/>
      <c r="L481" s="15"/>
    </row>
    <row r="482" spans="2:12" ht="14.25" customHeight="1" x14ac:dyDescent="0.2">
      <c r="B482" s="11"/>
      <c r="C482" s="38"/>
      <c r="D482" s="12"/>
      <c r="E482" s="101" t="s">
        <v>16</v>
      </c>
      <c r="F482" s="158" t="s">
        <v>428</v>
      </c>
      <c r="G482" s="39"/>
      <c r="H482" s="20"/>
      <c r="I482" s="13"/>
      <c r="J482" s="136"/>
      <c r="K482" s="14"/>
      <c r="L482" s="15"/>
    </row>
    <row r="483" spans="2:12" ht="14.25" customHeight="1" x14ac:dyDescent="0.2">
      <c r="B483" s="11"/>
      <c r="C483" s="38" t="s">
        <v>378</v>
      </c>
      <c r="D483" s="12"/>
      <c r="E483" s="105" t="s">
        <v>374</v>
      </c>
      <c r="F483" s="158"/>
      <c r="G483" s="39" t="s">
        <v>17</v>
      </c>
      <c r="H483" s="20"/>
      <c r="I483" s="13"/>
      <c r="J483" s="136"/>
      <c r="K483" s="14"/>
      <c r="L483" s="15"/>
    </row>
    <row r="484" spans="2:12" ht="14.25" customHeight="1" x14ac:dyDescent="0.2">
      <c r="B484" s="11"/>
      <c r="C484" s="38"/>
      <c r="D484" s="12"/>
      <c r="E484" s="107" t="s">
        <v>15</v>
      </c>
      <c r="F484" s="158" t="s">
        <v>430</v>
      </c>
      <c r="G484" s="39"/>
      <c r="H484" s="20"/>
      <c r="I484" s="13"/>
      <c r="J484" s="136"/>
      <c r="K484" s="14"/>
      <c r="L484" s="15"/>
    </row>
    <row r="485" spans="2:12" ht="13.5" customHeight="1" x14ac:dyDescent="0.2">
      <c r="B485" s="11"/>
      <c r="C485" s="38"/>
      <c r="D485" s="12"/>
      <c r="E485" s="101" t="s">
        <v>16</v>
      </c>
      <c r="F485" s="158" t="s">
        <v>429</v>
      </c>
      <c r="G485" s="39"/>
      <c r="H485" s="20"/>
      <c r="I485" s="13"/>
      <c r="J485" s="136"/>
      <c r="K485" s="14"/>
      <c r="L485" s="15"/>
    </row>
    <row r="486" spans="2:12" ht="13.5" customHeight="1" x14ac:dyDescent="0.2">
      <c r="B486" s="11"/>
      <c r="C486" s="38"/>
      <c r="D486" s="12"/>
      <c r="E486" s="254" t="s">
        <v>431</v>
      </c>
      <c r="F486" s="271"/>
      <c r="G486" s="39"/>
      <c r="H486" s="20"/>
      <c r="I486" s="13"/>
      <c r="J486" s="136"/>
      <c r="K486" s="14"/>
      <c r="L486" s="15"/>
    </row>
    <row r="487" spans="2:12" ht="13.5" customHeight="1" x14ac:dyDescent="0.2">
      <c r="B487" s="11"/>
      <c r="C487" s="38"/>
      <c r="D487" s="12"/>
      <c r="E487" s="107" t="s">
        <v>15</v>
      </c>
      <c r="F487" s="158" t="s">
        <v>439</v>
      </c>
      <c r="G487" s="39"/>
      <c r="H487" s="20"/>
      <c r="I487" s="13"/>
      <c r="J487" s="136"/>
      <c r="K487" s="14"/>
      <c r="L487" s="15"/>
    </row>
    <row r="488" spans="2:12" ht="13.5" customHeight="1" x14ac:dyDescent="0.2">
      <c r="B488" s="11"/>
      <c r="C488" s="38"/>
      <c r="D488" s="12"/>
      <c r="E488" s="101" t="s">
        <v>16</v>
      </c>
      <c r="F488" s="158" t="s">
        <v>434</v>
      </c>
      <c r="G488" s="39"/>
      <c r="H488" s="20"/>
      <c r="I488" s="13"/>
      <c r="J488" s="136"/>
      <c r="K488" s="14"/>
      <c r="L488" s="15"/>
    </row>
    <row r="489" spans="2:12" ht="21" customHeight="1" x14ac:dyDescent="0.2">
      <c r="B489" s="11"/>
      <c r="C489" s="38" t="s">
        <v>379</v>
      </c>
      <c r="D489" s="12"/>
      <c r="E489" s="105" t="s">
        <v>380</v>
      </c>
      <c r="F489" s="158"/>
      <c r="G489" s="39" t="s">
        <v>17</v>
      </c>
      <c r="H489" s="20"/>
      <c r="I489" s="13"/>
      <c r="J489" s="136"/>
      <c r="K489" s="14"/>
      <c r="L489" s="15"/>
    </row>
    <row r="490" spans="2:12" ht="14.25" customHeight="1" x14ac:dyDescent="0.2">
      <c r="B490" s="11"/>
      <c r="C490" s="38"/>
      <c r="D490" s="12"/>
      <c r="E490" s="107" t="s">
        <v>15</v>
      </c>
      <c r="F490" s="158" t="s">
        <v>422</v>
      </c>
      <c r="G490" s="39"/>
      <c r="H490" s="20"/>
      <c r="I490" s="13"/>
      <c r="J490" s="136"/>
      <c r="K490" s="14"/>
      <c r="L490" s="15"/>
    </row>
    <row r="491" spans="2:12" ht="14.25" customHeight="1" x14ac:dyDescent="0.2">
      <c r="B491" s="11"/>
      <c r="C491" s="38"/>
      <c r="D491" s="12"/>
      <c r="E491" s="101" t="s">
        <v>16</v>
      </c>
      <c r="F491" s="158" t="s">
        <v>423</v>
      </c>
      <c r="G491" s="39"/>
      <c r="H491" s="20"/>
      <c r="I491" s="13"/>
      <c r="J491" s="136"/>
      <c r="K491" s="14"/>
      <c r="L491" s="15"/>
    </row>
    <row r="492" spans="2:12" ht="17.25" customHeight="1" x14ac:dyDescent="0.2">
      <c r="B492" s="11"/>
      <c r="C492" s="38" t="s">
        <v>382</v>
      </c>
      <c r="D492" s="12"/>
      <c r="E492" s="105" t="s">
        <v>381</v>
      </c>
      <c r="F492" s="158"/>
      <c r="G492" s="39" t="s">
        <v>17</v>
      </c>
      <c r="H492" s="20"/>
      <c r="I492" s="13"/>
      <c r="J492" s="136"/>
      <c r="K492" s="14"/>
      <c r="L492" s="15"/>
    </row>
    <row r="493" spans="2:12" ht="14.25" customHeight="1" x14ac:dyDescent="0.2">
      <c r="B493" s="11"/>
      <c r="C493" s="38"/>
      <c r="D493" s="12"/>
      <c r="E493" s="107" t="s">
        <v>15</v>
      </c>
      <c r="F493" s="158" t="s">
        <v>430</v>
      </c>
      <c r="G493" s="39"/>
      <c r="H493" s="20"/>
      <c r="I493" s="13"/>
      <c r="J493" s="136"/>
      <c r="K493" s="14"/>
      <c r="L493" s="15"/>
    </row>
    <row r="494" spans="2:12" ht="14.25" customHeight="1" x14ac:dyDescent="0.2">
      <c r="B494" s="11"/>
      <c r="C494" s="38"/>
      <c r="D494" s="12"/>
      <c r="E494" s="101" t="s">
        <v>16</v>
      </c>
      <c r="F494" s="158" t="s">
        <v>432</v>
      </c>
      <c r="G494" s="39"/>
      <c r="H494" s="20"/>
      <c r="I494" s="13"/>
      <c r="J494" s="136"/>
      <c r="K494" s="14"/>
      <c r="L494" s="15"/>
    </row>
    <row r="495" spans="2:12" ht="14.25" customHeight="1" x14ac:dyDescent="0.2">
      <c r="B495" s="11"/>
      <c r="C495" s="38"/>
      <c r="D495" s="12"/>
      <c r="E495" s="254" t="s">
        <v>433</v>
      </c>
      <c r="F495" s="271"/>
      <c r="G495" s="39"/>
      <c r="H495" s="20"/>
      <c r="I495" s="13"/>
      <c r="J495" s="136"/>
      <c r="K495" s="14"/>
      <c r="L495" s="15"/>
    </row>
    <row r="496" spans="2:12" ht="14.25" customHeight="1" x14ac:dyDescent="0.2">
      <c r="B496" s="11"/>
      <c r="C496" s="38"/>
      <c r="D496" s="12"/>
      <c r="E496" s="107" t="s">
        <v>15</v>
      </c>
      <c r="F496" s="158" t="s">
        <v>438</v>
      </c>
      <c r="G496" s="39"/>
      <c r="H496" s="20"/>
      <c r="I496" s="13"/>
      <c r="J496" s="136"/>
      <c r="K496" s="14"/>
      <c r="L496" s="15"/>
    </row>
    <row r="497" spans="1:12" ht="14.25" customHeight="1" x14ac:dyDescent="0.2">
      <c r="B497" s="11"/>
      <c r="C497" s="38"/>
      <c r="D497" s="12"/>
      <c r="E497" s="101" t="s">
        <v>16</v>
      </c>
      <c r="F497" s="158" t="s">
        <v>434</v>
      </c>
      <c r="G497" s="39"/>
      <c r="H497" s="20"/>
      <c r="I497" s="13"/>
      <c r="J497" s="136"/>
      <c r="K497" s="14"/>
      <c r="L497" s="15"/>
    </row>
    <row r="498" spans="1:12" ht="14.25" customHeight="1" x14ac:dyDescent="0.2">
      <c r="B498" s="11"/>
      <c r="C498" s="38" t="s">
        <v>384</v>
      </c>
      <c r="D498" s="12"/>
      <c r="E498" s="105" t="s">
        <v>383</v>
      </c>
      <c r="F498" s="158"/>
      <c r="G498" s="39" t="s">
        <v>17</v>
      </c>
      <c r="H498" s="20"/>
      <c r="I498" s="13"/>
      <c r="J498" s="136"/>
      <c r="K498" s="14"/>
      <c r="L498" s="15"/>
    </row>
    <row r="499" spans="1:12" ht="14.25" customHeight="1" x14ac:dyDescent="0.2">
      <c r="B499" s="11"/>
      <c r="C499" s="38"/>
      <c r="D499" s="12"/>
      <c r="E499" s="107" t="s">
        <v>15</v>
      </c>
      <c r="F499" s="158" t="s">
        <v>422</v>
      </c>
      <c r="G499" s="39"/>
      <c r="H499" s="20"/>
      <c r="I499" s="13"/>
      <c r="J499" s="136"/>
      <c r="K499" s="14"/>
      <c r="L499" s="15"/>
    </row>
    <row r="500" spans="1:12" ht="14.25" customHeight="1" x14ac:dyDescent="0.2">
      <c r="B500" s="11"/>
      <c r="C500" s="38"/>
      <c r="D500" s="12"/>
      <c r="E500" s="101" t="s">
        <v>16</v>
      </c>
      <c r="F500" s="158" t="s">
        <v>423</v>
      </c>
      <c r="G500" s="39"/>
      <c r="H500" s="20"/>
      <c r="I500" s="13"/>
      <c r="J500" s="136"/>
      <c r="K500" s="14"/>
      <c r="L500" s="15"/>
    </row>
    <row r="501" spans="1:12" ht="14.25" customHeight="1" x14ac:dyDescent="0.2">
      <c r="B501" s="11"/>
      <c r="C501" s="38" t="s">
        <v>387</v>
      </c>
      <c r="D501" s="12"/>
      <c r="E501" s="105" t="s">
        <v>385</v>
      </c>
      <c r="F501" s="158"/>
      <c r="G501" s="39" t="s">
        <v>17</v>
      </c>
      <c r="H501" s="20"/>
      <c r="I501" s="13"/>
      <c r="J501" s="136"/>
      <c r="K501" s="14"/>
      <c r="L501" s="15"/>
    </row>
    <row r="502" spans="1:12" ht="14.25" customHeight="1" x14ac:dyDescent="0.2">
      <c r="A502" s="2"/>
      <c r="B502" s="11"/>
      <c r="C502" s="38"/>
      <c r="D502" s="12"/>
      <c r="E502" s="107" t="s">
        <v>15</v>
      </c>
      <c r="F502" s="158" t="s">
        <v>422</v>
      </c>
      <c r="G502" s="39"/>
      <c r="H502" s="20"/>
      <c r="I502" s="13"/>
      <c r="J502" s="136"/>
      <c r="K502" s="14"/>
      <c r="L502" s="15"/>
    </row>
    <row r="503" spans="1:12" ht="18" customHeight="1" x14ac:dyDescent="0.2">
      <c r="A503" s="2"/>
      <c r="B503" s="11"/>
      <c r="C503" s="38"/>
      <c r="D503" s="12"/>
      <c r="E503" s="101" t="s">
        <v>16</v>
      </c>
      <c r="F503" s="158" t="s">
        <v>435</v>
      </c>
      <c r="G503" s="39"/>
      <c r="H503" s="20"/>
      <c r="I503" s="13"/>
      <c r="J503" s="136"/>
      <c r="K503" s="14"/>
      <c r="L503" s="15"/>
    </row>
    <row r="504" spans="1:12" ht="18" customHeight="1" x14ac:dyDescent="0.2">
      <c r="A504" s="2"/>
      <c r="B504" s="11"/>
      <c r="C504" s="38"/>
      <c r="D504" s="12"/>
      <c r="E504" s="254" t="s">
        <v>433</v>
      </c>
      <c r="F504" s="271"/>
      <c r="G504" s="39"/>
      <c r="H504" s="20"/>
      <c r="I504" s="13"/>
      <c r="J504" s="136"/>
      <c r="K504" s="14"/>
      <c r="L504" s="15"/>
    </row>
    <row r="505" spans="1:12" ht="18" customHeight="1" x14ac:dyDescent="0.2">
      <c r="A505" s="2"/>
      <c r="B505" s="11"/>
      <c r="C505" s="38"/>
      <c r="D505" s="12"/>
      <c r="E505" s="107" t="s">
        <v>15</v>
      </c>
      <c r="F505" s="158" t="s">
        <v>437</v>
      </c>
      <c r="G505" s="39"/>
      <c r="H505" s="20"/>
      <c r="I505" s="13"/>
      <c r="J505" s="136"/>
      <c r="K505" s="14"/>
      <c r="L505" s="15"/>
    </row>
    <row r="506" spans="1:12" ht="18" customHeight="1" x14ac:dyDescent="0.2">
      <c r="A506" s="2"/>
      <c r="B506" s="11"/>
      <c r="C506" s="38"/>
      <c r="D506" s="12"/>
      <c r="E506" s="101" t="s">
        <v>16</v>
      </c>
      <c r="F506" s="158" t="s">
        <v>436</v>
      </c>
      <c r="G506" s="39"/>
      <c r="H506" s="20"/>
      <c r="I506" s="13"/>
      <c r="J506" s="136"/>
      <c r="K506" s="14"/>
      <c r="L506" s="15"/>
    </row>
    <row r="507" spans="1:12" ht="14.25" customHeight="1" x14ac:dyDescent="0.2">
      <c r="B507" s="11"/>
      <c r="C507" s="38" t="s">
        <v>388</v>
      </c>
      <c r="D507" s="12"/>
      <c r="E507" s="238" t="s">
        <v>386</v>
      </c>
      <c r="F507" s="247"/>
      <c r="G507" s="39" t="s">
        <v>17</v>
      </c>
      <c r="H507" s="20"/>
      <c r="I507" s="13"/>
      <c r="J507" s="136"/>
      <c r="K507" s="14"/>
      <c r="L507" s="15"/>
    </row>
    <row r="508" spans="1:12" ht="14.25" customHeight="1" x14ac:dyDescent="0.2">
      <c r="B508" s="11"/>
      <c r="C508" s="38" t="s">
        <v>389</v>
      </c>
      <c r="D508" s="12"/>
      <c r="E508" s="238" t="s">
        <v>390</v>
      </c>
      <c r="F508" s="247"/>
      <c r="G508" s="39" t="s">
        <v>17</v>
      </c>
      <c r="H508" s="20"/>
      <c r="I508" s="13"/>
      <c r="J508" s="136"/>
      <c r="K508" s="14"/>
      <c r="L508" s="15"/>
    </row>
    <row r="509" spans="1:12" ht="18" customHeight="1" x14ac:dyDescent="0.2">
      <c r="A509" s="2"/>
      <c r="B509" s="202"/>
      <c r="C509" s="205"/>
      <c r="D509" s="4"/>
      <c r="E509" s="56" t="s">
        <v>456</v>
      </c>
      <c r="F509" s="60"/>
      <c r="G509" s="55"/>
      <c r="H509" s="28"/>
      <c r="I509" s="29"/>
      <c r="J509" s="132"/>
      <c r="K509" s="14"/>
      <c r="L509" s="15"/>
    </row>
    <row r="510" spans="1:12" ht="14.25" customHeight="1" x14ac:dyDescent="0.2">
      <c r="B510" s="11"/>
      <c r="C510" s="60" t="s">
        <v>391</v>
      </c>
      <c r="D510" s="12"/>
      <c r="E510" s="238" t="s">
        <v>153</v>
      </c>
      <c r="F510" s="247"/>
      <c r="G510" s="39"/>
      <c r="H510" s="20"/>
      <c r="I510" s="13"/>
      <c r="J510" s="136"/>
      <c r="K510" s="14"/>
      <c r="L510" s="15"/>
    </row>
    <row r="511" spans="1:12" ht="14.25" customHeight="1" x14ac:dyDescent="0.2">
      <c r="B511" s="11"/>
      <c r="C511" s="38" t="s">
        <v>393</v>
      </c>
      <c r="D511" s="12"/>
      <c r="E511" s="238" t="s">
        <v>202</v>
      </c>
      <c r="F511" s="247"/>
      <c r="G511" s="39" t="s">
        <v>17</v>
      </c>
      <c r="H511" s="20"/>
      <c r="I511" s="13"/>
      <c r="J511" s="136"/>
      <c r="K511" s="14"/>
      <c r="L511" s="10"/>
    </row>
    <row r="512" spans="1:12" ht="14.25" customHeight="1" x14ac:dyDescent="0.2">
      <c r="B512" s="11"/>
      <c r="C512" s="38"/>
      <c r="D512" s="12"/>
      <c r="E512" s="107" t="s">
        <v>15</v>
      </c>
      <c r="F512" s="158" t="s">
        <v>440</v>
      </c>
      <c r="G512" s="39"/>
      <c r="H512" s="20"/>
      <c r="I512" s="13"/>
      <c r="J512" s="136"/>
      <c r="K512" s="14"/>
      <c r="L512" s="10"/>
    </row>
    <row r="513" spans="1:12" ht="14.25" customHeight="1" x14ac:dyDescent="0.2">
      <c r="B513" s="11"/>
      <c r="C513" s="38"/>
      <c r="D513" s="12"/>
      <c r="E513" s="101" t="s">
        <v>16</v>
      </c>
      <c r="F513" s="158"/>
      <c r="G513" s="39"/>
      <c r="H513" s="20"/>
      <c r="I513" s="13"/>
      <c r="J513" s="136"/>
      <c r="K513" s="14"/>
      <c r="L513" s="10"/>
    </row>
    <row r="514" spans="1:12" ht="14.25" customHeight="1" x14ac:dyDescent="0.2">
      <c r="B514" s="11"/>
      <c r="C514" s="38" t="s">
        <v>394</v>
      </c>
      <c r="D514" s="12"/>
      <c r="E514" s="238" t="s">
        <v>203</v>
      </c>
      <c r="F514" s="246"/>
      <c r="G514" s="39" t="s">
        <v>17</v>
      </c>
      <c r="H514" s="20"/>
      <c r="I514" s="13"/>
      <c r="J514" s="136"/>
      <c r="K514" s="14"/>
      <c r="L514" s="10"/>
    </row>
    <row r="515" spans="1:12" ht="14.25" customHeight="1" x14ac:dyDescent="0.2">
      <c r="B515" s="11"/>
      <c r="C515" s="38"/>
      <c r="D515" s="12"/>
      <c r="E515" s="107" t="s">
        <v>15</v>
      </c>
      <c r="F515" s="158" t="s">
        <v>440</v>
      </c>
      <c r="G515" s="39"/>
      <c r="H515" s="20"/>
      <c r="I515" s="13"/>
      <c r="J515" s="136"/>
      <c r="K515" s="14"/>
      <c r="L515" s="10"/>
    </row>
    <row r="516" spans="1:12" ht="14.25" customHeight="1" x14ac:dyDescent="0.2">
      <c r="B516" s="11"/>
      <c r="C516" s="38"/>
      <c r="D516" s="12"/>
      <c r="E516" s="101" t="s">
        <v>16</v>
      </c>
      <c r="F516" s="158"/>
      <c r="G516" s="39"/>
      <c r="H516" s="20"/>
      <c r="I516" s="13"/>
      <c r="J516" s="136"/>
      <c r="K516" s="14"/>
      <c r="L516" s="10"/>
    </row>
    <row r="517" spans="1:12" ht="14.25" customHeight="1" x14ac:dyDescent="0.2">
      <c r="B517" s="11"/>
      <c r="C517" s="38" t="s">
        <v>395</v>
      </c>
      <c r="D517" s="12"/>
      <c r="E517" s="238" t="s">
        <v>220</v>
      </c>
      <c r="F517" s="246"/>
      <c r="G517" s="111" t="s">
        <v>17</v>
      </c>
      <c r="H517" s="20"/>
      <c r="I517" s="13"/>
      <c r="J517" s="136"/>
      <c r="K517" s="14"/>
      <c r="L517" s="10"/>
    </row>
    <row r="518" spans="1:12" ht="14.25" customHeight="1" x14ac:dyDescent="0.2">
      <c r="B518" s="11"/>
      <c r="C518" s="38"/>
      <c r="D518" s="12"/>
      <c r="E518" s="107" t="s">
        <v>15</v>
      </c>
      <c r="F518" s="158" t="s">
        <v>440</v>
      </c>
      <c r="G518" s="111"/>
      <c r="H518" s="20"/>
      <c r="I518" s="13"/>
      <c r="J518" s="136"/>
      <c r="K518" s="14"/>
      <c r="L518" s="10"/>
    </row>
    <row r="519" spans="1:12" ht="14.25" customHeight="1" x14ac:dyDescent="0.2">
      <c r="B519" s="11"/>
      <c r="C519" s="38"/>
      <c r="D519" s="12"/>
      <c r="E519" s="101" t="s">
        <v>16</v>
      </c>
      <c r="F519" s="158"/>
      <c r="G519" s="111"/>
      <c r="H519" s="20"/>
      <c r="I519" s="13"/>
      <c r="J519" s="136"/>
      <c r="K519" s="14"/>
      <c r="L519" s="10"/>
    </row>
    <row r="520" spans="1:12" ht="18" customHeight="1" x14ac:dyDescent="0.2">
      <c r="A520" s="2"/>
      <c r="B520" s="202"/>
      <c r="C520" s="205"/>
      <c r="D520" s="4"/>
      <c r="E520" s="56" t="s">
        <v>457</v>
      </c>
      <c r="F520" s="60"/>
      <c r="G520" s="55"/>
      <c r="H520" s="28"/>
      <c r="I520" s="29"/>
      <c r="J520" s="132"/>
      <c r="K520" s="14"/>
      <c r="L520" s="15"/>
    </row>
    <row r="521" spans="1:12" ht="14.25" customHeight="1" x14ac:dyDescent="0.2">
      <c r="B521" s="11"/>
      <c r="C521" s="60" t="s">
        <v>392</v>
      </c>
      <c r="D521" s="12"/>
      <c r="E521" s="238" t="s">
        <v>75</v>
      </c>
      <c r="F521" s="247"/>
      <c r="G521" s="39"/>
      <c r="H521" s="20"/>
      <c r="I521" s="13"/>
      <c r="J521" s="131"/>
      <c r="K521" s="14"/>
      <c r="L521" s="15"/>
    </row>
    <row r="522" spans="1:12" ht="14.25" customHeight="1" x14ac:dyDescent="0.2">
      <c r="B522" s="11"/>
      <c r="C522" s="38"/>
      <c r="D522" s="12"/>
      <c r="E522" s="254" t="s">
        <v>137</v>
      </c>
      <c r="F522" s="255"/>
      <c r="G522" s="122"/>
      <c r="H522" s="124"/>
      <c r="I522" s="123"/>
      <c r="J522" s="137"/>
      <c r="K522" s="14"/>
      <c r="L522" s="15"/>
    </row>
    <row r="523" spans="1:12" ht="14.25" customHeight="1" x14ac:dyDescent="0.2">
      <c r="B523" s="11"/>
      <c r="C523" s="38"/>
      <c r="D523" s="12"/>
      <c r="E523" s="254" t="s">
        <v>138</v>
      </c>
      <c r="F523" s="255"/>
      <c r="G523" s="122" t="s">
        <v>25</v>
      </c>
      <c r="H523" s="124"/>
      <c r="I523" s="123"/>
      <c r="J523" s="137"/>
      <c r="K523" s="14"/>
      <c r="L523" s="15"/>
    </row>
    <row r="524" spans="1:12" ht="14.25" customHeight="1" x14ac:dyDescent="0.2">
      <c r="B524" s="11"/>
      <c r="C524" s="38"/>
      <c r="D524" s="12"/>
      <c r="E524" s="254" t="s">
        <v>139</v>
      </c>
      <c r="F524" s="255"/>
      <c r="G524" s="122" t="s">
        <v>25</v>
      </c>
      <c r="H524" s="124"/>
      <c r="I524" s="123"/>
      <c r="J524" s="137"/>
      <c r="K524" s="14"/>
      <c r="L524" s="15"/>
    </row>
    <row r="525" spans="1:12" ht="14.25" customHeight="1" x14ac:dyDescent="0.2">
      <c r="B525" s="11"/>
      <c r="C525" s="38"/>
      <c r="D525" s="12"/>
      <c r="E525" s="254" t="s">
        <v>140</v>
      </c>
      <c r="F525" s="255"/>
      <c r="G525" s="122" t="s">
        <v>25</v>
      </c>
      <c r="H525" s="124"/>
      <c r="I525" s="123"/>
      <c r="J525" s="137"/>
      <c r="K525" s="14"/>
      <c r="L525" s="15"/>
    </row>
    <row r="526" spans="1:12" ht="14.25" customHeight="1" x14ac:dyDescent="0.2">
      <c r="B526" s="11"/>
      <c r="C526" s="38"/>
      <c r="D526" s="12"/>
      <c r="E526" s="254" t="s">
        <v>141</v>
      </c>
      <c r="F526" s="255"/>
      <c r="G526" s="122" t="s">
        <v>25</v>
      </c>
      <c r="H526" s="124"/>
      <c r="I526" s="123"/>
      <c r="J526" s="137"/>
      <c r="K526" s="14"/>
      <c r="L526" s="15"/>
    </row>
    <row r="527" spans="1:12" ht="14.25" customHeight="1" x14ac:dyDescent="0.2">
      <c r="B527" s="11"/>
      <c r="C527" s="38"/>
      <c r="D527" s="12"/>
      <c r="E527" s="254" t="s">
        <v>142</v>
      </c>
      <c r="F527" s="255"/>
      <c r="G527" s="122" t="s">
        <v>25</v>
      </c>
      <c r="H527" s="124"/>
      <c r="I527" s="123"/>
      <c r="J527" s="137"/>
      <c r="K527" s="14"/>
      <c r="L527" s="15"/>
    </row>
    <row r="528" spans="1:12" ht="14.25" customHeight="1" x14ac:dyDescent="0.2">
      <c r="B528" s="11"/>
      <c r="C528" s="38"/>
      <c r="D528" s="12"/>
      <c r="E528" s="254" t="s">
        <v>221</v>
      </c>
      <c r="F528" s="255"/>
      <c r="G528" s="122" t="s">
        <v>8</v>
      </c>
      <c r="H528" s="124"/>
      <c r="I528" s="123"/>
      <c r="J528" s="137"/>
      <c r="K528" s="14"/>
      <c r="L528" s="15"/>
    </row>
    <row r="529" spans="2:12" ht="14.25" customHeight="1" x14ac:dyDescent="0.2">
      <c r="B529" s="11"/>
      <c r="C529" s="38" t="s">
        <v>396</v>
      </c>
      <c r="D529" s="12"/>
      <c r="E529" s="254" t="s">
        <v>143</v>
      </c>
      <c r="F529" s="255"/>
      <c r="G529" s="122"/>
      <c r="H529" s="124"/>
      <c r="I529" s="123"/>
      <c r="J529" s="137"/>
      <c r="K529" s="14"/>
      <c r="L529" s="15"/>
    </row>
    <row r="530" spans="2:12" ht="14.25" customHeight="1" x14ac:dyDescent="0.2">
      <c r="B530" s="5"/>
      <c r="C530" s="38"/>
      <c r="D530" s="12"/>
      <c r="E530" s="254" t="s">
        <v>144</v>
      </c>
      <c r="F530" s="255"/>
      <c r="G530" s="122" t="s">
        <v>8</v>
      </c>
      <c r="H530" s="124"/>
      <c r="I530" s="123"/>
      <c r="J530" s="137"/>
      <c r="K530" s="14"/>
      <c r="L530" s="15"/>
    </row>
    <row r="531" spans="2:12" ht="14.25" customHeight="1" x14ac:dyDescent="0.2">
      <c r="B531" s="5"/>
      <c r="C531" s="38"/>
      <c r="D531" s="12"/>
      <c r="E531" s="254" t="s">
        <v>145</v>
      </c>
      <c r="F531" s="255"/>
      <c r="G531" s="122" t="s">
        <v>8</v>
      </c>
      <c r="H531" s="124"/>
      <c r="I531" s="123"/>
      <c r="J531" s="137"/>
      <c r="K531" s="14"/>
      <c r="L531" s="15"/>
    </row>
    <row r="532" spans="2:12" ht="14.25" customHeight="1" x14ac:dyDescent="0.2">
      <c r="B532" s="5"/>
      <c r="C532" s="38"/>
      <c r="D532" s="12"/>
      <c r="E532" s="254" t="s">
        <v>146</v>
      </c>
      <c r="F532" s="255"/>
      <c r="G532" s="122" t="s">
        <v>8</v>
      </c>
      <c r="H532" s="124"/>
      <c r="I532" s="123"/>
      <c r="J532" s="137"/>
      <c r="K532" s="14"/>
      <c r="L532" s="15"/>
    </row>
    <row r="533" spans="2:12" ht="14.25" customHeight="1" x14ac:dyDescent="0.2">
      <c r="B533" s="5"/>
      <c r="C533" s="38"/>
      <c r="D533" s="12"/>
      <c r="E533" s="254" t="s">
        <v>147</v>
      </c>
      <c r="F533" s="255"/>
      <c r="G533" s="122"/>
      <c r="H533" s="124"/>
      <c r="I533" s="123"/>
      <c r="J533" s="137"/>
      <c r="K533" s="14"/>
      <c r="L533" s="15"/>
    </row>
    <row r="534" spans="2:12" ht="14.25" customHeight="1" x14ac:dyDescent="0.2">
      <c r="B534" s="5"/>
      <c r="C534" s="38"/>
      <c r="D534" s="12"/>
      <c r="E534" s="256" t="s">
        <v>169</v>
      </c>
      <c r="F534" s="257"/>
      <c r="G534" s="122"/>
      <c r="H534" s="124"/>
      <c r="I534" s="123"/>
      <c r="J534" s="137"/>
      <c r="K534" s="14"/>
      <c r="L534" s="15"/>
    </row>
    <row r="535" spans="2:12" ht="14.25" customHeight="1" x14ac:dyDescent="0.2">
      <c r="B535" s="5"/>
      <c r="C535" s="38"/>
      <c r="D535" s="12"/>
      <c r="E535" s="256" t="s">
        <v>170</v>
      </c>
      <c r="F535" s="257"/>
      <c r="G535" s="122"/>
      <c r="H535" s="124"/>
      <c r="I535" s="123"/>
      <c r="J535" s="137"/>
      <c r="K535" s="14"/>
      <c r="L535" s="15"/>
    </row>
    <row r="536" spans="2:12" ht="14.25" customHeight="1" x14ac:dyDescent="0.2">
      <c r="B536" s="5"/>
      <c r="C536" s="38"/>
      <c r="D536" s="12"/>
      <c r="E536" s="254" t="s">
        <v>148</v>
      </c>
      <c r="F536" s="255"/>
      <c r="G536" s="122" t="s">
        <v>25</v>
      </c>
      <c r="H536" s="124"/>
      <c r="I536" s="123"/>
      <c r="J536" s="137"/>
      <c r="K536" s="14"/>
      <c r="L536" s="15"/>
    </row>
    <row r="537" spans="2:12" ht="14.25" customHeight="1" x14ac:dyDescent="0.2">
      <c r="B537" s="5"/>
      <c r="C537" s="38"/>
      <c r="D537" s="12"/>
      <c r="E537" s="254" t="s">
        <v>149</v>
      </c>
      <c r="F537" s="255"/>
      <c r="G537" s="122" t="s">
        <v>17</v>
      </c>
      <c r="H537" s="124"/>
      <c r="I537" s="123"/>
      <c r="J537" s="137"/>
      <c r="K537" s="14"/>
      <c r="L537" s="15"/>
    </row>
    <row r="538" spans="2:12" ht="14.25" customHeight="1" x14ac:dyDescent="0.2">
      <c r="B538" s="5"/>
      <c r="C538" s="38"/>
      <c r="D538" s="12"/>
      <c r="E538" s="254" t="s">
        <v>150</v>
      </c>
      <c r="F538" s="255"/>
      <c r="G538" s="122"/>
      <c r="H538" s="124"/>
      <c r="I538" s="123"/>
      <c r="J538" s="137"/>
      <c r="K538" s="14"/>
      <c r="L538" s="15"/>
    </row>
    <row r="539" spans="2:12" ht="14.25" customHeight="1" x14ac:dyDescent="0.2">
      <c r="B539" s="5"/>
      <c r="C539" s="38"/>
      <c r="D539" s="12"/>
      <c r="E539" s="256" t="s">
        <v>171</v>
      </c>
      <c r="F539" s="257"/>
      <c r="G539" s="122"/>
      <c r="H539" s="124"/>
      <c r="I539" s="123"/>
      <c r="J539" s="137"/>
      <c r="K539" s="14"/>
      <c r="L539" s="10"/>
    </row>
    <row r="540" spans="2:12" ht="14.25" customHeight="1" x14ac:dyDescent="0.2">
      <c r="B540" s="5"/>
      <c r="C540" s="38"/>
      <c r="D540" s="12"/>
      <c r="E540" s="256" t="s">
        <v>172</v>
      </c>
      <c r="F540" s="257"/>
      <c r="G540" s="122"/>
      <c r="H540" s="124"/>
      <c r="I540" s="123"/>
      <c r="J540" s="137"/>
      <c r="K540" s="14"/>
      <c r="L540" s="10"/>
    </row>
    <row r="541" spans="2:12" ht="14.25" customHeight="1" x14ac:dyDescent="0.2">
      <c r="B541" s="5"/>
      <c r="C541" s="38"/>
      <c r="D541" s="12"/>
      <c r="E541" s="254" t="s">
        <v>151</v>
      </c>
      <c r="F541" s="255"/>
      <c r="G541" s="122" t="s">
        <v>17</v>
      </c>
      <c r="H541" s="124"/>
      <c r="I541" s="123"/>
      <c r="J541" s="137"/>
      <c r="K541" s="14"/>
      <c r="L541" s="10"/>
    </row>
    <row r="542" spans="2:12" ht="14.25" customHeight="1" x14ac:dyDescent="0.2">
      <c r="B542" s="5"/>
      <c r="C542" s="38"/>
      <c r="D542" s="12"/>
      <c r="E542" s="254" t="s">
        <v>148</v>
      </c>
      <c r="F542" s="255"/>
      <c r="G542" s="122" t="s">
        <v>17</v>
      </c>
      <c r="H542" s="124"/>
      <c r="I542" s="123"/>
      <c r="J542" s="137"/>
      <c r="K542" s="14"/>
      <c r="L542" s="10"/>
    </row>
    <row r="543" spans="2:12" ht="14.25" customHeight="1" x14ac:dyDescent="0.2">
      <c r="B543" s="5"/>
      <c r="C543" s="38" t="s">
        <v>397</v>
      </c>
      <c r="D543" s="12"/>
      <c r="E543" s="254" t="s">
        <v>152</v>
      </c>
      <c r="F543" s="255"/>
      <c r="G543" s="122" t="s">
        <v>17</v>
      </c>
      <c r="H543" s="124"/>
      <c r="I543" s="123"/>
      <c r="J543" s="137"/>
      <c r="K543" s="14"/>
      <c r="L543" s="10"/>
    </row>
    <row r="544" spans="2:12" ht="14.25" customHeight="1" x14ac:dyDescent="0.2">
      <c r="B544" s="5"/>
      <c r="C544" s="38"/>
      <c r="D544" s="12"/>
      <c r="E544" s="254" t="s">
        <v>15</v>
      </c>
      <c r="F544" s="255"/>
      <c r="G544" s="122"/>
      <c r="H544" s="124"/>
      <c r="I544" s="123"/>
      <c r="J544" s="137"/>
      <c r="K544" s="14"/>
      <c r="L544" s="10"/>
    </row>
    <row r="545" spans="1:12" ht="14.25" customHeight="1" x14ac:dyDescent="0.2">
      <c r="B545" s="5"/>
      <c r="C545" s="38"/>
      <c r="D545" s="12"/>
      <c r="E545" s="254" t="s">
        <v>16</v>
      </c>
      <c r="F545" s="255"/>
      <c r="G545" s="122"/>
      <c r="H545" s="124"/>
      <c r="I545" s="123"/>
      <c r="J545" s="137"/>
      <c r="K545" s="14"/>
      <c r="L545" s="10"/>
    </row>
    <row r="546" spans="1:12" ht="14.25" customHeight="1" x14ac:dyDescent="0.2">
      <c r="B546" s="5"/>
      <c r="C546" s="38" t="s">
        <v>398</v>
      </c>
      <c r="D546" s="12"/>
      <c r="E546" s="254" t="s">
        <v>399</v>
      </c>
      <c r="F546" s="255"/>
      <c r="G546" s="122" t="s">
        <v>17</v>
      </c>
      <c r="H546" s="124"/>
      <c r="I546" s="123"/>
      <c r="J546" s="137"/>
      <c r="K546" s="14"/>
      <c r="L546" s="10"/>
    </row>
    <row r="547" spans="1:12" ht="14.25" customHeight="1" x14ac:dyDescent="0.2">
      <c r="B547" s="5"/>
      <c r="C547" s="38"/>
      <c r="D547" s="12"/>
      <c r="E547" s="254" t="s">
        <v>15</v>
      </c>
      <c r="F547" s="255"/>
      <c r="G547" s="122"/>
      <c r="H547" s="124"/>
      <c r="I547" s="123"/>
      <c r="J547" s="137"/>
      <c r="K547" s="14"/>
      <c r="L547" s="10"/>
    </row>
    <row r="548" spans="1:12" ht="14.25" customHeight="1" x14ac:dyDescent="0.2">
      <c r="B548" s="5"/>
      <c r="C548" s="38"/>
      <c r="D548" s="12"/>
      <c r="E548" s="254" t="s">
        <v>16</v>
      </c>
      <c r="F548" s="255"/>
      <c r="G548" s="122"/>
      <c r="H548" s="124"/>
      <c r="I548" s="123"/>
      <c r="J548" s="137"/>
      <c r="K548" s="14"/>
      <c r="L548" s="10"/>
    </row>
    <row r="549" spans="1:12" ht="18" customHeight="1" x14ac:dyDescent="0.2">
      <c r="A549" s="2"/>
      <c r="B549" s="202"/>
      <c r="C549" s="205"/>
      <c r="D549" s="4"/>
      <c r="E549" s="56" t="s">
        <v>458</v>
      </c>
      <c r="F549" s="60"/>
      <c r="G549" s="55"/>
      <c r="H549" s="28"/>
      <c r="I549" s="29"/>
      <c r="J549" s="132"/>
      <c r="K549" s="14"/>
      <c r="L549" s="15"/>
    </row>
    <row r="550" spans="1:12" ht="14.25" customHeight="1" x14ac:dyDescent="0.2">
      <c r="B550" s="5"/>
      <c r="C550" s="60" t="s">
        <v>400</v>
      </c>
      <c r="D550" s="12"/>
      <c r="E550" s="245" t="s">
        <v>76</v>
      </c>
      <c r="F550" s="258"/>
      <c r="G550" s="39" t="s">
        <v>25</v>
      </c>
      <c r="H550" s="20"/>
      <c r="I550" s="13"/>
      <c r="J550" s="131"/>
      <c r="K550" s="14"/>
      <c r="L550" s="10"/>
    </row>
    <row r="551" spans="1:12" ht="14.25" customHeight="1" x14ac:dyDescent="0.2">
      <c r="B551" s="5"/>
      <c r="C551" s="38"/>
      <c r="D551" s="125"/>
      <c r="E551" s="254" t="s">
        <v>204</v>
      </c>
      <c r="F551" s="255"/>
      <c r="G551" s="122"/>
      <c r="H551" s="124"/>
      <c r="I551" s="123"/>
      <c r="J551" s="131"/>
      <c r="K551" s="14"/>
      <c r="L551" s="10"/>
    </row>
    <row r="552" spans="1:12" ht="18" customHeight="1" x14ac:dyDescent="0.2">
      <c r="A552" s="2"/>
      <c r="B552" s="203"/>
      <c r="C552" s="207"/>
      <c r="D552" s="4"/>
      <c r="E552" s="56" t="s">
        <v>459</v>
      </c>
      <c r="F552" s="60"/>
      <c r="G552" s="55"/>
      <c r="H552" s="28"/>
      <c r="I552" s="29"/>
      <c r="J552" s="132"/>
      <c r="K552" s="14"/>
      <c r="L552" s="15"/>
    </row>
    <row r="553" spans="1:12" ht="22.5" customHeight="1" x14ac:dyDescent="0.2">
      <c r="B553" s="206"/>
      <c r="D553" s="192"/>
      <c r="E553" s="30" t="s">
        <v>42</v>
      </c>
      <c r="F553" s="54"/>
      <c r="G553" s="25"/>
      <c r="H553" s="26"/>
      <c r="I553" s="26"/>
      <c r="J553" s="196"/>
      <c r="K553" s="197"/>
      <c r="L553" s="10"/>
    </row>
    <row r="554" spans="1:12" ht="2.25" customHeight="1" x14ac:dyDescent="0.2">
      <c r="A554" s="2"/>
      <c r="E554" s="17"/>
      <c r="F554" s="17"/>
      <c r="H554" s="21"/>
      <c r="I554" s="18"/>
      <c r="J554" s="133"/>
    </row>
    <row r="555" spans="1:12" ht="30" customHeight="1" x14ac:dyDescent="0.2">
      <c r="A555" s="2"/>
      <c r="B555" s="5"/>
      <c r="C555" s="6">
        <v>7</v>
      </c>
      <c r="D555" s="7"/>
      <c r="E555" s="251" t="s">
        <v>531</v>
      </c>
      <c r="F555" s="252"/>
      <c r="G555" s="53"/>
      <c r="H555" s="19"/>
      <c r="I555" s="8"/>
      <c r="J555" s="130"/>
      <c r="K555" s="9"/>
      <c r="L555" s="10"/>
    </row>
    <row r="556" spans="1:12" ht="18" customHeight="1" x14ac:dyDescent="0.2">
      <c r="A556" s="2"/>
      <c r="B556" s="5"/>
      <c r="C556" s="61" t="s">
        <v>476</v>
      </c>
      <c r="D556" s="12"/>
      <c r="E556" s="240" t="s">
        <v>472</v>
      </c>
      <c r="F556" s="253"/>
      <c r="G556" s="53"/>
      <c r="H556" s="19"/>
      <c r="I556" s="8"/>
      <c r="J556" s="130"/>
      <c r="K556" s="9"/>
      <c r="L556" s="10"/>
    </row>
    <row r="557" spans="1:12" ht="14.25" customHeight="1" x14ac:dyDescent="0.2">
      <c r="B557" s="11"/>
      <c r="C557" s="12"/>
      <c r="D557" s="12"/>
      <c r="E557" s="240" t="s">
        <v>441</v>
      </c>
      <c r="F557" s="241"/>
      <c r="G557" s="39" t="s">
        <v>17</v>
      </c>
      <c r="H557" s="120"/>
      <c r="I557" s="58"/>
      <c r="J557" s="135"/>
      <c r="K557" s="146"/>
      <c r="L557" s="15"/>
    </row>
    <row r="558" spans="1:12" ht="14.25" customHeight="1" x14ac:dyDescent="0.2">
      <c r="B558" s="11"/>
      <c r="C558" s="12"/>
      <c r="D558" s="12"/>
      <c r="E558" s="240" t="s">
        <v>473</v>
      </c>
      <c r="F558" s="242"/>
      <c r="G558" s="111"/>
      <c r="H558" s="120"/>
      <c r="I558" s="58"/>
      <c r="J558" s="135"/>
      <c r="K558" s="146"/>
      <c r="L558" s="15"/>
    </row>
    <row r="559" spans="1:12" ht="14.25" customHeight="1" x14ac:dyDescent="0.2">
      <c r="B559" s="11"/>
      <c r="C559" s="12"/>
      <c r="D559" s="12"/>
      <c r="E559" s="245" t="s">
        <v>492</v>
      </c>
      <c r="F559" s="246"/>
      <c r="G559" s="111"/>
      <c r="H559" s="120"/>
      <c r="I559" s="58"/>
      <c r="J559" s="135"/>
      <c r="K559" s="146"/>
      <c r="L559" s="15"/>
    </row>
    <row r="560" spans="1:12" ht="14.25" customHeight="1" x14ac:dyDescent="0.2">
      <c r="B560" s="11"/>
      <c r="C560" s="12"/>
      <c r="D560" s="12"/>
      <c r="E560" s="243" t="s">
        <v>126</v>
      </c>
      <c r="F560" s="246"/>
      <c r="G560" s="111"/>
      <c r="H560" s="120"/>
      <c r="I560" s="58"/>
      <c r="J560" s="135"/>
      <c r="K560" s="146"/>
      <c r="L560" s="15"/>
    </row>
    <row r="561" spans="2:12" ht="14.25" customHeight="1" x14ac:dyDescent="0.2">
      <c r="B561" s="11"/>
      <c r="C561" s="12"/>
      <c r="D561" s="12"/>
      <c r="E561" s="243" t="s">
        <v>127</v>
      </c>
      <c r="F561" s="246"/>
      <c r="G561" s="111"/>
      <c r="H561" s="120"/>
      <c r="I561" s="58"/>
      <c r="J561" s="135"/>
      <c r="K561" s="146"/>
      <c r="L561" s="15"/>
    </row>
    <row r="562" spans="2:12" ht="14.25" customHeight="1" x14ac:dyDescent="0.2">
      <c r="B562" s="11"/>
      <c r="C562" s="12"/>
      <c r="D562" s="12"/>
      <c r="E562" s="238" t="s">
        <v>128</v>
      </c>
      <c r="F562" s="246"/>
      <c r="G562" s="111" t="s">
        <v>17</v>
      </c>
      <c r="H562" s="120"/>
      <c r="I562" s="58"/>
      <c r="J562" s="135"/>
      <c r="K562" s="146"/>
      <c r="L562" s="15"/>
    </row>
    <row r="563" spans="2:12" ht="14.25" customHeight="1" x14ac:dyDescent="0.2">
      <c r="B563" s="11"/>
      <c r="C563" s="12"/>
      <c r="D563" s="12"/>
      <c r="E563" s="243" t="s">
        <v>129</v>
      </c>
      <c r="F563" s="246"/>
      <c r="G563" s="111" t="s">
        <v>8</v>
      </c>
      <c r="H563" s="120"/>
      <c r="I563" s="58"/>
      <c r="J563" s="135"/>
      <c r="K563" s="146"/>
      <c r="L563" s="15"/>
    </row>
    <row r="564" spans="2:12" ht="14.25" customHeight="1" x14ac:dyDescent="0.2">
      <c r="B564" s="11"/>
      <c r="C564" s="12"/>
      <c r="D564" s="12"/>
      <c r="E564" s="238" t="s">
        <v>474</v>
      </c>
      <c r="F564" s="246"/>
      <c r="G564" s="111" t="s">
        <v>8</v>
      </c>
      <c r="H564" s="120"/>
      <c r="I564" s="58"/>
      <c r="J564" s="135"/>
      <c r="K564" s="146"/>
      <c r="L564" s="15"/>
    </row>
    <row r="565" spans="2:12" ht="14.25" customHeight="1" x14ac:dyDescent="0.2">
      <c r="B565" s="11"/>
      <c r="C565" s="12"/>
      <c r="D565" s="12"/>
      <c r="E565" s="238" t="s">
        <v>475</v>
      </c>
      <c r="F565" s="246"/>
      <c r="G565" s="111" t="s">
        <v>8</v>
      </c>
      <c r="H565" s="120"/>
      <c r="I565" s="58"/>
      <c r="J565" s="135"/>
      <c r="K565" s="146"/>
      <c r="L565" s="15"/>
    </row>
    <row r="566" spans="2:12" ht="14.25" customHeight="1" x14ac:dyDescent="0.2">
      <c r="B566" s="11"/>
      <c r="C566" s="12"/>
      <c r="D566" s="12"/>
      <c r="E566" s="243" t="s">
        <v>131</v>
      </c>
      <c r="F566" s="246"/>
      <c r="G566" s="111" t="s">
        <v>8</v>
      </c>
      <c r="H566" s="120"/>
      <c r="I566" s="58"/>
      <c r="J566" s="135"/>
      <c r="K566" s="146"/>
      <c r="L566" s="15"/>
    </row>
    <row r="567" spans="2:12" ht="14.25" customHeight="1" x14ac:dyDescent="0.2">
      <c r="B567" s="11"/>
      <c r="C567" s="12"/>
      <c r="D567" s="12"/>
      <c r="E567" s="243" t="s">
        <v>132</v>
      </c>
      <c r="F567" s="246"/>
      <c r="G567" s="111" t="s">
        <v>8</v>
      </c>
      <c r="H567" s="120"/>
      <c r="I567" s="58"/>
      <c r="J567" s="135"/>
      <c r="K567" s="146"/>
      <c r="L567" s="15"/>
    </row>
    <row r="568" spans="2:12" ht="14.25" customHeight="1" x14ac:dyDescent="0.2">
      <c r="B568" s="11"/>
      <c r="C568" s="100" t="s">
        <v>478</v>
      </c>
      <c r="D568" s="12"/>
      <c r="E568" s="248" t="s">
        <v>477</v>
      </c>
      <c r="F568" s="250"/>
      <c r="G568" s="39"/>
      <c r="H568" s="20"/>
      <c r="I568" s="13"/>
      <c r="J568" s="131"/>
      <c r="K568" s="14"/>
      <c r="L568" s="15"/>
    </row>
    <row r="569" spans="2:12" ht="14.25" customHeight="1" x14ac:dyDescent="0.2">
      <c r="B569" s="11"/>
      <c r="C569" s="100"/>
      <c r="D569" s="12"/>
      <c r="E569" s="240" t="s">
        <v>160</v>
      </c>
      <c r="F569" s="242"/>
      <c r="G569" s="111"/>
      <c r="H569" s="20"/>
      <c r="I569" s="13"/>
      <c r="J569" s="131"/>
      <c r="K569" s="14"/>
      <c r="L569" s="15"/>
    </row>
    <row r="570" spans="2:12" ht="14.25" customHeight="1" x14ac:dyDescent="0.2">
      <c r="B570" s="11"/>
      <c r="C570" s="100"/>
      <c r="D570" s="12"/>
      <c r="E570" s="243" t="s">
        <v>16</v>
      </c>
      <c r="F570" s="246"/>
      <c r="G570" s="111"/>
      <c r="H570" s="20"/>
      <c r="I570" s="13"/>
      <c r="J570" s="131"/>
      <c r="K570" s="14"/>
      <c r="L570" s="15"/>
    </row>
    <row r="571" spans="2:12" ht="14.25" customHeight="1" x14ac:dyDescent="0.2">
      <c r="B571" s="11"/>
      <c r="C571" s="100" t="s">
        <v>479</v>
      </c>
      <c r="D571" s="12"/>
      <c r="E571" s="248" t="s">
        <v>338</v>
      </c>
      <c r="F571" s="250"/>
      <c r="G571" s="111" t="s">
        <v>8</v>
      </c>
      <c r="H571" s="20"/>
      <c r="I571" s="13"/>
      <c r="J571" s="131"/>
      <c r="K571" s="14"/>
      <c r="L571" s="15"/>
    </row>
    <row r="572" spans="2:12" ht="14.25" customHeight="1" x14ac:dyDescent="0.2">
      <c r="B572" s="11"/>
      <c r="C572" s="100"/>
      <c r="D572" s="12"/>
      <c r="E572" s="240" t="s">
        <v>160</v>
      </c>
      <c r="F572" s="242"/>
      <c r="G572" s="111"/>
      <c r="H572" s="20"/>
      <c r="I572" s="13"/>
      <c r="J572" s="131"/>
      <c r="K572" s="14"/>
      <c r="L572" s="15"/>
    </row>
    <row r="573" spans="2:12" ht="14.25" customHeight="1" x14ac:dyDescent="0.2">
      <c r="B573" s="11"/>
      <c r="C573" s="100"/>
      <c r="D573" s="12"/>
      <c r="E573" s="243" t="s">
        <v>16</v>
      </c>
      <c r="F573" s="246"/>
      <c r="G573" s="111"/>
      <c r="H573" s="20"/>
      <c r="I573" s="13"/>
      <c r="J573" s="131"/>
      <c r="K573" s="14"/>
      <c r="L573" s="15"/>
    </row>
    <row r="574" spans="2:12" ht="14.25" customHeight="1" x14ac:dyDescent="0.2">
      <c r="B574" s="11"/>
      <c r="C574" s="100" t="s">
        <v>480</v>
      </c>
      <c r="D574" s="12"/>
      <c r="E574" s="248" t="s">
        <v>339</v>
      </c>
      <c r="F574" s="250"/>
      <c r="G574" s="111" t="s">
        <v>8</v>
      </c>
      <c r="H574" s="20"/>
      <c r="I574" s="13"/>
      <c r="J574" s="131"/>
      <c r="K574" s="14"/>
      <c r="L574" s="15"/>
    </row>
    <row r="575" spans="2:12" ht="14.25" customHeight="1" x14ac:dyDescent="0.2">
      <c r="B575" s="11"/>
      <c r="C575" s="100" t="s">
        <v>481</v>
      </c>
      <c r="D575" s="12"/>
      <c r="E575" s="174" t="s">
        <v>340</v>
      </c>
      <c r="F575" s="80"/>
      <c r="G575" s="111" t="s">
        <v>17</v>
      </c>
      <c r="H575" s="20"/>
      <c r="I575" s="13"/>
      <c r="J575" s="131"/>
      <c r="K575" s="14"/>
      <c r="L575" s="15"/>
    </row>
    <row r="576" spans="2:12" ht="14.25" customHeight="1" x14ac:dyDescent="0.2">
      <c r="B576" s="11"/>
      <c r="C576" s="100"/>
      <c r="D576" s="12"/>
      <c r="E576" s="240" t="s">
        <v>441</v>
      </c>
      <c r="F576" s="242"/>
      <c r="G576" s="111"/>
      <c r="H576" s="20"/>
      <c r="I576" s="13"/>
      <c r="J576" s="131"/>
      <c r="K576" s="14"/>
      <c r="L576" s="15"/>
    </row>
    <row r="577" spans="2:12" ht="14.25" customHeight="1" x14ac:dyDescent="0.2">
      <c r="B577" s="11"/>
      <c r="C577" s="100"/>
      <c r="D577" s="12"/>
      <c r="E577" s="244" t="s">
        <v>402</v>
      </c>
      <c r="F577" s="242"/>
      <c r="G577" s="111"/>
      <c r="H577" s="20"/>
      <c r="I577" s="13"/>
      <c r="J577" s="131"/>
      <c r="K577" s="14"/>
      <c r="L577" s="15"/>
    </row>
    <row r="578" spans="2:12" ht="14.25" customHeight="1" x14ac:dyDescent="0.2">
      <c r="B578" s="11"/>
      <c r="C578" s="100" t="s">
        <v>482</v>
      </c>
      <c r="D578" s="12"/>
      <c r="E578" s="243" t="s">
        <v>341</v>
      </c>
      <c r="F578" s="239"/>
      <c r="G578" s="111" t="s">
        <v>17</v>
      </c>
      <c r="H578" s="20"/>
      <c r="I578" s="13"/>
      <c r="J578" s="131"/>
      <c r="K578" s="14"/>
      <c r="L578" s="15"/>
    </row>
    <row r="579" spans="2:12" ht="14.25" customHeight="1" x14ac:dyDescent="0.2">
      <c r="B579" s="11"/>
      <c r="C579" s="100"/>
      <c r="D579" s="12"/>
      <c r="E579" s="240" t="s">
        <v>441</v>
      </c>
      <c r="F579" s="241"/>
      <c r="G579" s="111"/>
      <c r="H579" s="20"/>
      <c r="I579" s="13"/>
      <c r="J579" s="131"/>
      <c r="K579" s="14"/>
      <c r="L579" s="15"/>
    </row>
    <row r="580" spans="2:12" ht="14.25" customHeight="1" x14ac:dyDescent="0.2">
      <c r="B580" s="11"/>
      <c r="C580" s="100"/>
      <c r="D580" s="12"/>
      <c r="E580" s="244" t="s">
        <v>403</v>
      </c>
      <c r="F580" s="242"/>
      <c r="G580" s="111"/>
      <c r="H580" s="20"/>
      <c r="I580" s="13"/>
      <c r="J580" s="131"/>
      <c r="K580" s="14"/>
      <c r="L580" s="15"/>
    </row>
    <row r="581" spans="2:12" ht="14.25" customHeight="1" x14ac:dyDescent="0.2">
      <c r="B581" s="11"/>
      <c r="C581" s="100" t="s">
        <v>483</v>
      </c>
      <c r="D581" s="12"/>
      <c r="E581" s="243" t="s">
        <v>341</v>
      </c>
      <c r="F581" s="239"/>
      <c r="G581" s="111" t="s">
        <v>17</v>
      </c>
      <c r="H581" s="20"/>
      <c r="I581" s="13"/>
      <c r="J581" s="131"/>
      <c r="K581" s="14"/>
      <c r="L581" s="15"/>
    </row>
    <row r="582" spans="2:12" ht="14.25" customHeight="1" x14ac:dyDescent="0.2">
      <c r="B582" s="11"/>
      <c r="C582" s="100"/>
      <c r="D582" s="12"/>
      <c r="E582" s="240" t="s">
        <v>441</v>
      </c>
      <c r="F582" s="241"/>
      <c r="G582" s="111"/>
      <c r="H582" s="20"/>
      <c r="I582" s="13"/>
      <c r="J582" s="131"/>
      <c r="K582" s="14"/>
      <c r="L582" s="15"/>
    </row>
    <row r="583" spans="2:12" ht="14.25" customHeight="1" x14ac:dyDescent="0.2">
      <c r="B583" s="11"/>
      <c r="C583" s="100"/>
      <c r="D583" s="12"/>
      <c r="E583" s="244" t="s">
        <v>403</v>
      </c>
      <c r="F583" s="242"/>
      <c r="G583" s="111"/>
      <c r="H583" s="20"/>
      <c r="I583" s="13"/>
      <c r="J583" s="131"/>
      <c r="K583" s="14"/>
      <c r="L583" s="15"/>
    </row>
    <row r="584" spans="2:12" ht="14.25" customHeight="1" x14ac:dyDescent="0.2">
      <c r="B584" s="11"/>
      <c r="C584" s="100" t="s">
        <v>488</v>
      </c>
      <c r="D584" s="12"/>
      <c r="E584" s="238" t="s">
        <v>484</v>
      </c>
      <c r="F584" s="239"/>
      <c r="G584" s="111" t="s">
        <v>8</v>
      </c>
      <c r="H584" s="20"/>
      <c r="I584" s="13"/>
      <c r="J584" s="131"/>
      <c r="K584" s="14"/>
      <c r="L584" s="15"/>
    </row>
    <row r="585" spans="2:12" ht="14.25" customHeight="1" x14ac:dyDescent="0.2">
      <c r="B585" s="11"/>
      <c r="C585" s="100"/>
      <c r="D585" s="12"/>
      <c r="E585" s="240" t="s">
        <v>441</v>
      </c>
      <c r="F585" s="241"/>
      <c r="G585" s="111"/>
      <c r="H585" s="20"/>
      <c r="I585" s="13"/>
      <c r="J585" s="131"/>
      <c r="K585" s="14"/>
      <c r="L585" s="15"/>
    </row>
    <row r="586" spans="2:12" ht="14.25" customHeight="1" x14ac:dyDescent="0.2">
      <c r="B586" s="11"/>
      <c r="C586" s="100"/>
      <c r="D586" s="12"/>
      <c r="E586" s="244" t="s">
        <v>405</v>
      </c>
      <c r="F586" s="242"/>
      <c r="G586" s="111"/>
      <c r="H586" s="20"/>
      <c r="I586" s="13"/>
      <c r="J586" s="131"/>
      <c r="K586" s="14"/>
      <c r="L586" s="15"/>
    </row>
    <row r="587" spans="2:12" ht="14.25" customHeight="1" x14ac:dyDescent="0.2">
      <c r="B587" s="11"/>
      <c r="C587" s="100" t="s">
        <v>489</v>
      </c>
      <c r="D587" s="12"/>
      <c r="E587" s="248" t="s">
        <v>66</v>
      </c>
      <c r="F587" s="249"/>
      <c r="G587" s="39" t="s">
        <v>17</v>
      </c>
      <c r="H587" s="20"/>
      <c r="I587" s="13"/>
      <c r="J587" s="131"/>
      <c r="K587" s="14"/>
      <c r="L587" s="15"/>
    </row>
    <row r="588" spans="2:12" ht="14.25" customHeight="1" x14ac:dyDescent="0.2">
      <c r="B588" s="11"/>
      <c r="C588" s="100"/>
      <c r="D588" s="12"/>
      <c r="E588" s="243" t="s">
        <v>18</v>
      </c>
      <c r="F588" s="246"/>
      <c r="G588" s="111"/>
      <c r="H588" s="20"/>
      <c r="I588" s="13"/>
      <c r="J588" s="131"/>
      <c r="K588" s="14"/>
      <c r="L588" s="15"/>
    </row>
    <row r="589" spans="2:12" ht="14.25" customHeight="1" x14ac:dyDescent="0.2">
      <c r="B589" s="11"/>
      <c r="C589" s="100"/>
      <c r="D589" s="12"/>
      <c r="E589" s="240" t="s">
        <v>441</v>
      </c>
      <c r="F589" s="241"/>
      <c r="G589" s="111"/>
      <c r="H589" s="20"/>
      <c r="I589" s="13"/>
      <c r="J589" s="131"/>
      <c r="K589" s="14"/>
      <c r="L589" s="15"/>
    </row>
    <row r="590" spans="2:12" ht="14.25" customHeight="1" x14ac:dyDescent="0.2">
      <c r="B590" s="11"/>
      <c r="C590" s="100"/>
      <c r="D590" s="12"/>
      <c r="E590" s="244" t="s">
        <v>161</v>
      </c>
      <c r="F590" s="242"/>
      <c r="G590" s="111"/>
      <c r="H590" s="20"/>
      <c r="I590" s="13"/>
      <c r="J590" s="131"/>
      <c r="K590" s="14"/>
      <c r="L590" s="15"/>
    </row>
    <row r="591" spans="2:12" ht="14.25" customHeight="1" x14ac:dyDescent="0.2">
      <c r="B591" s="11"/>
      <c r="C591" s="100"/>
      <c r="D591" s="12"/>
      <c r="E591" s="243" t="s">
        <v>113</v>
      </c>
      <c r="F591" s="246"/>
      <c r="G591" s="39" t="s">
        <v>25</v>
      </c>
      <c r="H591" s="20"/>
      <c r="I591" s="13"/>
      <c r="J591" s="131"/>
      <c r="K591" s="14"/>
      <c r="L591" s="15"/>
    </row>
    <row r="592" spans="2:12" ht="14.25" customHeight="1" x14ac:dyDescent="0.2">
      <c r="B592" s="11"/>
      <c r="C592" s="100" t="s">
        <v>490</v>
      </c>
      <c r="D592" s="12"/>
      <c r="E592" s="238" t="s">
        <v>67</v>
      </c>
      <c r="F592" s="246"/>
      <c r="G592" s="39"/>
      <c r="H592" s="20"/>
      <c r="I592" s="13"/>
      <c r="J592" s="131"/>
      <c r="K592" s="14"/>
      <c r="L592" s="15"/>
    </row>
    <row r="593" spans="2:12" ht="14.25" customHeight="1" x14ac:dyDescent="0.2">
      <c r="B593" s="11"/>
      <c r="C593" s="100"/>
      <c r="D593" s="12"/>
      <c r="E593" s="243" t="s">
        <v>113</v>
      </c>
      <c r="F593" s="246"/>
      <c r="G593" s="39" t="s">
        <v>25</v>
      </c>
      <c r="H593" s="20"/>
      <c r="I593" s="13"/>
      <c r="J593" s="131"/>
      <c r="K593" s="14"/>
      <c r="L593" s="15"/>
    </row>
    <row r="594" spans="2:12" ht="14.25" customHeight="1" x14ac:dyDescent="0.2">
      <c r="B594" s="11"/>
      <c r="C594" s="100"/>
      <c r="D594" s="12"/>
      <c r="E594" s="243" t="s">
        <v>114</v>
      </c>
      <c r="F594" s="246"/>
      <c r="G594" s="39" t="s">
        <v>25</v>
      </c>
      <c r="H594" s="20"/>
      <c r="I594" s="13"/>
      <c r="J594" s="131"/>
      <c r="K594" s="14"/>
      <c r="L594" s="15"/>
    </row>
    <row r="595" spans="2:12" ht="14.25" customHeight="1" x14ac:dyDescent="0.2">
      <c r="B595" s="11"/>
      <c r="C595" s="100"/>
      <c r="D595" s="12"/>
      <c r="E595" s="238" t="s">
        <v>115</v>
      </c>
      <c r="F595" s="246"/>
      <c r="G595" s="39" t="s">
        <v>25</v>
      </c>
      <c r="H595" s="20"/>
      <c r="I595" s="13"/>
      <c r="J595" s="131"/>
      <c r="K595" s="14"/>
      <c r="L595" s="15"/>
    </row>
    <row r="596" spans="2:12" ht="14.25" customHeight="1" x14ac:dyDescent="0.2">
      <c r="B596" s="11"/>
      <c r="C596" s="100"/>
      <c r="D596" s="12"/>
      <c r="E596" s="243" t="s">
        <v>116</v>
      </c>
      <c r="F596" s="246"/>
      <c r="G596" s="39" t="s">
        <v>25</v>
      </c>
      <c r="H596" s="20"/>
      <c r="I596" s="13"/>
      <c r="J596" s="131"/>
      <c r="K596" s="14"/>
      <c r="L596" s="15"/>
    </row>
    <row r="597" spans="2:12" ht="14.25" customHeight="1" x14ac:dyDescent="0.2">
      <c r="B597" s="11"/>
      <c r="C597" s="100"/>
      <c r="D597" s="12"/>
      <c r="E597" s="243" t="s">
        <v>123</v>
      </c>
      <c r="F597" s="246"/>
      <c r="G597" s="111" t="s">
        <v>8</v>
      </c>
      <c r="H597" s="20"/>
      <c r="I597" s="13"/>
      <c r="J597" s="131"/>
      <c r="K597" s="14"/>
      <c r="L597" s="15"/>
    </row>
    <row r="598" spans="2:12" ht="14.25" customHeight="1" x14ac:dyDescent="0.2">
      <c r="B598" s="11"/>
      <c r="C598" s="100"/>
      <c r="D598" s="12"/>
      <c r="E598" s="243" t="s">
        <v>124</v>
      </c>
      <c r="F598" s="246"/>
      <c r="G598" s="111"/>
      <c r="H598" s="20"/>
      <c r="I598" s="13"/>
      <c r="J598" s="131"/>
      <c r="K598" s="14"/>
      <c r="L598" s="15"/>
    </row>
    <row r="599" spans="2:12" ht="14.25" customHeight="1" x14ac:dyDescent="0.2">
      <c r="B599" s="11"/>
      <c r="C599" s="100"/>
      <c r="D599" s="12"/>
      <c r="E599" s="243" t="s">
        <v>15</v>
      </c>
      <c r="F599" s="246"/>
      <c r="G599" s="111"/>
      <c r="H599" s="20"/>
      <c r="I599" s="13"/>
      <c r="J599" s="131"/>
      <c r="K599" s="14"/>
      <c r="L599" s="15"/>
    </row>
    <row r="600" spans="2:12" ht="14.25" customHeight="1" x14ac:dyDescent="0.2">
      <c r="B600" s="11"/>
      <c r="C600" s="100"/>
      <c r="D600" s="12"/>
      <c r="E600" s="243" t="s">
        <v>16</v>
      </c>
      <c r="F600" s="246"/>
      <c r="G600" s="111" t="s">
        <v>8</v>
      </c>
      <c r="H600" s="20"/>
      <c r="I600" s="13"/>
      <c r="J600" s="131"/>
      <c r="K600" s="14"/>
      <c r="L600" s="15"/>
    </row>
    <row r="601" spans="2:12" ht="14.25" customHeight="1" x14ac:dyDescent="0.2">
      <c r="B601" s="11"/>
      <c r="C601" s="100" t="s">
        <v>491</v>
      </c>
      <c r="D601" s="12"/>
      <c r="E601" s="238" t="s">
        <v>69</v>
      </c>
      <c r="F601" s="247"/>
      <c r="G601" s="39" t="s">
        <v>17</v>
      </c>
      <c r="H601" s="20"/>
      <c r="I601" s="13"/>
      <c r="J601" s="131"/>
      <c r="K601" s="14"/>
      <c r="L601" s="15"/>
    </row>
    <row r="602" spans="2:12" ht="14.25" customHeight="1" x14ac:dyDescent="0.2">
      <c r="B602" s="11"/>
      <c r="C602" s="12"/>
      <c r="D602" s="12"/>
      <c r="E602" s="243" t="s">
        <v>19</v>
      </c>
      <c r="F602" s="246"/>
      <c r="G602" s="111"/>
      <c r="H602" s="20"/>
      <c r="I602" s="13"/>
      <c r="J602" s="131"/>
      <c r="K602" s="14"/>
      <c r="L602" s="15"/>
    </row>
    <row r="603" spans="2:12" ht="14.25" customHeight="1" x14ac:dyDescent="0.2">
      <c r="B603" s="11"/>
      <c r="C603" s="12"/>
      <c r="D603" s="12"/>
      <c r="E603" s="240" t="s">
        <v>441</v>
      </c>
      <c r="F603" s="241"/>
      <c r="G603" s="111"/>
      <c r="H603" s="20"/>
      <c r="I603" s="13"/>
      <c r="J603" s="131"/>
      <c r="K603" s="14"/>
      <c r="L603" s="15"/>
    </row>
    <row r="604" spans="2:12" ht="14.25" customHeight="1" x14ac:dyDescent="0.2">
      <c r="B604" s="11"/>
      <c r="C604" s="12"/>
      <c r="D604" s="12"/>
      <c r="E604" s="244" t="s">
        <v>162</v>
      </c>
      <c r="F604" s="242"/>
      <c r="G604" s="111"/>
      <c r="H604" s="20"/>
      <c r="I604" s="13"/>
      <c r="J604" s="131"/>
      <c r="K604" s="14"/>
      <c r="L604" s="15"/>
    </row>
    <row r="605" spans="2:12" ht="14.25" customHeight="1" x14ac:dyDescent="0.2">
      <c r="B605" s="11"/>
      <c r="C605" s="100" t="s">
        <v>493</v>
      </c>
      <c r="D605" s="12"/>
      <c r="E605" s="238" t="s">
        <v>346</v>
      </c>
      <c r="F605" s="247"/>
      <c r="G605" s="39" t="s">
        <v>17</v>
      </c>
      <c r="H605" s="20"/>
      <c r="I605" s="13"/>
      <c r="J605" s="131"/>
      <c r="K605" s="14"/>
      <c r="L605" s="15"/>
    </row>
    <row r="606" spans="2:12" ht="14.25" customHeight="1" x14ac:dyDescent="0.2">
      <c r="B606" s="11"/>
      <c r="C606" s="108"/>
      <c r="D606" s="108"/>
      <c r="E606" s="240" t="s">
        <v>441</v>
      </c>
      <c r="F606" s="241"/>
      <c r="G606" s="189"/>
      <c r="H606" s="110"/>
      <c r="I606" s="13"/>
      <c r="J606" s="190"/>
      <c r="K606" s="191"/>
      <c r="L606" s="15"/>
    </row>
    <row r="607" spans="2:12" ht="14.25" customHeight="1" x14ac:dyDescent="0.2">
      <c r="B607" s="11"/>
      <c r="C607" s="12"/>
      <c r="D607" s="108"/>
      <c r="E607" s="244" t="s">
        <v>407</v>
      </c>
      <c r="F607" s="242"/>
      <c r="G607" s="189"/>
      <c r="H607" s="110"/>
      <c r="I607" s="13"/>
      <c r="J607" s="214"/>
      <c r="K607" s="191"/>
      <c r="L607" s="15"/>
    </row>
    <row r="608" spans="2:12" ht="21.75" customHeight="1" x14ac:dyDescent="0.2">
      <c r="C608" s="213"/>
      <c r="D608" s="192"/>
      <c r="E608" s="30" t="s">
        <v>494</v>
      </c>
      <c r="F608" s="25"/>
      <c r="G608" s="26"/>
      <c r="H608" s="26"/>
      <c r="I608" s="193"/>
      <c r="J608" s="193"/>
      <c r="K608" s="194"/>
      <c r="L608" s="15"/>
    </row>
    <row r="609" spans="1:12" ht="2.25" customHeight="1" x14ac:dyDescent="0.2">
      <c r="A609" s="2"/>
      <c r="E609" s="17"/>
      <c r="F609" s="17"/>
      <c r="H609" s="21"/>
      <c r="I609" s="18"/>
      <c r="J609" s="133"/>
    </row>
    <row r="610" spans="1:12" ht="18" customHeight="1" x14ac:dyDescent="0.2">
      <c r="A610" s="2"/>
      <c r="B610" s="5"/>
      <c r="C610" s="6">
        <v>8</v>
      </c>
      <c r="D610" s="7"/>
      <c r="E610" s="251" t="s">
        <v>532</v>
      </c>
      <c r="F610" s="252"/>
      <c r="G610" s="53"/>
      <c r="H610" s="19"/>
      <c r="I610" s="8"/>
      <c r="J610" s="130"/>
      <c r="K610" s="9"/>
      <c r="L610" s="10"/>
    </row>
    <row r="611" spans="1:12" s="215" customFormat="1" ht="14.25" customHeight="1" x14ac:dyDescent="0.2">
      <c r="B611" s="221"/>
      <c r="C611" s="216" t="s">
        <v>527</v>
      </c>
      <c r="D611" s="216"/>
      <c r="E611" s="236" t="s">
        <v>495</v>
      </c>
      <c r="F611" s="237"/>
      <c r="G611" s="217" t="s">
        <v>8</v>
      </c>
      <c r="H611" s="218"/>
      <c r="I611" s="223"/>
      <c r="J611" s="224"/>
      <c r="K611" s="219"/>
      <c r="L611" s="220"/>
    </row>
    <row r="612" spans="1:12" s="215" customFormat="1" ht="14.25" customHeight="1" x14ac:dyDescent="0.2">
      <c r="B612" s="221"/>
      <c r="C612" s="216"/>
      <c r="D612" s="216"/>
      <c r="E612" s="222"/>
      <c r="F612" s="225"/>
      <c r="G612" s="217"/>
      <c r="H612" s="218"/>
      <c r="I612" s="223"/>
      <c r="J612" s="224"/>
      <c r="K612" s="219"/>
      <c r="L612" s="220"/>
    </row>
    <row r="613" spans="1:12" s="215" customFormat="1" ht="14.25" customHeight="1" x14ac:dyDescent="0.2">
      <c r="B613" s="221"/>
      <c r="C613" s="216"/>
      <c r="D613" s="216"/>
      <c r="E613" s="236" t="s">
        <v>496</v>
      </c>
      <c r="F613" s="237"/>
      <c r="G613" s="217"/>
      <c r="H613" s="218"/>
      <c r="I613" s="223"/>
      <c r="J613" s="224"/>
      <c r="K613" s="219"/>
      <c r="L613" s="220"/>
    </row>
    <row r="614" spans="1:12" s="215" customFormat="1" ht="14.25" customHeight="1" x14ac:dyDescent="0.2">
      <c r="B614" s="221"/>
      <c r="C614" s="216"/>
      <c r="D614" s="216"/>
      <c r="E614" s="236" t="s">
        <v>497</v>
      </c>
      <c r="F614" s="237"/>
      <c r="G614" s="217" t="s">
        <v>8</v>
      </c>
      <c r="H614" s="218"/>
      <c r="I614" s="223"/>
      <c r="J614" s="224"/>
      <c r="K614" s="219"/>
      <c r="L614" s="220"/>
    </row>
    <row r="615" spans="1:12" s="215" customFormat="1" ht="14.25" customHeight="1" x14ac:dyDescent="0.2">
      <c r="B615" s="221"/>
      <c r="C615" s="216"/>
      <c r="D615" s="216"/>
      <c r="E615" s="236" t="s">
        <v>498</v>
      </c>
      <c r="F615" s="237"/>
      <c r="G615" s="217" t="s">
        <v>8</v>
      </c>
      <c r="H615" s="218"/>
      <c r="I615" s="223"/>
      <c r="J615" s="224"/>
      <c r="K615" s="219"/>
      <c r="L615" s="220"/>
    </row>
    <row r="616" spans="1:12" s="215" customFormat="1" ht="14.25" customHeight="1" x14ac:dyDescent="0.2">
      <c r="B616" s="221"/>
      <c r="C616" s="216"/>
      <c r="D616" s="216"/>
      <c r="E616" s="236" t="s">
        <v>499</v>
      </c>
      <c r="F616" s="237"/>
      <c r="G616" s="217" t="s">
        <v>8</v>
      </c>
      <c r="H616" s="218"/>
      <c r="I616" s="223"/>
      <c r="J616" s="224"/>
      <c r="K616" s="219"/>
      <c r="L616" s="220"/>
    </row>
    <row r="617" spans="1:12" s="215" customFormat="1" ht="14.25" customHeight="1" x14ac:dyDescent="0.2">
      <c r="B617" s="221"/>
      <c r="C617" s="216"/>
      <c r="D617" s="216"/>
      <c r="E617" s="236" t="s">
        <v>500</v>
      </c>
      <c r="F617" s="237"/>
      <c r="G617" s="217" t="s">
        <v>8</v>
      </c>
      <c r="H617" s="218"/>
      <c r="I617" s="223"/>
      <c r="J617" s="224"/>
      <c r="K617" s="219"/>
      <c r="L617" s="220"/>
    </row>
    <row r="618" spans="1:12" s="215" customFormat="1" ht="14.25" customHeight="1" x14ac:dyDescent="0.2">
      <c r="B618" s="221"/>
      <c r="C618" s="216"/>
      <c r="D618" s="216"/>
      <c r="E618" s="236" t="s">
        <v>501</v>
      </c>
      <c r="F618" s="237"/>
      <c r="G618" s="217" t="s">
        <v>8</v>
      </c>
      <c r="H618" s="218"/>
      <c r="I618" s="223"/>
      <c r="J618" s="224"/>
      <c r="K618" s="219"/>
      <c r="L618" s="220"/>
    </row>
    <row r="619" spans="1:12" s="215" customFormat="1" ht="14.25" customHeight="1" x14ac:dyDescent="0.2">
      <c r="B619" s="221"/>
      <c r="C619" s="216"/>
      <c r="D619" s="216"/>
      <c r="E619" s="236" t="s">
        <v>502</v>
      </c>
      <c r="F619" s="237"/>
      <c r="G619" s="217" t="s">
        <v>8</v>
      </c>
      <c r="H619" s="218"/>
      <c r="I619" s="223"/>
      <c r="J619" s="224"/>
      <c r="K619" s="219"/>
      <c r="L619" s="220"/>
    </row>
    <row r="620" spans="1:12" s="215" customFormat="1" ht="14.25" customHeight="1" x14ac:dyDescent="0.2">
      <c r="B620" s="221"/>
      <c r="C620" s="216"/>
      <c r="D620" s="216"/>
      <c r="E620" s="236" t="s">
        <v>503</v>
      </c>
      <c r="F620" s="237"/>
      <c r="G620" s="217" t="s">
        <v>8</v>
      </c>
      <c r="H620" s="218"/>
      <c r="I620" s="223"/>
      <c r="J620" s="224"/>
      <c r="K620" s="219"/>
      <c r="L620" s="220"/>
    </row>
    <row r="621" spans="1:12" s="215" customFormat="1" ht="14.25" customHeight="1" x14ac:dyDescent="0.2">
      <c r="B621" s="221"/>
      <c r="C621" s="216"/>
      <c r="D621" s="216"/>
      <c r="E621" s="236" t="s">
        <v>504</v>
      </c>
      <c r="F621" s="237"/>
      <c r="G621" s="217" t="s">
        <v>8</v>
      </c>
      <c r="H621" s="218"/>
      <c r="I621" s="223"/>
      <c r="J621" s="224"/>
      <c r="K621" s="219"/>
      <c r="L621" s="220"/>
    </row>
    <row r="622" spans="1:12" s="215" customFormat="1" ht="14.25" customHeight="1" x14ac:dyDescent="0.2">
      <c r="B622" s="221"/>
      <c r="C622" s="216"/>
      <c r="D622" s="216"/>
      <c r="E622" s="236" t="s">
        <v>505</v>
      </c>
      <c r="F622" s="237"/>
      <c r="G622" s="217" t="s">
        <v>8</v>
      </c>
      <c r="H622" s="218"/>
      <c r="I622" s="223"/>
      <c r="J622" s="224"/>
      <c r="K622" s="219"/>
      <c r="L622" s="220"/>
    </row>
    <row r="623" spans="1:12" s="215" customFormat="1" ht="14.25" customHeight="1" x14ac:dyDescent="0.2">
      <c r="B623" s="221"/>
      <c r="C623" s="216"/>
      <c r="D623" s="216"/>
      <c r="E623" s="236" t="s">
        <v>506</v>
      </c>
      <c r="F623" s="237"/>
      <c r="G623" s="217" t="s">
        <v>8</v>
      </c>
      <c r="H623" s="218"/>
      <c r="I623" s="223"/>
      <c r="J623" s="224"/>
      <c r="K623" s="219"/>
      <c r="L623" s="220"/>
    </row>
    <row r="624" spans="1:12" s="215" customFormat="1" ht="14.25" customHeight="1" x14ac:dyDescent="0.2">
      <c r="B624" s="221"/>
      <c r="C624" s="216"/>
      <c r="D624" s="216"/>
      <c r="E624" s="236" t="s">
        <v>507</v>
      </c>
      <c r="F624" s="237"/>
      <c r="G624" s="217" t="s">
        <v>8</v>
      </c>
      <c r="H624" s="218"/>
      <c r="I624" s="223"/>
      <c r="J624" s="224"/>
      <c r="K624" s="219"/>
      <c r="L624" s="220"/>
    </row>
    <row r="625" spans="2:12" s="215" customFormat="1" ht="14.25" customHeight="1" x14ac:dyDescent="0.2">
      <c r="B625" s="221"/>
      <c r="C625" s="216"/>
      <c r="D625" s="216"/>
      <c r="E625" s="236" t="s">
        <v>508</v>
      </c>
      <c r="F625" s="237"/>
      <c r="G625" s="217" t="s">
        <v>8</v>
      </c>
      <c r="H625" s="218"/>
      <c r="I625" s="223"/>
      <c r="J625" s="224"/>
      <c r="K625" s="219"/>
      <c r="L625" s="220"/>
    </row>
    <row r="626" spans="2:12" s="215" customFormat="1" ht="14.25" customHeight="1" x14ac:dyDescent="0.2">
      <c r="B626" s="221"/>
      <c r="C626" s="216"/>
      <c r="D626" s="216"/>
      <c r="E626" s="236" t="s">
        <v>509</v>
      </c>
      <c r="F626" s="237"/>
      <c r="G626" s="217" t="s">
        <v>8</v>
      </c>
      <c r="H626" s="218"/>
      <c r="I626" s="223"/>
      <c r="J626" s="224"/>
      <c r="K626" s="219"/>
      <c r="L626" s="220"/>
    </row>
    <row r="627" spans="2:12" s="215" customFormat="1" ht="14.25" customHeight="1" x14ac:dyDescent="0.2">
      <c r="B627" s="221"/>
      <c r="C627" s="216"/>
      <c r="D627" s="216"/>
      <c r="E627" s="236" t="s">
        <v>510</v>
      </c>
      <c r="F627" s="237"/>
      <c r="G627" s="217" t="s">
        <v>8</v>
      </c>
      <c r="H627" s="218"/>
      <c r="I627" s="223"/>
      <c r="J627" s="224"/>
      <c r="K627" s="219"/>
      <c r="L627" s="220"/>
    </row>
    <row r="628" spans="2:12" s="215" customFormat="1" ht="14.25" customHeight="1" x14ac:dyDescent="0.2">
      <c r="B628" s="221"/>
      <c r="C628" s="216"/>
      <c r="D628" s="216"/>
      <c r="E628" s="236" t="s">
        <v>511</v>
      </c>
      <c r="F628" s="237"/>
      <c r="G628" s="217" t="s">
        <v>8</v>
      </c>
      <c r="H628" s="218"/>
      <c r="I628" s="223"/>
      <c r="J628" s="224"/>
      <c r="K628" s="219"/>
      <c r="L628" s="220"/>
    </row>
    <row r="629" spans="2:12" s="215" customFormat="1" ht="14.25" customHeight="1" x14ac:dyDescent="0.2">
      <c r="B629" s="221"/>
      <c r="C629" s="216"/>
      <c r="D629" s="216"/>
      <c r="E629" s="222"/>
      <c r="F629" s="225"/>
      <c r="G629" s="217"/>
      <c r="H629" s="218"/>
      <c r="I629" s="223"/>
      <c r="J629" s="224"/>
      <c r="K629" s="219"/>
      <c r="L629" s="220"/>
    </row>
    <row r="630" spans="2:12" s="215" customFormat="1" ht="14.25" customHeight="1" x14ac:dyDescent="0.2">
      <c r="B630" s="221"/>
      <c r="C630" s="216" t="s">
        <v>528</v>
      </c>
      <c r="D630" s="216"/>
      <c r="E630" s="236" t="s">
        <v>512</v>
      </c>
      <c r="F630" s="237"/>
      <c r="G630" s="217"/>
      <c r="H630" s="218"/>
      <c r="I630" s="223"/>
      <c r="J630" s="224"/>
      <c r="K630" s="219"/>
      <c r="L630" s="220"/>
    </row>
    <row r="631" spans="2:12" s="215" customFormat="1" ht="14.25" customHeight="1" x14ac:dyDescent="0.2">
      <c r="B631" s="221"/>
      <c r="C631" s="216"/>
      <c r="D631" s="216"/>
      <c r="E631" s="236" t="s">
        <v>513</v>
      </c>
      <c r="F631" s="237"/>
      <c r="G631" s="217" t="s">
        <v>8</v>
      </c>
      <c r="H631" s="218"/>
      <c r="I631" s="223"/>
      <c r="J631" s="224"/>
      <c r="K631" s="219"/>
      <c r="L631" s="220"/>
    </row>
    <row r="632" spans="2:12" s="215" customFormat="1" ht="14.25" customHeight="1" x14ac:dyDescent="0.2">
      <c r="B632" s="221"/>
      <c r="C632" s="216"/>
      <c r="D632" s="216"/>
      <c r="E632" s="236" t="s">
        <v>514</v>
      </c>
      <c r="F632" s="237"/>
      <c r="G632" s="217" t="s">
        <v>8</v>
      </c>
      <c r="H632" s="218"/>
      <c r="I632" s="223"/>
      <c r="J632" s="224"/>
      <c r="K632" s="219"/>
      <c r="L632" s="220"/>
    </row>
    <row r="633" spans="2:12" s="215" customFormat="1" ht="14.25" customHeight="1" x14ac:dyDescent="0.2">
      <c r="B633" s="221"/>
      <c r="C633" s="216"/>
      <c r="D633" s="216"/>
      <c r="E633" s="236" t="s">
        <v>515</v>
      </c>
      <c r="F633" s="237"/>
      <c r="G633" s="217" t="s">
        <v>8</v>
      </c>
      <c r="H633" s="218"/>
      <c r="I633" s="223"/>
      <c r="J633" s="224"/>
      <c r="K633" s="219"/>
      <c r="L633" s="220"/>
    </row>
    <row r="634" spans="2:12" s="215" customFormat="1" ht="14.25" customHeight="1" x14ac:dyDescent="0.2">
      <c r="B634" s="221"/>
      <c r="C634" s="216"/>
      <c r="D634" s="216"/>
      <c r="E634" s="236" t="s">
        <v>516</v>
      </c>
      <c r="F634" s="237"/>
      <c r="G634" s="217" t="s">
        <v>8</v>
      </c>
      <c r="H634" s="218"/>
      <c r="I634" s="223"/>
      <c r="J634" s="224"/>
      <c r="K634" s="219"/>
      <c r="L634" s="220"/>
    </row>
    <row r="635" spans="2:12" s="215" customFormat="1" ht="14.25" customHeight="1" x14ac:dyDescent="0.2">
      <c r="B635" s="221"/>
      <c r="C635" s="216"/>
      <c r="D635" s="216"/>
      <c r="E635" s="236" t="s">
        <v>517</v>
      </c>
      <c r="F635" s="237"/>
      <c r="G635" s="217" t="s">
        <v>8</v>
      </c>
      <c r="H635" s="218"/>
      <c r="I635" s="223"/>
      <c r="J635" s="224"/>
      <c r="K635" s="219"/>
      <c r="L635" s="220"/>
    </row>
    <row r="636" spans="2:12" s="215" customFormat="1" ht="14.25" customHeight="1" x14ac:dyDescent="0.2">
      <c r="B636" s="221"/>
      <c r="C636" s="216"/>
      <c r="D636" s="216"/>
      <c r="E636" s="236"/>
      <c r="F636" s="237"/>
      <c r="G636" s="217"/>
      <c r="H636" s="218"/>
      <c r="I636" s="223"/>
      <c r="J636" s="224"/>
      <c r="K636" s="219"/>
      <c r="L636" s="220"/>
    </row>
    <row r="637" spans="2:12" s="215" customFormat="1" ht="14.25" customHeight="1" x14ac:dyDescent="0.2">
      <c r="B637" s="221"/>
      <c r="C637" s="216" t="s">
        <v>529</v>
      </c>
      <c r="D637" s="216"/>
      <c r="E637" s="236" t="s">
        <v>518</v>
      </c>
      <c r="F637" s="237"/>
      <c r="G637" s="217"/>
      <c r="H637" s="218"/>
      <c r="I637" s="223"/>
      <c r="J637" s="224"/>
      <c r="K637" s="219"/>
      <c r="L637" s="220"/>
    </row>
    <row r="638" spans="2:12" s="215" customFormat="1" ht="14.25" customHeight="1" x14ac:dyDescent="0.2">
      <c r="B638" s="221"/>
      <c r="C638" s="216"/>
      <c r="D638" s="216"/>
      <c r="E638" s="236" t="s">
        <v>519</v>
      </c>
      <c r="F638" s="237" t="s">
        <v>520</v>
      </c>
      <c r="G638" s="217" t="s">
        <v>8</v>
      </c>
      <c r="H638" s="218"/>
      <c r="I638" s="223"/>
      <c r="J638" s="224"/>
      <c r="K638" s="219"/>
      <c r="L638" s="220"/>
    </row>
    <row r="639" spans="2:12" s="215" customFormat="1" ht="14.25" customHeight="1" x14ac:dyDescent="0.2">
      <c r="B639" s="221"/>
      <c r="C639" s="216"/>
      <c r="D639" s="216"/>
      <c r="E639" s="236" t="s">
        <v>521</v>
      </c>
      <c r="F639" s="237" t="s">
        <v>522</v>
      </c>
      <c r="G639" s="217" t="s">
        <v>8</v>
      </c>
      <c r="H639" s="218"/>
      <c r="I639" s="223"/>
      <c r="J639" s="224"/>
      <c r="K639" s="219"/>
      <c r="L639" s="220"/>
    </row>
    <row r="640" spans="2:12" s="215" customFormat="1" ht="14.25" customHeight="1" x14ac:dyDescent="0.2">
      <c r="B640" s="221"/>
      <c r="C640" s="216"/>
      <c r="D640" s="216"/>
      <c r="E640" s="236" t="s">
        <v>523</v>
      </c>
      <c r="F640" s="237" t="s">
        <v>522</v>
      </c>
      <c r="G640" s="217" t="s">
        <v>8</v>
      </c>
      <c r="H640" s="218"/>
      <c r="I640" s="223"/>
      <c r="J640" s="224"/>
      <c r="K640" s="219"/>
      <c r="L640" s="220"/>
    </row>
    <row r="641" spans="2:12" s="215" customFormat="1" ht="14.25" customHeight="1" x14ac:dyDescent="0.2">
      <c r="B641" s="221"/>
      <c r="C641" s="216"/>
      <c r="D641" s="216"/>
      <c r="E641" s="236" t="s">
        <v>524</v>
      </c>
      <c r="F641" s="237" t="s">
        <v>525</v>
      </c>
      <c r="G641" s="217" t="s">
        <v>8</v>
      </c>
      <c r="H641" s="218"/>
      <c r="I641" s="226"/>
      <c r="J641" s="227"/>
      <c r="K641" s="219"/>
      <c r="L641" s="220"/>
    </row>
    <row r="642" spans="2:12" ht="21.75" customHeight="1" x14ac:dyDescent="0.2">
      <c r="C642" s="213"/>
      <c r="D642" s="192"/>
      <c r="E642" s="30" t="s">
        <v>526</v>
      </c>
      <c r="F642" s="25"/>
      <c r="G642" s="26"/>
      <c r="H642" s="26"/>
      <c r="I642" s="193"/>
      <c r="J642" s="193"/>
      <c r="K642" s="194"/>
      <c r="L642" s="15"/>
    </row>
    <row r="643" spans="2:12" ht="12.75" customHeight="1" x14ac:dyDescent="0.2">
      <c r="I643" s="195"/>
      <c r="J643" s="1"/>
    </row>
    <row r="644" spans="2:12" ht="12.75" customHeight="1" x14ac:dyDescent="0.2">
      <c r="I644" s="195"/>
      <c r="J644" s="1"/>
    </row>
    <row r="645" spans="2:12" ht="12.75" customHeight="1" x14ac:dyDescent="0.2">
      <c r="I645" s="195"/>
      <c r="J645" s="1"/>
    </row>
    <row r="646" spans="2:12" ht="12.75" customHeight="1" x14ac:dyDescent="0.2">
      <c r="I646" s="195"/>
      <c r="J646" s="1"/>
    </row>
    <row r="647" spans="2:12" ht="12.75" customHeight="1" x14ac:dyDescent="0.2">
      <c r="I647" s="195"/>
      <c r="J647" s="1"/>
    </row>
    <row r="648" spans="2:12" ht="12.75" customHeight="1" x14ac:dyDescent="0.2">
      <c r="I648" s="195"/>
      <c r="J648" s="1"/>
    </row>
    <row r="649" spans="2:12" ht="12.75" customHeight="1" x14ac:dyDescent="0.2">
      <c r="I649" s="195"/>
      <c r="J649" s="1"/>
    </row>
    <row r="650" spans="2:12" ht="12.75" customHeight="1" x14ac:dyDescent="0.2">
      <c r="I650" s="195"/>
      <c r="J650" s="1"/>
    </row>
    <row r="651" spans="2:12" ht="12.75" customHeight="1" x14ac:dyDescent="0.2">
      <c r="I651" s="195"/>
      <c r="J651" s="1"/>
    </row>
    <row r="652" spans="2:12" ht="12.75" customHeight="1" x14ac:dyDescent="0.2">
      <c r="I652" s="195"/>
      <c r="J652" s="1"/>
    </row>
    <row r="653" spans="2:12" ht="12.75" customHeight="1" x14ac:dyDescent="0.2">
      <c r="I653" s="195"/>
      <c r="J653" s="1"/>
    </row>
    <row r="654" spans="2:12" ht="12.75" customHeight="1" x14ac:dyDescent="0.2">
      <c r="I654" s="195"/>
      <c r="J654" s="1"/>
    </row>
    <row r="655" spans="2:12" ht="12.75" customHeight="1" x14ac:dyDescent="0.2">
      <c r="I655" s="195"/>
      <c r="J655" s="1"/>
    </row>
    <row r="656" spans="2:12" ht="12.75" customHeight="1" x14ac:dyDescent="0.2">
      <c r="I656" s="195"/>
      <c r="J656" s="1"/>
    </row>
    <row r="657" spans="10:10" ht="12.75" customHeight="1" x14ac:dyDescent="0.2">
      <c r="J657" s="1"/>
    </row>
    <row r="658" spans="10:10" ht="12.75" customHeight="1" x14ac:dyDescent="0.2">
      <c r="J658" s="195"/>
    </row>
    <row r="659" spans="10:10" ht="12.75" customHeight="1" x14ac:dyDescent="0.2">
      <c r="J659" s="195"/>
    </row>
    <row r="660" spans="10:10" ht="12.75" customHeight="1" x14ac:dyDescent="0.2">
      <c r="J660" s="195"/>
    </row>
    <row r="661" spans="10:10" ht="12.75" customHeight="1" x14ac:dyDescent="0.2">
      <c r="J661" s="195"/>
    </row>
    <row r="662" spans="10:10" ht="12.75" customHeight="1" x14ac:dyDescent="0.2">
      <c r="J662" s="195"/>
    </row>
    <row r="663" spans="10:10" ht="12.75" customHeight="1" x14ac:dyDescent="0.2">
      <c r="J663" s="195"/>
    </row>
    <row r="664" spans="10:10" ht="12.75" customHeight="1" x14ac:dyDescent="0.2">
      <c r="J664" s="195"/>
    </row>
    <row r="665" spans="10:10" ht="12.75" customHeight="1" x14ac:dyDescent="0.2">
      <c r="J665" s="195"/>
    </row>
  </sheetData>
  <mergeCells count="447">
    <mergeCell ref="E288:F288"/>
    <mergeCell ref="E289:F289"/>
    <mergeCell ref="E290:F290"/>
    <mergeCell ref="E291:F291"/>
    <mergeCell ref="E279:F279"/>
    <mergeCell ref="E280:F280"/>
    <mergeCell ref="E281:F281"/>
    <mergeCell ref="E282:F282"/>
    <mergeCell ref="E283:F283"/>
    <mergeCell ref="E284:F284"/>
    <mergeCell ref="E285:F285"/>
    <mergeCell ref="E286:F286"/>
    <mergeCell ref="E287:F287"/>
    <mergeCell ref="E295:F295"/>
    <mergeCell ref="E296:F296"/>
    <mergeCell ref="E297:F297"/>
    <mergeCell ref="E203:F203"/>
    <mergeCell ref="E244:F244"/>
    <mergeCell ref="E245:F245"/>
    <mergeCell ref="E261:F261"/>
    <mergeCell ref="E262:F262"/>
    <mergeCell ref="E263:F263"/>
    <mergeCell ref="E264:F264"/>
    <mergeCell ref="E265:F265"/>
    <mergeCell ref="E266:F266"/>
    <mergeCell ref="E267:F267"/>
    <mergeCell ref="E268:F268"/>
    <mergeCell ref="E269:F269"/>
    <mergeCell ref="E270:F270"/>
    <mergeCell ref="E271:F271"/>
    <mergeCell ref="E272:F272"/>
    <mergeCell ref="E273:F273"/>
    <mergeCell ref="E274:F274"/>
    <mergeCell ref="E275:F275"/>
    <mergeCell ref="E276:F276"/>
    <mergeCell ref="E277:F277"/>
    <mergeCell ref="E278:F278"/>
    <mergeCell ref="E124:F124"/>
    <mergeCell ref="E316:F316"/>
    <mergeCell ref="E341:F341"/>
    <mergeCell ref="E317:F317"/>
    <mergeCell ref="E344:F344"/>
    <mergeCell ref="E322:F322"/>
    <mergeCell ref="E320:F320"/>
    <mergeCell ref="E321:F321"/>
    <mergeCell ref="E337:F337"/>
    <mergeCell ref="E330:F330"/>
    <mergeCell ref="E293:F293"/>
    <mergeCell ref="E243:F243"/>
    <mergeCell ref="E246:F246"/>
    <mergeCell ref="E247:F247"/>
    <mergeCell ref="E248:F248"/>
    <mergeCell ref="E249:F249"/>
    <mergeCell ref="E250:F250"/>
    <mergeCell ref="E251:F251"/>
    <mergeCell ref="E252:F252"/>
    <mergeCell ref="E253:F253"/>
    <mergeCell ref="E254:F254"/>
    <mergeCell ref="E255:F255"/>
    <mergeCell ref="E256:F256"/>
    <mergeCell ref="E257:F257"/>
    <mergeCell ref="E163:F163"/>
    <mergeCell ref="E193:F193"/>
    <mergeCell ref="E194:F194"/>
    <mergeCell ref="E157:F157"/>
    <mergeCell ref="E161:F161"/>
    <mergeCell ref="E345:F345"/>
    <mergeCell ref="E213:F213"/>
    <mergeCell ref="E220:F220"/>
    <mergeCell ref="E223:F223"/>
    <mergeCell ref="E258:F258"/>
    <mergeCell ref="E259:F259"/>
    <mergeCell ref="E260:F260"/>
    <mergeCell ref="E164:F164"/>
    <mergeCell ref="E169:F169"/>
    <mergeCell ref="E175:F175"/>
    <mergeCell ref="E212:F212"/>
    <mergeCell ref="E242:F242"/>
    <mergeCell ref="E294:F294"/>
    <mergeCell ref="E204:F204"/>
    <mergeCell ref="E205:F205"/>
    <mergeCell ref="E206:F206"/>
    <mergeCell ref="E207:F207"/>
    <mergeCell ref="E208:F208"/>
    <mergeCell ref="E209:F209"/>
    <mergeCell ref="E1:F1"/>
    <mergeCell ref="E2:F2"/>
    <mergeCell ref="E3:F3"/>
    <mergeCell ref="E4:F4"/>
    <mergeCell ref="E5:F5"/>
    <mergeCell ref="E6:F6"/>
    <mergeCell ref="E7:F7"/>
    <mergeCell ref="E9:F9"/>
    <mergeCell ref="E83:F83"/>
    <mergeCell ref="E11:F11"/>
    <mergeCell ref="E22:F22"/>
    <mergeCell ref="E37:F37"/>
    <mergeCell ref="E12:F12"/>
    <mergeCell ref="E17:F17"/>
    <mergeCell ref="E21:F21"/>
    <mergeCell ref="E20:F20"/>
    <mergeCell ref="E71:F71"/>
    <mergeCell ref="E77:F77"/>
    <mergeCell ref="E82:F82"/>
    <mergeCell ref="E8:F8"/>
    <mergeCell ref="E81:F81"/>
    <mergeCell ref="E13:F13"/>
    <mergeCell ref="E14:F14"/>
    <mergeCell ref="E15:F15"/>
    <mergeCell ref="E298:F298"/>
    <mergeCell ref="E396:F396"/>
    <mergeCell ref="E398:F398"/>
    <mergeCell ref="E432:F432"/>
    <mergeCell ref="E434:F434"/>
    <mergeCell ref="E408:F408"/>
    <mergeCell ref="E371:F371"/>
    <mergeCell ref="E373:F373"/>
    <mergeCell ref="E374:F374"/>
    <mergeCell ref="E375:F375"/>
    <mergeCell ref="E376:F376"/>
    <mergeCell ref="E335:F335"/>
    <mergeCell ref="E334:F334"/>
    <mergeCell ref="E323:F323"/>
    <mergeCell ref="E324:F324"/>
    <mergeCell ref="E325:F325"/>
    <mergeCell ref="E326:F326"/>
    <mergeCell ref="E327:F327"/>
    <mergeCell ref="E328:F328"/>
    <mergeCell ref="E329:F329"/>
    <mergeCell ref="E428:F428"/>
    <mergeCell ref="E347:F347"/>
    <mergeCell ref="E397:F397"/>
    <mergeCell ref="E348:F348"/>
    <mergeCell ref="E186:F186"/>
    <mergeCell ref="E187:F187"/>
    <mergeCell ref="E188:F188"/>
    <mergeCell ref="E179:F179"/>
    <mergeCell ref="E183:F183"/>
    <mergeCell ref="E170:F170"/>
    <mergeCell ref="E171:F171"/>
    <mergeCell ref="E172:F172"/>
    <mergeCell ref="E173:F173"/>
    <mergeCell ref="E174:F174"/>
    <mergeCell ref="E299:F299"/>
    <mergeCell ref="E300:F300"/>
    <mergeCell ref="E370:F370"/>
    <mergeCell ref="E365:F365"/>
    <mergeCell ref="E362:F362"/>
    <mergeCell ref="E361:F361"/>
    <mergeCell ref="E307:F307"/>
    <mergeCell ref="E311:F311"/>
    <mergeCell ref="E312:F312"/>
    <mergeCell ref="E313:F313"/>
    <mergeCell ref="E314:F314"/>
    <mergeCell ref="E315:F315"/>
    <mergeCell ref="E303:F303"/>
    <mergeCell ref="E363:F363"/>
    <mergeCell ref="E331:F331"/>
    <mergeCell ref="E332:F332"/>
    <mergeCell ref="E342:F342"/>
    <mergeCell ref="E343:F343"/>
    <mergeCell ref="E346:F346"/>
    <mergeCell ref="E349:F349"/>
    <mergeCell ref="E355:F355"/>
    <mergeCell ref="E356:F356"/>
    <mergeCell ref="E333:F333"/>
    <mergeCell ref="E301:F301"/>
    <mergeCell ref="E456:F456"/>
    <mergeCell ref="E459:F459"/>
    <mergeCell ref="E511:F511"/>
    <mergeCell ref="E446:F446"/>
    <mergeCell ref="E435:F435"/>
    <mergeCell ref="E436:F436"/>
    <mergeCell ref="E336:F336"/>
    <mergeCell ref="E338:F338"/>
    <mergeCell ref="E339:F339"/>
    <mergeCell ref="E340:F340"/>
    <mergeCell ref="E449:F449"/>
    <mergeCell ref="E452:F452"/>
    <mergeCell ref="E508:F508"/>
    <mergeCell ref="E395:F395"/>
    <mergeCell ref="E410:F410"/>
    <mergeCell ref="E413:F413"/>
    <mergeCell ref="E414:F414"/>
    <mergeCell ref="E415:F415"/>
    <mergeCell ref="E416:F416"/>
    <mergeCell ref="E417:F417"/>
    <mergeCell ref="E402:F402"/>
    <mergeCell ref="E403:F403"/>
    <mergeCell ref="E406:F406"/>
    <mergeCell ref="E404:F404"/>
    <mergeCell ref="E405:F405"/>
    <mergeCell ref="E401:F401"/>
    <mergeCell ref="E522:F522"/>
    <mergeCell ref="E357:F357"/>
    <mergeCell ref="E537:F537"/>
    <mergeCell ref="E463:F463"/>
    <mergeCell ref="E534:F534"/>
    <mergeCell ref="E526:F526"/>
    <mergeCell ref="E527:F527"/>
    <mergeCell ref="E535:F535"/>
    <mergeCell ref="E536:F536"/>
    <mergeCell ref="E528:F528"/>
    <mergeCell ref="E529:F529"/>
    <mergeCell ref="E530:F530"/>
    <mergeCell ref="E531:F531"/>
    <mergeCell ref="E532:F532"/>
    <mergeCell ref="E533:F533"/>
    <mergeCell ref="E379:F379"/>
    <mergeCell ref="E464:F464"/>
    <mergeCell ref="E462:F462"/>
    <mergeCell ref="E382:F382"/>
    <mergeCell ref="E385:F385"/>
    <mergeCell ref="E388:F388"/>
    <mergeCell ref="E431:F431"/>
    <mergeCell ref="E302:F302"/>
    <mergeCell ref="E514:F514"/>
    <mergeCell ref="E517:F517"/>
    <mergeCell ref="E521:F521"/>
    <mergeCell ref="E437:F437"/>
    <mergeCell ref="E443:F443"/>
    <mergeCell ref="E393:F393"/>
    <mergeCell ref="E429:F429"/>
    <mergeCell ref="E430:F430"/>
    <mergeCell ref="E440:F440"/>
    <mergeCell ref="E394:F394"/>
    <mergeCell ref="E457:F457"/>
    <mergeCell ref="E427:F427"/>
    <mergeCell ref="E420:F420"/>
    <mergeCell ref="E421:F421"/>
    <mergeCell ref="E422:F422"/>
    <mergeCell ref="E423:F423"/>
    <mergeCell ref="E424:F424"/>
    <mergeCell ref="E399:F399"/>
    <mergeCell ref="E418:F418"/>
    <mergeCell ref="E419:F419"/>
    <mergeCell ref="E425:F425"/>
    <mergeCell ref="E426:F426"/>
    <mergeCell ref="E476:F476"/>
    <mergeCell ref="E192:F192"/>
    <mergeCell ref="E202:F202"/>
    <mergeCell ref="E400:F400"/>
    <mergeCell ref="E350:F350"/>
    <mergeCell ref="E210:F210"/>
    <mergeCell ref="E523:F523"/>
    <mergeCell ref="E367:F367"/>
    <mergeCell ref="E368:F368"/>
    <mergeCell ref="E392:F392"/>
    <mergeCell ref="E510:F510"/>
    <mergeCell ref="E351:F351"/>
    <mergeCell ref="E352:F352"/>
    <mergeCell ref="E353:F353"/>
    <mergeCell ref="E354:F354"/>
    <mergeCell ref="E227:F227"/>
    <mergeCell ref="E229:F229"/>
    <mergeCell ref="E232:F232"/>
    <mergeCell ref="E238:F238"/>
    <mergeCell ref="E480:F480"/>
    <mergeCell ref="E486:F486"/>
    <mergeCell ref="E495:F495"/>
    <mergeCell ref="E504:F504"/>
    <mergeCell ref="E318:F318"/>
    <mergeCell ref="E319:F319"/>
    <mergeCell ref="E90:F90"/>
    <mergeCell ref="E97:F97"/>
    <mergeCell ref="E109:F109"/>
    <mergeCell ref="E182:F182"/>
    <mergeCell ref="E180:F180"/>
    <mergeCell ref="E184:F184"/>
    <mergeCell ref="E165:F165"/>
    <mergeCell ref="E106:F106"/>
    <mergeCell ref="E122:F122"/>
    <mergeCell ref="E121:F121"/>
    <mergeCell ref="E123:F123"/>
    <mergeCell ref="E112:F112"/>
    <mergeCell ref="E113:F113"/>
    <mergeCell ref="E116:F116"/>
    <mergeCell ref="E118:F118"/>
    <mergeCell ref="E168:F168"/>
    <mergeCell ref="E110:F110"/>
    <mergeCell ref="E111:F111"/>
    <mergeCell ref="E148:F148"/>
    <mergeCell ref="E100:F100"/>
    <mergeCell ref="E101:F101"/>
    <mergeCell ref="E104:F104"/>
    <mergeCell ref="E105:F105"/>
    <mergeCell ref="E114:F114"/>
    <mergeCell ref="E84:F84"/>
    <mergeCell ref="E147:F147"/>
    <mergeCell ref="E146:F146"/>
    <mergeCell ref="E162:F162"/>
    <mergeCell ref="E35:F35"/>
    <mergeCell ref="E36:F36"/>
    <mergeCell ref="E40:F40"/>
    <mergeCell ref="E42:F42"/>
    <mergeCell ref="E43:F43"/>
    <mergeCell ref="E49:F49"/>
    <mergeCell ref="E62:F62"/>
    <mergeCell ref="E41:F41"/>
    <mergeCell ref="E55:F55"/>
    <mergeCell ref="E56:F56"/>
    <mergeCell ref="E57:F57"/>
    <mergeCell ref="E61:F61"/>
    <mergeCell ref="E85:F85"/>
    <mergeCell ref="E91:F91"/>
    <mergeCell ref="E92:F92"/>
    <mergeCell ref="E93:F93"/>
    <mergeCell ref="E131:F131"/>
    <mergeCell ref="E142:F142"/>
    <mergeCell ref="E130:F130"/>
    <mergeCell ref="E99:F99"/>
    <mergeCell ref="E16:F16"/>
    <mergeCell ref="E27:F27"/>
    <mergeCell ref="E29:F29"/>
    <mergeCell ref="E30:F30"/>
    <mergeCell ref="E31:F31"/>
    <mergeCell ref="E32:F32"/>
    <mergeCell ref="E68:F68"/>
    <mergeCell ref="E76:F76"/>
    <mergeCell ref="E60:F60"/>
    <mergeCell ref="E72:F72"/>
    <mergeCell ref="E73:F73"/>
    <mergeCell ref="E115:F115"/>
    <mergeCell ref="E117:F117"/>
    <mergeCell ref="E129:F129"/>
    <mergeCell ref="E86:F86"/>
    <mergeCell ref="E94:F94"/>
    <mergeCell ref="E70:F70"/>
    <mergeCell ref="E98:F98"/>
    <mergeCell ref="E411:F411"/>
    <mergeCell ref="E412:F412"/>
    <mergeCell ref="E74:F74"/>
    <mergeCell ref="E75:F75"/>
    <mergeCell ref="E143:F143"/>
    <mergeCell ref="E156:F156"/>
    <mergeCell ref="E181:F181"/>
    <mergeCell ref="E185:F185"/>
    <mergeCell ref="E189:F189"/>
    <mergeCell ref="E190:F190"/>
    <mergeCell ref="E224:F224"/>
    <mergeCell ref="E369:F369"/>
    <mergeCell ref="E409:F409"/>
    <mergeCell ref="E225:F225"/>
    <mergeCell ref="E226:F226"/>
    <mergeCell ref="E304:F304"/>
    <mergeCell ref="E306:F306"/>
    <mergeCell ref="E623:F623"/>
    <mergeCell ref="E610:F610"/>
    <mergeCell ref="E613:F613"/>
    <mergeCell ref="E582:F582"/>
    <mergeCell ref="E583:F583"/>
    <mergeCell ref="E581:F581"/>
    <mergeCell ref="E507:F507"/>
    <mergeCell ref="E555:F555"/>
    <mergeCell ref="E556:F556"/>
    <mergeCell ref="E525:F525"/>
    <mergeCell ref="E524:F524"/>
    <mergeCell ref="E538:F538"/>
    <mergeCell ref="E551:F551"/>
    <mergeCell ref="E544:F544"/>
    <mergeCell ref="E545:F545"/>
    <mergeCell ref="E540:F540"/>
    <mergeCell ref="E542:F542"/>
    <mergeCell ref="E543:F543"/>
    <mergeCell ref="E550:F550"/>
    <mergeCell ref="E546:F546"/>
    <mergeCell ref="E547:F547"/>
    <mergeCell ref="E548:F548"/>
    <mergeCell ref="E539:F539"/>
    <mergeCell ref="E541:F541"/>
    <mergeCell ref="E592:F592"/>
    <mergeCell ref="E593:F593"/>
    <mergeCell ref="E572:F572"/>
    <mergeCell ref="E573:F573"/>
    <mergeCell ref="E574:F574"/>
    <mergeCell ref="E576:F576"/>
    <mergeCell ref="E577:F577"/>
    <mergeCell ref="E584:F584"/>
    <mergeCell ref="E568:F568"/>
    <mergeCell ref="E569:F569"/>
    <mergeCell ref="E570:F570"/>
    <mergeCell ref="E571:F571"/>
    <mergeCell ref="E566:F566"/>
    <mergeCell ref="E567:F567"/>
    <mergeCell ref="E564:F564"/>
    <mergeCell ref="E606:F606"/>
    <mergeCell ref="E607:F607"/>
    <mergeCell ref="E597:F597"/>
    <mergeCell ref="E598:F598"/>
    <mergeCell ref="E599:F599"/>
    <mergeCell ref="E600:F600"/>
    <mergeCell ref="E601:F601"/>
    <mergeCell ref="E602:F602"/>
    <mergeCell ref="E603:F603"/>
    <mergeCell ref="E604:F604"/>
    <mergeCell ref="E605:F605"/>
    <mergeCell ref="E594:F594"/>
    <mergeCell ref="E595:F595"/>
    <mergeCell ref="E596:F596"/>
    <mergeCell ref="E585:F585"/>
    <mergeCell ref="E586:F586"/>
    <mergeCell ref="E587:F587"/>
    <mergeCell ref="E588:F588"/>
    <mergeCell ref="E589:F589"/>
    <mergeCell ref="E590:F590"/>
    <mergeCell ref="E591:F591"/>
    <mergeCell ref="E308:F308"/>
    <mergeCell ref="E309:F309"/>
    <mergeCell ref="E310:F310"/>
    <mergeCell ref="E578:F578"/>
    <mergeCell ref="E579:F579"/>
    <mergeCell ref="E580:F580"/>
    <mergeCell ref="E611:F611"/>
    <mergeCell ref="E621:F621"/>
    <mergeCell ref="E622:F622"/>
    <mergeCell ref="E614:F614"/>
    <mergeCell ref="E615:F615"/>
    <mergeCell ref="E616:F616"/>
    <mergeCell ref="E617:F617"/>
    <mergeCell ref="E618:F618"/>
    <mergeCell ref="E619:F619"/>
    <mergeCell ref="E620:F620"/>
    <mergeCell ref="E557:F557"/>
    <mergeCell ref="E558:F558"/>
    <mergeCell ref="E559:F559"/>
    <mergeCell ref="E560:F560"/>
    <mergeCell ref="E561:F561"/>
    <mergeCell ref="E562:F562"/>
    <mergeCell ref="E563:F563"/>
    <mergeCell ref="E565:F565"/>
    <mergeCell ref="E634:F634"/>
    <mergeCell ref="E635:F635"/>
    <mergeCell ref="E636:F636"/>
    <mergeCell ref="E637:F637"/>
    <mergeCell ref="E638:F638"/>
    <mergeCell ref="E639:F639"/>
    <mergeCell ref="E640:F640"/>
    <mergeCell ref="E641:F641"/>
    <mergeCell ref="E624:F624"/>
    <mergeCell ref="E625:F625"/>
    <mergeCell ref="E626:F626"/>
    <mergeCell ref="E627:F627"/>
    <mergeCell ref="E628:F628"/>
    <mergeCell ref="E630:F630"/>
    <mergeCell ref="E631:F631"/>
    <mergeCell ref="E632:F632"/>
    <mergeCell ref="E633:F633"/>
  </mergeCells>
  <phoneticPr fontId="5" type="noConversion"/>
  <printOptions horizontalCentered="1"/>
  <pageMargins left="0.19685039370078741" right="0.19685039370078741" top="0.59055118110236227" bottom="0.59055118110236227" header="0.19685039370078741" footer="0.19685039370078741"/>
  <pageSetup orientation="portrait" r:id="rId1"/>
  <headerFooter alignWithMargins="0">
    <oddHeader>&amp;L&amp;"Calibri,Gras"&amp;9DPGF LOT N13 : CV-PS&amp;10
CROUS -RESTRUCTURATION ANCIENNE ECOLE DE CHIMIE- MONTPELLIER&amp;"Calibri,Italique"&amp;9&amp;U
&amp;RPage &amp;P/&amp;N</oddHeader>
    <oddFooter>&amp;L1609-24 - DCE&amp;CBureau d'études techniques
ARGETEC&amp;ROctobre 2024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1:I56"/>
  <sheetViews>
    <sheetView topLeftCell="A9" zoomScale="140" zoomScaleNormal="140" zoomScaleSheetLayoutView="100" workbookViewId="0">
      <selection activeCell="C49" sqref="C49"/>
    </sheetView>
  </sheetViews>
  <sheetFormatPr baseColWidth="10" defaultRowHeight="11.25" x14ac:dyDescent="0.2"/>
  <cols>
    <col min="1" max="2" width="4.33203125" customWidth="1"/>
    <col min="3" max="3" width="49.5" customWidth="1"/>
    <col min="4" max="4" width="20.1640625" customWidth="1"/>
    <col min="9" max="9" width="15.6640625" bestFit="1" customWidth="1"/>
  </cols>
  <sheetData>
    <row r="1" spans="2:5" ht="12" thickBot="1" x14ac:dyDescent="0.25">
      <c r="C1" s="31"/>
      <c r="D1" s="31"/>
      <c r="E1" s="31"/>
    </row>
    <row r="2" spans="2:5" ht="12" thickBot="1" x14ac:dyDescent="0.25">
      <c r="B2" s="285" t="s">
        <v>20</v>
      </c>
      <c r="C2" s="286"/>
      <c r="D2" s="286"/>
      <c r="E2" s="287"/>
    </row>
    <row r="3" spans="2:5" x14ac:dyDescent="0.2">
      <c r="B3" s="64"/>
      <c r="C3" s="75"/>
      <c r="D3" s="75"/>
      <c r="E3" s="76"/>
    </row>
    <row r="4" spans="2:5" x14ac:dyDescent="0.2">
      <c r="B4" s="32">
        <f>'1609 DCE DPGF Lot CV-PS'!C2</f>
        <v>3</v>
      </c>
      <c r="C4" s="70" t="str">
        <f>'1609 DCE DPGF Lot CV-PS'!E2</f>
        <v>PRESTATIONS DIVERSES</v>
      </c>
      <c r="D4" s="63"/>
      <c r="E4" s="33"/>
    </row>
    <row r="5" spans="2:5" x14ac:dyDescent="0.2">
      <c r="B5" s="73" t="str">
        <f>'1609 DCE DPGF Lot CV-PS'!C3</f>
        <v>3.1</v>
      </c>
      <c r="C5" s="63" t="str">
        <f>'1609 DCE DPGF Lot CV-PS'!E3</f>
        <v>CONTRAINTES DU PGC - INSTALLATIONS DE CHANTIER</v>
      </c>
      <c r="D5" s="166">
        <f>'1609 DCE DPGF Lot CV-PS'!K3</f>
        <v>0</v>
      </c>
      <c r="E5" s="33"/>
    </row>
    <row r="6" spans="2:5" x14ac:dyDescent="0.2">
      <c r="B6" s="73" t="str">
        <f>'1609 DCE DPGF Lot CV-PS'!C4</f>
        <v>3.2</v>
      </c>
      <c r="C6" s="63" t="str">
        <f>'1609 DCE DPGF Lot CV-PS'!E4</f>
        <v>FRAIS D'ETUDES</v>
      </c>
      <c r="D6" s="166">
        <f>'1609 DCE DPGF Lot CV-PS'!K4</f>
        <v>0</v>
      </c>
      <c r="E6" s="33"/>
    </row>
    <row r="7" spans="2:5" x14ac:dyDescent="0.2">
      <c r="B7" s="73" t="str">
        <f>'1609 DCE DPGF Lot CV-PS'!C5</f>
        <v>3.3</v>
      </c>
      <c r="C7" s="63" t="str">
        <f>'1609 DCE DPGF Lot CV-PS'!E5</f>
        <v>CONTROLE, ESSAIS ET MISE EN SERVICE</v>
      </c>
      <c r="D7" s="166">
        <f>'1609 DCE DPGF Lot CV-PS'!K10</f>
        <v>0</v>
      </c>
      <c r="E7" s="33"/>
    </row>
    <row r="8" spans="2:5" x14ac:dyDescent="0.2">
      <c r="B8" s="73" t="str">
        <f>'1609 DCE DPGF Lot CV-PS'!C11</f>
        <v>3.4</v>
      </c>
      <c r="C8" s="63" t="str">
        <f>'1609 DCE DPGF Lot CV-PS'!E11</f>
        <v>NETTOYAGE DE CHANTIER</v>
      </c>
      <c r="D8" s="166">
        <f>'1609 DCE DPGF Lot CV-PS'!K11</f>
        <v>0</v>
      </c>
      <c r="E8" s="33"/>
    </row>
    <row r="9" spans="2:5" x14ac:dyDescent="0.2">
      <c r="B9" s="73" t="str">
        <f>'1609 DCE DPGF Lot CV-PS'!C12</f>
        <v>3.5</v>
      </c>
      <c r="C9" s="63" t="str">
        <f>'1609 DCE DPGF Lot CV-PS'!E12</f>
        <v>DOE</v>
      </c>
      <c r="D9" s="166">
        <f>'1609 DCE DPGF Lot CV-PS'!K12</f>
        <v>0</v>
      </c>
      <c r="E9" s="33"/>
    </row>
    <row r="10" spans="2:5" x14ac:dyDescent="0.2">
      <c r="B10" s="73" t="str">
        <f>'1609 DCE DPGF Lot CV-PS'!C13</f>
        <v>3.6</v>
      </c>
      <c r="C10" s="63" t="str">
        <f>'1609 DCE DPGF Lot CV-PS'!E13</f>
        <v>FORMATION DU PERSONNEL</v>
      </c>
      <c r="D10" s="166">
        <f>'1609 DCE DPGF Lot CV-PS'!K13</f>
        <v>0</v>
      </c>
      <c r="E10" s="33"/>
    </row>
    <row r="11" spans="2:5" x14ac:dyDescent="0.2">
      <c r="B11" s="73" t="str">
        <f>'1609 DCE DPGF Lot CV-PS'!C14</f>
        <v>3.7</v>
      </c>
      <c r="C11" s="63" t="str">
        <f>'1609 DCE DPGF Lot CV-PS'!E14</f>
        <v>NEUTRALISATION DES INSTALLATIONS EXISTANTES</v>
      </c>
      <c r="D11" s="166">
        <f>'1609 DCE DPGF Lot CV-PS'!K14</f>
        <v>0</v>
      </c>
      <c r="E11" s="33"/>
    </row>
    <row r="12" spans="2:5" x14ac:dyDescent="0.2">
      <c r="B12" s="73" t="str">
        <f>'1609 DCE DPGF Lot CV-PS'!C15</f>
        <v>3.8</v>
      </c>
      <c r="C12" s="63" t="str">
        <f>'1609 DCE DPGF Lot CV-PS'!E15</f>
        <v>TRAVAUX DE DEPOSE</v>
      </c>
      <c r="D12" s="166">
        <f>'1609 DCE DPGF Lot CV-PS'!K15</f>
        <v>0</v>
      </c>
      <c r="E12" s="33"/>
    </row>
    <row r="13" spans="2:5" x14ac:dyDescent="0.2">
      <c r="B13" s="73" t="str">
        <f>'1609 DCE DPGF Lot CV-PS'!C16</f>
        <v>3.9</v>
      </c>
      <c r="C13" s="63" t="str">
        <f>'1609 DCE DPGF Lot CV-PS'!E16</f>
        <v>CALFEUTREMENT</v>
      </c>
      <c r="D13" s="166">
        <f>'1609 DCE DPGF Lot CV-PS'!K16</f>
        <v>0</v>
      </c>
      <c r="E13" s="33"/>
    </row>
    <row r="14" spans="2:5" ht="12" thickBot="1" x14ac:dyDescent="0.25">
      <c r="B14" s="73" t="str">
        <f>'1609 DCE DPGF Lot CV-PS'!C17</f>
        <v>3.10</v>
      </c>
      <c r="C14" s="63" t="str">
        <f>'1609 DCE DPGF Lot CV-PS'!E17</f>
        <v>EVACUATION DU MATERIEL DEPOSE</v>
      </c>
      <c r="D14" s="168">
        <f>'1609 DCE DPGF Lot CV-PS'!K17</f>
        <v>0</v>
      </c>
      <c r="E14" s="33"/>
    </row>
    <row r="15" spans="2:5" x14ac:dyDescent="0.2">
      <c r="B15" s="32"/>
      <c r="C15" s="71" t="s">
        <v>21</v>
      </c>
      <c r="D15" s="167">
        <f>SUM(D5:D14)</f>
        <v>0</v>
      </c>
      <c r="E15" s="33"/>
    </row>
    <row r="16" spans="2:5" x14ac:dyDescent="0.2">
      <c r="B16" s="32"/>
      <c r="C16" s="63"/>
      <c r="D16" s="78"/>
      <c r="E16" s="33"/>
    </row>
    <row r="17" spans="2:9" x14ac:dyDescent="0.2">
      <c r="B17" s="32">
        <f>'1609 DCE DPGF Lot CV-PS'!C20</f>
        <v>4</v>
      </c>
      <c r="C17" s="72" t="str">
        <f>'1609 DCE DPGF Lot CV-PS'!E20</f>
        <v>OUVRAGE DE CHAUFFAGE</v>
      </c>
      <c r="D17" s="79"/>
      <c r="E17" s="34"/>
      <c r="I17" s="74"/>
    </row>
    <row r="18" spans="2:9" x14ac:dyDescent="0.2">
      <c r="B18" s="73" t="str">
        <f>'1609 DCE DPGF Lot CV-PS'!C21</f>
        <v>4.1</v>
      </c>
      <c r="C18" s="66" t="str">
        <f>'1609 DCE DPGF Lot CV-PS'!E21</f>
        <v>PRODUCTION DE CHALEUR</v>
      </c>
      <c r="D18" s="169">
        <f>'1609 DCE DPGF Lot CV-PS'!K145</f>
        <v>0</v>
      </c>
      <c r="E18" s="34"/>
      <c r="I18" s="74"/>
    </row>
    <row r="19" spans="2:9" x14ac:dyDescent="0.2">
      <c r="B19" s="141" t="str">
        <f>'1609 DCE DPGF Lot CV-PS'!C146</f>
        <v>4.2</v>
      </c>
      <c r="C19" s="66" t="str">
        <f>'1609 DCE DPGF Lot CV-PS'!E146</f>
        <v>DITRIBUTION CHAUFFAGE</v>
      </c>
      <c r="D19" s="169">
        <f>Récapitulatif!K230</f>
        <v>0</v>
      </c>
      <c r="E19" s="34"/>
      <c r="I19" s="74"/>
    </row>
    <row r="20" spans="2:9" x14ac:dyDescent="0.2">
      <c r="B20" s="141" t="str">
        <f>'1609 DCE DPGF Lot CV-PS'!C192</f>
        <v>4.3</v>
      </c>
      <c r="C20" s="200" t="str">
        <f>'1609 DCE DPGF Lot CV-PS'!E192</f>
        <v>EMETTEURS DE CHALEUR</v>
      </c>
      <c r="D20" s="169">
        <f>'1609 DCE DPGF Lot CV-PS'!K211</f>
        <v>0</v>
      </c>
      <c r="E20" s="34"/>
    </row>
    <row r="21" spans="2:9" x14ac:dyDescent="0.2">
      <c r="B21" s="141" t="str">
        <f>'1609 DCE DPGF Lot CV-PS'!C212</f>
        <v>4.4</v>
      </c>
      <c r="C21" s="200" t="s">
        <v>319</v>
      </c>
      <c r="D21" s="169">
        <f>'1609 DCE DPGF Lot CV-PS'!K228</f>
        <v>0</v>
      </c>
      <c r="E21" s="34"/>
    </row>
    <row r="22" spans="2:9" x14ac:dyDescent="0.2">
      <c r="B22" s="141" t="str">
        <f>'1609 DCE DPGF Lot CV-PS'!C229</f>
        <v>4.5</v>
      </c>
      <c r="C22" s="66" t="s">
        <v>325</v>
      </c>
      <c r="D22" s="169">
        <f>'1609 DCE DPGF Lot CV-PS'!K231</f>
        <v>0</v>
      </c>
      <c r="E22" s="34"/>
    </row>
    <row r="23" spans="2:9" ht="12" thickBot="1" x14ac:dyDescent="0.25">
      <c r="B23" s="141" t="str">
        <f>'1609 DCE DPGF Lot CV-PS'!C232</f>
        <v>4.6</v>
      </c>
      <c r="C23" s="66" t="s">
        <v>328</v>
      </c>
      <c r="D23" s="170">
        <f>'1609 DCE DPGF Lot CV-PS'!K239</f>
        <v>0</v>
      </c>
      <c r="E23" s="34"/>
    </row>
    <row r="24" spans="2:9" x14ac:dyDescent="0.2">
      <c r="B24" s="65"/>
      <c r="C24" s="71" t="s">
        <v>210</v>
      </c>
      <c r="D24" s="167">
        <f>SUM(D19:D23)</f>
        <v>0</v>
      </c>
      <c r="E24" s="34"/>
    </row>
    <row r="25" spans="2:9" x14ac:dyDescent="0.2">
      <c r="B25" s="65"/>
      <c r="C25" s="288"/>
      <c r="D25" s="288"/>
      <c r="E25" s="35"/>
    </row>
    <row r="26" spans="2:9" x14ac:dyDescent="0.2">
      <c r="B26" s="201" t="str">
        <f>'1609 DCE DPGF Lot CV-PS'!C242</f>
        <v>5</v>
      </c>
      <c r="C26" s="72" t="str">
        <f>'1609 DCE DPGF Lot CV-PS'!E242</f>
        <v>OUVRAGE DE VENTILATION</v>
      </c>
      <c r="D26" s="198"/>
      <c r="E26" s="34"/>
    </row>
    <row r="27" spans="2:9" x14ac:dyDescent="0.2">
      <c r="B27" s="73" t="str">
        <f>'1609 DCE DPGF Lot CV-PS'!C243</f>
        <v>5.1</v>
      </c>
      <c r="C27" s="66" t="s">
        <v>447</v>
      </c>
      <c r="D27" s="169">
        <f>'1609 DCE DPGF Lot CV-PS'!K292</f>
        <v>0</v>
      </c>
      <c r="E27" s="35"/>
    </row>
    <row r="28" spans="2:9" ht="12" thickBot="1" x14ac:dyDescent="0.25">
      <c r="B28" s="73" t="str">
        <f>'1609 DCE DPGF Lot CV-PS'!C293</f>
        <v>5.2</v>
      </c>
      <c r="C28" s="66" t="s">
        <v>445</v>
      </c>
      <c r="D28" s="170">
        <f>'1609 DCE DPGF Lot CV-PS'!K358</f>
        <v>0</v>
      </c>
      <c r="E28" s="35"/>
    </row>
    <row r="29" spans="2:9" x14ac:dyDescent="0.2">
      <c r="B29" s="65"/>
      <c r="C29" s="71" t="s">
        <v>460</v>
      </c>
      <c r="D29" s="171">
        <f>SUM(D27:D28)</f>
        <v>0</v>
      </c>
      <c r="E29" s="35"/>
    </row>
    <row r="30" spans="2:9" x14ac:dyDescent="0.2">
      <c r="B30" s="65"/>
      <c r="C30" s="198"/>
      <c r="D30" s="66"/>
      <c r="E30" s="35"/>
    </row>
    <row r="31" spans="2:9" x14ac:dyDescent="0.2">
      <c r="B31" s="201">
        <f>'1609 DCE DPGF Lot CV-PS'!C361</f>
        <v>6</v>
      </c>
      <c r="C31" s="72" t="str">
        <f>'1609 DCE DPGF Lot CV-PS'!E361</f>
        <v>OUVRAGE DE PLOMBERIE SANITAIRE</v>
      </c>
      <c r="D31" s="66"/>
      <c r="E31" s="35"/>
    </row>
    <row r="32" spans="2:9" x14ac:dyDescent="0.2">
      <c r="B32" s="73" t="str">
        <f>'1609 DCE DPGF Lot CV-PS'!C362</f>
        <v>6.1</v>
      </c>
      <c r="C32" s="208" t="str">
        <f>'1609 DCE DPGF Lot CV-PS'!E362</f>
        <v>Adduction AEP</v>
      </c>
      <c r="D32" s="169">
        <f>'1609 DCE DPGF Lot CV-PS'!K364</f>
        <v>0</v>
      </c>
      <c r="E32" s="35"/>
    </row>
    <row r="33" spans="2:5" x14ac:dyDescent="0.2">
      <c r="B33" s="73" t="str">
        <f>'1609 DCE DPGF Lot CV-PS'!C365</f>
        <v>6.2</v>
      </c>
      <c r="C33" s="208" t="str">
        <f>'1609 DCE DPGF Lot CV-PS'!E365</f>
        <v>Production d’eau adoucie</v>
      </c>
      <c r="D33" s="169">
        <f>'1609 DCE DPGF Lot CV-PS'!K391</f>
        <v>0</v>
      </c>
      <c r="E33" s="35"/>
    </row>
    <row r="34" spans="2:5" x14ac:dyDescent="0.2">
      <c r="B34" s="73" t="str">
        <f>'1609 DCE DPGF Lot CV-PS'!C392</f>
        <v>6.3</v>
      </c>
      <c r="C34" s="208" t="str">
        <f>'1609 DCE DPGF Lot CV-PS'!E392</f>
        <v>Production ECS</v>
      </c>
      <c r="D34" s="169">
        <f>'1609 DCE DPGF Lot CV-PS'!K407</f>
        <v>0</v>
      </c>
      <c r="E34" s="35"/>
    </row>
    <row r="35" spans="2:5" x14ac:dyDescent="0.2">
      <c r="B35" s="73" t="str">
        <f>'1609 DCE DPGF Lot CV-PS'!C408</f>
        <v>6.4</v>
      </c>
      <c r="C35" s="208" t="str">
        <f>'1609 DCE DPGF Lot CV-PS'!E408</f>
        <v>Distribution EF, ECS ET B-ECS</v>
      </c>
      <c r="D35" s="169">
        <f>'1609 DCE DPGF Lot CV-PS'!K455</f>
        <v>0</v>
      </c>
      <c r="E35" s="35"/>
    </row>
    <row r="36" spans="2:5" x14ac:dyDescent="0.2">
      <c r="B36" s="73" t="str">
        <f>'1609 DCE DPGF Lot CV-PS'!C456</f>
        <v>6.5</v>
      </c>
      <c r="C36" s="208" t="str">
        <f>'1609 DCE DPGF Lot CV-PS'!E456</f>
        <v>Rinçage des réseaux EF</v>
      </c>
      <c r="D36" s="169">
        <f>'1609 DCE DPGF Lot CV-PS'!K458</f>
        <v>0</v>
      </c>
      <c r="E36" s="35"/>
    </row>
    <row r="37" spans="2:5" x14ac:dyDescent="0.2">
      <c r="B37" s="73" t="str">
        <f>'1609 DCE DPGF Lot CV-PS'!C459</f>
        <v>6.6</v>
      </c>
      <c r="C37" s="208" t="str">
        <f>'1609 DCE DPGF Lot CV-PS'!E459</f>
        <v>Traitement antibactérien de l'installation</v>
      </c>
      <c r="D37" s="169">
        <f>'1609 DCE DPGF Lot CV-PS'!K461</f>
        <v>0</v>
      </c>
      <c r="E37" s="35"/>
    </row>
    <row r="38" spans="2:5" x14ac:dyDescent="0.2">
      <c r="B38" s="73" t="str">
        <f>'1609 DCE DPGF Lot CV-PS'!C462</f>
        <v>6.7</v>
      </c>
      <c r="C38" s="208" t="str">
        <f>'1609 DCE DPGF Lot CV-PS'!E462</f>
        <v>Appareils Sanitaires</v>
      </c>
      <c r="D38" s="169">
        <f>'1609 DCE DPGF Lot CV-PS'!K509</f>
        <v>0</v>
      </c>
      <c r="E38" s="35"/>
    </row>
    <row r="39" spans="2:5" x14ac:dyDescent="0.2">
      <c r="B39" s="73" t="str">
        <f>'1609 DCE DPGF Lot CV-PS'!C510</f>
        <v>6.8</v>
      </c>
      <c r="C39" s="208" t="str">
        <f>'1609 DCE DPGF Lot CV-PS'!E510</f>
        <v>Accessoires sanitaires</v>
      </c>
      <c r="D39" s="169">
        <f>'1609 DCE DPGF Lot CV-PS'!K520</f>
        <v>0</v>
      </c>
      <c r="E39" s="35"/>
    </row>
    <row r="40" spans="2:5" ht="12" thickBot="1" x14ac:dyDescent="0.25">
      <c r="B40" s="73" t="str">
        <f>'1609 DCE DPGF Lot CV-PS'!C521</f>
        <v>6.9</v>
      </c>
      <c r="C40" s="208" t="str">
        <f>'1609 DCE DPGF Lot CV-PS'!E521</f>
        <v>Evacuation EU-EV</v>
      </c>
      <c r="D40" s="170">
        <f>'1609 DCE DPGF Lot CV-PS'!K549</f>
        <v>0</v>
      </c>
      <c r="E40" s="35"/>
    </row>
    <row r="41" spans="2:5" x14ac:dyDescent="0.2">
      <c r="B41" s="73"/>
      <c r="C41" s="71" t="s">
        <v>461</v>
      </c>
      <c r="D41" s="171">
        <f>SUM(D39:D40)</f>
        <v>0</v>
      </c>
      <c r="E41" s="35"/>
    </row>
    <row r="42" spans="2:5" x14ac:dyDescent="0.2">
      <c r="B42" s="65"/>
      <c r="C42" s="71"/>
      <c r="D42" s="198"/>
      <c r="E42" s="34"/>
    </row>
    <row r="43" spans="2:5" x14ac:dyDescent="0.2">
      <c r="B43" s="65"/>
      <c r="C43" s="71" t="s">
        <v>224</v>
      </c>
      <c r="D43" s="209">
        <f>D15+D24+D29+D41</f>
        <v>0</v>
      </c>
      <c r="E43" s="34"/>
    </row>
    <row r="44" spans="2:5" x14ac:dyDescent="0.2">
      <c r="B44" s="65"/>
      <c r="C44" s="71"/>
      <c r="D44" s="209"/>
      <c r="E44" s="34"/>
    </row>
    <row r="45" spans="2:5" ht="24.95" customHeight="1" x14ac:dyDescent="0.2">
      <c r="B45" s="201">
        <f>'1609 DCE DPGF Lot CV-PS'!C555</f>
        <v>7</v>
      </c>
      <c r="C45" s="72" t="str">
        <f>'1609 DCE DPGF Lot CV-PS'!E555</f>
        <v>VARIANTE OBLIGATOIRE 01 : AMENAGEMENT DES SALLES COMMUNES</v>
      </c>
      <c r="D45" s="209">
        <f>'1609 DCE DPGF Lot CV-PS'!K608</f>
        <v>0</v>
      </c>
      <c r="E45" s="34"/>
    </row>
    <row r="46" spans="2:5" x14ac:dyDescent="0.2">
      <c r="B46" s="201">
        <f>'1609 DCE DPGF Lot CV-PS'!C610</f>
        <v>8</v>
      </c>
      <c r="C46" s="72" t="str">
        <f>'1609 DCE DPGF Lot CV-PS'!E610</f>
        <v>VARAINTE OBLIGATOIRE 03 : MISE EN PLACE D'UNE GTC</v>
      </c>
      <c r="D46" s="209">
        <f>'1609 DCE DPGF Lot CV-PS'!K642</f>
        <v>0</v>
      </c>
      <c r="E46" s="34"/>
    </row>
    <row r="47" spans="2:5" x14ac:dyDescent="0.2">
      <c r="B47" s="65"/>
      <c r="C47" s="71"/>
      <c r="D47" s="209"/>
      <c r="E47" s="34"/>
    </row>
    <row r="48" spans="2:5" x14ac:dyDescent="0.2">
      <c r="B48" s="65"/>
      <c r="C48" s="71" t="s">
        <v>534</v>
      </c>
      <c r="D48" s="209">
        <f>D43+D45+D46</f>
        <v>0</v>
      </c>
      <c r="E48" s="34"/>
    </row>
    <row r="49" spans="2:5" x14ac:dyDescent="0.2">
      <c r="B49" s="65"/>
      <c r="C49" s="71"/>
      <c r="D49" s="209"/>
      <c r="E49" s="34"/>
    </row>
    <row r="50" spans="2:5" x14ac:dyDescent="0.2">
      <c r="B50" s="65"/>
      <c r="C50" s="210" t="s">
        <v>225</v>
      </c>
      <c r="D50" s="171">
        <f>D48*0.1</f>
        <v>0</v>
      </c>
      <c r="E50" s="77"/>
    </row>
    <row r="51" spans="2:5" ht="12" thickBot="1" x14ac:dyDescent="0.25">
      <c r="B51" s="65"/>
      <c r="C51" s="211"/>
      <c r="D51" s="172"/>
      <c r="E51" s="77"/>
    </row>
    <row r="52" spans="2:5" ht="15" x14ac:dyDescent="0.2">
      <c r="B52" s="65"/>
      <c r="C52" s="210" t="s">
        <v>22</v>
      </c>
      <c r="D52" s="173">
        <f>D48+D50</f>
        <v>0</v>
      </c>
      <c r="E52" s="77"/>
    </row>
    <row r="53" spans="2:5" x14ac:dyDescent="0.2">
      <c r="B53" s="65"/>
      <c r="C53" s="198"/>
      <c r="D53" s="198"/>
      <c r="E53" s="35"/>
    </row>
    <row r="54" spans="2:5" ht="12" thickBot="1" x14ac:dyDescent="0.25">
      <c r="B54" s="67"/>
      <c r="C54" s="68"/>
      <c r="D54" s="68"/>
      <c r="E54" s="69"/>
    </row>
    <row r="55" spans="2:5" x14ac:dyDescent="0.2">
      <c r="C55" s="199" t="s">
        <v>27</v>
      </c>
      <c r="D55" s="199"/>
      <c r="E55" s="63"/>
    </row>
    <row r="56" spans="2:5" x14ac:dyDescent="0.2">
      <c r="C56" s="40" t="s">
        <v>28</v>
      </c>
      <c r="D56" s="31"/>
      <c r="E56" s="31"/>
    </row>
  </sheetData>
  <mergeCells count="2">
    <mergeCell ref="B2:E2"/>
    <mergeCell ref="C25:D25"/>
  </mergeCells>
  <printOptions horizontalCentered="1"/>
  <pageMargins left="0.31496062992125984" right="0.31496062992125984" top="0.74803149606299213" bottom="0.74803149606299213" header="0.31496062992125984" footer="0.31496062992125984"/>
  <pageSetup paperSize="9" orientation="portrait" r:id="rId1"/>
  <headerFooter>
    <oddHeader>&amp;L&amp;"Arial,Gras"DPGF LOT N°13 : CV-PS
CROUS - RESTRUCTURATION ANCIENNE ECOLE DE CHIMIE - MPONTPELLIER&amp;RPage &amp;P/&amp;N</oddHeader>
    <oddFooter>&amp;L1609-24 - DCE&amp;CBureau d'études techniques 
ARGETEC&amp;ROctobre 2024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7</vt:i4>
      </vt:variant>
    </vt:vector>
  </HeadingPairs>
  <TitlesOfParts>
    <vt:vector size="10" baseType="lpstr">
      <vt:lpstr>Page de Garde</vt:lpstr>
      <vt:lpstr>1609 DCE DPGF Lot CV-PS</vt:lpstr>
      <vt:lpstr>Récapitulatif</vt:lpstr>
      <vt:lpstr>'Page de Garde'!_Hlk170199950</vt:lpstr>
      <vt:lpstr>'Page de Garde'!_Toc111047797</vt:lpstr>
      <vt:lpstr>'Page de Garde'!_Toc526237214</vt:lpstr>
      <vt:lpstr>'Page de Garde'!_Toc526237215</vt:lpstr>
      <vt:lpstr>'1609 DCE DPGF Lot CV-PS'!Impression_des_titres</vt:lpstr>
      <vt:lpstr>'Page de Garde'!Zone_d_impression</vt:lpstr>
      <vt:lpstr>Récapitulatif!Zone_d_impression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Sylvie</dc:creator>
  <cp:lastModifiedBy>Laurie ADELLI</cp:lastModifiedBy>
  <cp:lastPrinted>2024-10-21T06:25:29Z</cp:lastPrinted>
  <dcterms:created xsi:type="dcterms:W3CDTF">2019-05-28T13:07:19Z</dcterms:created>
  <dcterms:modified xsi:type="dcterms:W3CDTF">2024-10-21T07:20:33Z</dcterms:modified>
</cp:coreProperties>
</file>